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8800" windowHeight="12345"/>
  </bookViews>
  <sheets>
    <sheet name="Лист1" sheetId="1" r:id="rId1"/>
    <sheet name="Лист2" sheetId="2" r:id="rId2"/>
  </sheets>
  <calcPr calcId="145621" fullPrecision="0"/>
</workbook>
</file>

<file path=xl/calcChain.xml><?xml version="1.0" encoding="utf-8"?>
<calcChain xmlns="http://schemas.openxmlformats.org/spreadsheetml/2006/main">
  <c r="T43" i="1" l="1"/>
  <c r="S43" i="1"/>
  <c r="R43" i="1"/>
  <c r="Q43" i="1"/>
  <c r="P43" i="1"/>
  <c r="O43" i="1"/>
  <c r="N43" i="1"/>
  <c r="M43" i="1"/>
  <c r="L43" i="1"/>
  <c r="K43" i="1"/>
  <c r="J43" i="1"/>
  <c r="I27" i="1" l="1"/>
  <c r="G69" i="1" l="1"/>
  <c r="G27" i="1" l="1"/>
  <c r="G76" i="1"/>
  <c r="AN73" i="1" l="1"/>
  <c r="AN72" i="1"/>
  <c r="AN101" i="1"/>
  <c r="D118" i="1" l="1"/>
  <c r="E118" i="1"/>
  <c r="F118" i="1"/>
  <c r="G131" i="1"/>
  <c r="H131" i="1"/>
  <c r="I131" i="1"/>
  <c r="J131" i="1"/>
  <c r="K131" i="1"/>
  <c r="L131" i="1"/>
  <c r="M131" i="1"/>
  <c r="N131" i="1"/>
  <c r="O131" i="1"/>
  <c r="P131" i="1"/>
  <c r="Q131" i="1"/>
  <c r="R131" i="1"/>
  <c r="S131" i="1"/>
  <c r="T131" i="1"/>
  <c r="D131" i="1"/>
  <c r="E131" i="1"/>
  <c r="F131" i="1"/>
  <c r="D120" i="1"/>
  <c r="D119" i="1" s="1"/>
  <c r="D96" i="1"/>
  <c r="D104" i="1" s="1"/>
  <c r="E96" i="1"/>
  <c r="F96" i="1"/>
  <c r="G96" i="1"/>
  <c r="H96" i="1"/>
  <c r="I96" i="1"/>
  <c r="J96" i="1"/>
  <c r="K96" i="1"/>
  <c r="L96" i="1"/>
  <c r="M96" i="1"/>
  <c r="N96" i="1"/>
  <c r="O96" i="1"/>
  <c r="P96" i="1"/>
  <c r="Q96" i="1"/>
  <c r="R96" i="1"/>
  <c r="S96" i="1"/>
  <c r="T96" i="1"/>
  <c r="C102" i="1"/>
  <c r="C101" i="1" s="1"/>
  <c r="O101" i="1"/>
  <c r="P101" i="1"/>
  <c r="Q101" i="1"/>
  <c r="R101" i="1"/>
  <c r="S101" i="1"/>
  <c r="T101" i="1"/>
  <c r="J101" i="1"/>
  <c r="K101" i="1"/>
  <c r="L101" i="1"/>
  <c r="M101" i="1"/>
  <c r="N101" i="1"/>
  <c r="D101" i="1"/>
  <c r="E101" i="1"/>
  <c r="F101" i="1"/>
  <c r="G101" i="1"/>
  <c r="H101" i="1"/>
  <c r="I101" i="1"/>
  <c r="G43" i="1"/>
  <c r="C131" i="1" l="1"/>
  <c r="G120" i="1"/>
  <c r="T135" i="1"/>
  <c r="S135" i="1"/>
  <c r="R135" i="1"/>
  <c r="Q135" i="1"/>
  <c r="P135" i="1"/>
  <c r="O135" i="1"/>
  <c r="O134" i="1" s="1"/>
  <c r="N135" i="1"/>
  <c r="M135" i="1"/>
  <c r="L135" i="1"/>
  <c r="K135" i="1"/>
  <c r="J135" i="1"/>
  <c r="I135" i="1"/>
  <c r="H135" i="1"/>
  <c r="G135" i="1"/>
  <c r="G134" i="1" s="1"/>
  <c r="F135" i="1"/>
  <c r="E135" i="1"/>
  <c r="D135" i="1"/>
  <c r="S134" i="1"/>
  <c r="K134" i="1"/>
  <c r="I133" i="1"/>
  <c r="H133" i="1"/>
  <c r="G133" i="1"/>
  <c r="F133" i="1"/>
  <c r="E133" i="1"/>
  <c r="D133" i="1"/>
  <c r="I132" i="1"/>
  <c r="H132" i="1"/>
  <c r="G132" i="1"/>
  <c r="F132" i="1"/>
  <c r="E132" i="1"/>
  <c r="D132" i="1"/>
  <c r="T130" i="1"/>
  <c r="S130" i="1"/>
  <c r="R130" i="1"/>
  <c r="Q130" i="1"/>
  <c r="P130" i="1"/>
  <c r="O130" i="1"/>
  <c r="N130" i="1"/>
  <c r="M130" i="1"/>
  <c r="L130" i="1"/>
  <c r="K130" i="1"/>
  <c r="J130" i="1"/>
  <c r="I130" i="1"/>
  <c r="H130" i="1"/>
  <c r="G130" i="1"/>
  <c r="F130" i="1"/>
  <c r="E130" i="1"/>
  <c r="D130" i="1"/>
  <c r="F129" i="1"/>
  <c r="E129" i="1"/>
  <c r="D129" i="1"/>
  <c r="I128" i="1"/>
  <c r="H128" i="1"/>
  <c r="G128" i="1"/>
  <c r="F128" i="1"/>
  <c r="E128" i="1"/>
  <c r="D128" i="1"/>
  <c r="D127" i="1"/>
  <c r="T126" i="1"/>
  <c r="S126" i="1"/>
  <c r="R126" i="1"/>
  <c r="Q126" i="1"/>
  <c r="P126" i="1"/>
  <c r="P125" i="1" s="1"/>
  <c r="O126" i="1"/>
  <c r="N126" i="1"/>
  <c r="M126" i="1"/>
  <c r="L126" i="1"/>
  <c r="L125" i="1" s="1"/>
  <c r="K126" i="1"/>
  <c r="J126" i="1"/>
  <c r="I126" i="1"/>
  <c r="H126" i="1"/>
  <c r="G126" i="1"/>
  <c r="F126" i="1"/>
  <c r="E126" i="1"/>
  <c r="D126" i="1"/>
  <c r="T125" i="1"/>
  <c r="R125" i="1"/>
  <c r="N125" i="1"/>
  <c r="J125" i="1"/>
  <c r="H125" i="1"/>
  <c r="F125" i="1"/>
  <c r="E125" i="1"/>
  <c r="D125" i="1"/>
  <c r="T124" i="1"/>
  <c r="S124" i="1"/>
  <c r="R124" i="1"/>
  <c r="Q124" i="1"/>
  <c r="P124" i="1"/>
  <c r="O124" i="1"/>
  <c r="N124" i="1"/>
  <c r="M124" i="1"/>
  <c r="L124" i="1"/>
  <c r="K124" i="1"/>
  <c r="J124" i="1"/>
  <c r="I124" i="1"/>
  <c r="H124" i="1"/>
  <c r="G124" i="1"/>
  <c r="F124" i="1"/>
  <c r="E124" i="1"/>
  <c r="D124" i="1"/>
  <c r="S123" i="1"/>
  <c r="Q123" i="1"/>
  <c r="O123" i="1"/>
  <c r="M123" i="1"/>
  <c r="K123" i="1"/>
  <c r="I123" i="1"/>
  <c r="G123" i="1"/>
  <c r="E123" i="1"/>
  <c r="T122" i="1"/>
  <c r="S122" i="1"/>
  <c r="R122" i="1"/>
  <c r="Q122" i="1"/>
  <c r="Q121" i="1" s="1"/>
  <c r="P122" i="1"/>
  <c r="O122" i="1"/>
  <c r="N122" i="1"/>
  <c r="M122" i="1"/>
  <c r="M121" i="1" s="1"/>
  <c r="L122" i="1"/>
  <c r="K122" i="1"/>
  <c r="J122" i="1"/>
  <c r="I122" i="1"/>
  <c r="I121" i="1" s="1"/>
  <c r="H122" i="1"/>
  <c r="G122" i="1"/>
  <c r="F122" i="1"/>
  <c r="E122" i="1"/>
  <c r="E121" i="1" s="1"/>
  <c r="D122" i="1"/>
  <c r="D121" i="1" s="1"/>
  <c r="S121" i="1"/>
  <c r="O121" i="1"/>
  <c r="K121" i="1"/>
  <c r="G121" i="1"/>
  <c r="H120" i="1"/>
  <c r="F120" i="1"/>
  <c r="E120" i="1"/>
  <c r="F119" i="1"/>
  <c r="I117" i="1"/>
  <c r="H117" i="1"/>
  <c r="G117" i="1"/>
  <c r="F117" i="1"/>
  <c r="E117" i="1"/>
  <c r="D117" i="1"/>
  <c r="D116" i="1"/>
  <c r="C113" i="1"/>
  <c r="C112" i="1" s="1"/>
  <c r="AN112" i="1"/>
  <c r="T112" i="1"/>
  <c r="S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D112" i="1"/>
  <c r="C111" i="1"/>
  <c r="C110" i="1" s="1"/>
  <c r="AN110" i="1"/>
  <c r="T110" i="1"/>
  <c r="S110" i="1"/>
  <c r="R110" i="1"/>
  <c r="Q110" i="1"/>
  <c r="P110" i="1"/>
  <c r="O110" i="1"/>
  <c r="N110" i="1"/>
  <c r="M110" i="1"/>
  <c r="L110" i="1"/>
  <c r="K110" i="1"/>
  <c r="J110" i="1"/>
  <c r="I110" i="1"/>
  <c r="H110" i="1"/>
  <c r="G110" i="1"/>
  <c r="F110" i="1"/>
  <c r="E110" i="1"/>
  <c r="D110" i="1"/>
  <c r="C109" i="1"/>
  <c r="C108" i="1" s="1"/>
  <c r="AN108" i="1"/>
  <c r="T108" i="1"/>
  <c r="S108" i="1"/>
  <c r="R108" i="1"/>
  <c r="Q108" i="1"/>
  <c r="Q106" i="1" s="1"/>
  <c r="P108" i="1"/>
  <c r="O108" i="1"/>
  <c r="O106" i="1" s="1"/>
  <c r="N108" i="1"/>
  <c r="M108" i="1"/>
  <c r="M106" i="1" s="1"/>
  <c r="L108" i="1"/>
  <c r="K108" i="1"/>
  <c r="K106" i="1" s="1"/>
  <c r="J108" i="1"/>
  <c r="I108" i="1"/>
  <c r="I106" i="1" s="1"/>
  <c r="H108" i="1"/>
  <c r="G108" i="1"/>
  <c r="G106" i="1" s="1"/>
  <c r="F108" i="1"/>
  <c r="E108" i="1"/>
  <c r="E106" i="1" s="1"/>
  <c r="D108" i="1"/>
  <c r="T107" i="1"/>
  <c r="S107" i="1"/>
  <c r="R107" i="1"/>
  <c r="Q107" i="1"/>
  <c r="P107" i="1"/>
  <c r="O107" i="1"/>
  <c r="N107" i="1"/>
  <c r="M107" i="1"/>
  <c r="L107" i="1"/>
  <c r="K107" i="1"/>
  <c r="J107" i="1"/>
  <c r="I107" i="1"/>
  <c r="H107" i="1"/>
  <c r="G107" i="1"/>
  <c r="F107" i="1"/>
  <c r="E107" i="1"/>
  <c r="D107" i="1"/>
  <c r="AN106" i="1"/>
  <c r="S106" i="1"/>
  <c r="C100" i="1"/>
  <c r="F99" i="1"/>
  <c r="E99" i="1"/>
  <c r="D99" i="1"/>
  <c r="C99" i="1"/>
  <c r="C98" i="1"/>
  <c r="AN97" i="1"/>
  <c r="T97" i="1"/>
  <c r="S97" i="1"/>
  <c r="R97" i="1"/>
  <c r="Q97" i="1"/>
  <c r="P97" i="1"/>
  <c r="O97" i="1"/>
  <c r="N97" i="1"/>
  <c r="M97" i="1"/>
  <c r="L97" i="1"/>
  <c r="K97" i="1"/>
  <c r="J97" i="1"/>
  <c r="I97" i="1"/>
  <c r="H97" i="1"/>
  <c r="G97" i="1"/>
  <c r="F97" i="1"/>
  <c r="E97" i="1"/>
  <c r="D97" i="1"/>
  <c r="T104" i="1"/>
  <c r="T115" i="1" s="1"/>
  <c r="S104" i="1"/>
  <c r="S115" i="1" s="1"/>
  <c r="R104" i="1"/>
  <c r="R115" i="1" s="1"/>
  <c r="Q104" i="1"/>
  <c r="Q115" i="1" s="1"/>
  <c r="P104" i="1"/>
  <c r="P115" i="1" s="1"/>
  <c r="O104" i="1"/>
  <c r="O115" i="1" s="1"/>
  <c r="N104" i="1"/>
  <c r="N115" i="1" s="1"/>
  <c r="M104" i="1"/>
  <c r="M115" i="1" s="1"/>
  <c r="L104" i="1"/>
  <c r="L115" i="1" s="1"/>
  <c r="K104" i="1"/>
  <c r="K115" i="1" s="1"/>
  <c r="J104" i="1"/>
  <c r="J115" i="1" s="1"/>
  <c r="I104" i="1"/>
  <c r="I115" i="1" s="1"/>
  <c r="H104" i="1"/>
  <c r="H115" i="1" s="1"/>
  <c r="G104" i="1"/>
  <c r="G115" i="1" s="1"/>
  <c r="F104" i="1"/>
  <c r="F115" i="1" s="1"/>
  <c r="E104" i="1"/>
  <c r="E115" i="1" s="1"/>
  <c r="AN95" i="1"/>
  <c r="H88" i="1"/>
  <c r="I88" i="1" s="1"/>
  <c r="J88" i="1" s="1"/>
  <c r="AN87" i="1"/>
  <c r="H87" i="1"/>
  <c r="G87" i="1"/>
  <c r="F87" i="1"/>
  <c r="E87" i="1"/>
  <c r="D87" i="1"/>
  <c r="C86" i="1"/>
  <c r="C85" i="1" s="1"/>
  <c r="AN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AN84" i="1"/>
  <c r="T84" i="1"/>
  <c r="S84" i="1"/>
  <c r="S83" i="1" s="1"/>
  <c r="R84" i="1"/>
  <c r="R83" i="1" s="1"/>
  <c r="Q84" i="1"/>
  <c r="Q83" i="1" s="1"/>
  <c r="P84" i="1"/>
  <c r="P83" i="1" s="1"/>
  <c r="O84" i="1"/>
  <c r="O83" i="1" s="1"/>
  <c r="N84" i="1"/>
  <c r="N83" i="1" s="1"/>
  <c r="M84" i="1"/>
  <c r="M83" i="1" s="1"/>
  <c r="L84" i="1"/>
  <c r="L83" i="1" s="1"/>
  <c r="K84" i="1"/>
  <c r="K83" i="1" s="1"/>
  <c r="J84" i="1"/>
  <c r="J83" i="1" s="1"/>
  <c r="I84" i="1"/>
  <c r="H84" i="1"/>
  <c r="G84" i="1"/>
  <c r="G118" i="1" s="1"/>
  <c r="T83" i="1"/>
  <c r="F83" i="1"/>
  <c r="E83" i="1"/>
  <c r="D83" i="1"/>
  <c r="T80" i="1"/>
  <c r="S80" i="1"/>
  <c r="R80" i="1"/>
  <c r="Q80" i="1"/>
  <c r="Q79" i="1" s="1"/>
  <c r="P80" i="1"/>
  <c r="O80" i="1"/>
  <c r="O79" i="1" s="1"/>
  <c r="N80" i="1"/>
  <c r="M80" i="1"/>
  <c r="M79" i="1" s="1"/>
  <c r="L80" i="1"/>
  <c r="K80" i="1"/>
  <c r="K79" i="1" s="1"/>
  <c r="J80" i="1"/>
  <c r="S79" i="1"/>
  <c r="I79" i="1"/>
  <c r="H79" i="1"/>
  <c r="G79" i="1"/>
  <c r="F79" i="1"/>
  <c r="E79" i="1"/>
  <c r="D79" i="1"/>
  <c r="C78" i="1"/>
  <c r="T77" i="1"/>
  <c r="S77" i="1"/>
  <c r="R77" i="1"/>
  <c r="Q77" i="1"/>
  <c r="P77" i="1"/>
  <c r="O77" i="1"/>
  <c r="N77" i="1"/>
  <c r="M77" i="1"/>
  <c r="L77" i="1"/>
  <c r="K77" i="1"/>
  <c r="J77" i="1"/>
  <c r="I77" i="1"/>
  <c r="I74" i="1" s="1"/>
  <c r="H77" i="1"/>
  <c r="G77" i="1"/>
  <c r="F77" i="1"/>
  <c r="E77" i="1"/>
  <c r="E74" i="1" s="1"/>
  <c r="D77" i="1"/>
  <c r="C77" i="1"/>
  <c r="S76" i="1"/>
  <c r="S62" i="1" s="1"/>
  <c r="S90" i="1" s="1"/>
  <c r="K76" i="1"/>
  <c r="K62" i="1" s="1"/>
  <c r="K90" i="1" s="1"/>
  <c r="I76" i="1"/>
  <c r="I62" i="1" s="1"/>
  <c r="I90" i="1" s="1"/>
  <c r="H76" i="1"/>
  <c r="G62" i="1"/>
  <c r="G90" i="1" s="1"/>
  <c r="F76" i="1"/>
  <c r="F62" i="1" s="1"/>
  <c r="F90" i="1" s="1"/>
  <c r="E76" i="1"/>
  <c r="E62" i="1" s="1"/>
  <c r="D76" i="1"/>
  <c r="D62" i="1" s="1"/>
  <c r="D90" i="1" s="1"/>
  <c r="C73" i="1"/>
  <c r="C72" i="1" s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D72" i="1"/>
  <c r="C71" i="1"/>
  <c r="C70" i="1" s="1"/>
  <c r="AN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C69" i="1"/>
  <c r="C68" i="1" s="1"/>
  <c r="AN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D68" i="1"/>
  <c r="C67" i="1"/>
  <c r="C66" i="1" s="1"/>
  <c r="AN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C65" i="1"/>
  <c r="C64" i="1" s="1"/>
  <c r="AN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H62" i="1"/>
  <c r="T55" i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C53" i="1"/>
  <c r="C52" i="1" s="1"/>
  <c r="AN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AN51" i="1"/>
  <c r="C51" i="1"/>
  <c r="C50" i="1" s="1"/>
  <c r="AN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AN48" i="1"/>
  <c r="C48" i="1"/>
  <c r="AN47" i="1"/>
  <c r="I47" i="1"/>
  <c r="H47" i="1"/>
  <c r="G47" i="1"/>
  <c r="F47" i="1"/>
  <c r="E47" i="1"/>
  <c r="D47" i="1"/>
  <c r="C47" i="1"/>
  <c r="H45" i="1"/>
  <c r="H57" i="1" s="1"/>
  <c r="G45" i="1"/>
  <c r="E45" i="1"/>
  <c r="D45" i="1"/>
  <c r="C43" i="1"/>
  <c r="C42" i="1" s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C41" i="1"/>
  <c r="J40" i="1"/>
  <c r="I40" i="1"/>
  <c r="H40" i="1"/>
  <c r="G40" i="1"/>
  <c r="F40" i="1"/>
  <c r="E40" i="1"/>
  <c r="D40" i="1"/>
  <c r="C40" i="1"/>
  <c r="C39" i="1"/>
  <c r="C38" i="1" s="1"/>
  <c r="AN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C36" i="1"/>
  <c r="AN35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T30" i="1"/>
  <c r="S30" i="1"/>
  <c r="R30" i="1"/>
  <c r="Q30" i="1"/>
  <c r="P30" i="1"/>
  <c r="O30" i="1"/>
  <c r="N30" i="1"/>
  <c r="M30" i="1"/>
  <c r="L30" i="1"/>
  <c r="K30" i="1"/>
  <c r="F30" i="1"/>
  <c r="S29" i="1"/>
  <c r="Q29" i="1"/>
  <c r="O29" i="1"/>
  <c r="M29" i="1"/>
  <c r="K29" i="1"/>
  <c r="J29" i="1"/>
  <c r="I29" i="1"/>
  <c r="H29" i="1"/>
  <c r="G29" i="1"/>
  <c r="D29" i="1"/>
  <c r="AN28" i="1"/>
  <c r="AN27" i="1"/>
  <c r="T27" i="1"/>
  <c r="S27" i="1"/>
  <c r="R27" i="1"/>
  <c r="Q27" i="1"/>
  <c r="P27" i="1"/>
  <c r="O27" i="1"/>
  <c r="O26" i="1" s="1"/>
  <c r="O44" i="1" s="1"/>
  <c r="N27" i="1"/>
  <c r="M27" i="1"/>
  <c r="L27" i="1"/>
  <c r="K27" i="1"/>
  <c r="K26" i="1" s="1"/>
  <c r="K44" i="1" s="1"/>
  <c r="J27" i="1"/>
  <c r="AN26" i="1"/>
  <c r="S26" i="1"/>
  <c r="S44" i="1" s="1"/>
  <c r="H26" i="1"/>
  <c r="G26" i="1"/>
  <c r="E26" i="1"/>
  <c r="D26" i="1"/>
  <c r="AN22" i="1"/>
  <c r="AN21" i="1"/>
  <c r="AN20" i="1"/>
  <c r="AN19" i="1"/>
  <c r="AN18" i="1"/>
  <c r="AN16" i="1"/>
  <c r="AN14" i="1"/>
  <c r="AN13" i="1"/>
  <c r="AN12" i="1"/>
  <c r="AN11" i="1"/>
  <c r="AN10" i="1"/>
  <c r="AN9" i="1"/>
  <c r="C55" i="1" l="1"/>
  <c r="E63" i="1"/>
  <c r="E91" i="1" s="1"/>
  <c r="G74" i="1"/>
  <c r="E44" i="1"/>
  <c r="O76" i="1"/>
  <c r="O62" i="1" s="1"/>
  <c r="O90" i="1" s="1"/>
  <c r="F121" i="1"/>
  <c r="H121" i="1"/>
  <c r="J121" i="1"/>
  <c r="L121" i="1"/>
  <c r="N121" i="1"/>
  <c r="P121" i="1"/>
  <c r="R121" i="1"/>
  <c r="T121" i="1"/>
  <c r="D123" i="1"/>
  <c r="F123" i="1"/>
  <c r="H123" i="1"/>
  <c r="J123" i="1"/>
  <c r="L123" i="1"/>
  <c r="N123" i="1"/>
  <c r="P123" i="1"/>
  <c r="R123" i="1"/>
  <c r="T123" i="1"/>
  <c r="I125" i="1"/>
  <c r="K125" i="1"/>
  <c r="M125" i="1"/>
  <c r="O125" i="1"/>
  <c r="Q125" i="1"/>
  <c r="S125" i="1"/>
  <c r="F127" i="1"/>
  <c r="K74" i="1"/>
  <c r="S74" i="1"/>
  <c r="I45" i="1"/>
  <c r="I57" i="1" s="1"/>
  <c r="I118" i="1"/>
  <c r="M45" i="1"/>
  <c r="Q26" i="1"/>
  <c r="Q44" i="1" s="1"/>
  <c r="S45" i="1"/>
  <c r="E103" i="1"/>
  <c r="E114" i="1" s="1"/>
  <c r="E95" i="1"/>
  <c r="G103" i="1"/>
  <c r="G95" i="1"/>
  <c r="I103" i="1"/>
  <c r="I114" i="1" s="1"/>
  <c r="I95" i="1"/>
  <c r="K103" i="1"/>
  <c r="K95" i="1"/>
  <c r="M103" i="1"/>
  <c r="M114" i="1" s="1"/>
  <c r="M95" i="1"/>
  <c r="O103" i="1"/>
  <c r="O95" i="1"/>
  <c r="Q103" i="1"/>
  <c r="Q114" i="1" s="1"/>
  <c r="Q95" i="1"/>
  <c r="S103" i="1"/>
  <c r="S95" i="1"/>
  <c r="C122" i="1"/>
  <c r="E134" i="1"/>
  <c r="I134" i="1"/>
  <c r="M134" i="1"/>
  <c r="Q134" i="1"/>
  <c r="J45" i="1"/>
  <c r="J118" i="1"/>
  <c r="L26" i="1"/>
  <c r="N26" i="1"/>
  <c r="P26" i="1"/>
  <c r="R26" i="1"/>
  <c r="T26" i="1"/>
  <c r="H83" i="1"/>
  <c r="H118" i="1"/>
  <c r="D103" i="1"/>
  <c r="D95" i="1"/>
  <c r="F95" i="1"/>
  <c r="F103" i="1"/>
  <c r="H95" i="1"/>
  <c r="H103" i="1"/>
  <c r="J95" i="1"/>
  <c r="J103" i="1"/>
  <c r="L95" i="1"/>
  <c r="L103" i="1"/>
  <c r="N95" i="1"/>
  <c r="N103" i="1"/>
  <c r="P95" i="1"/>
  <c r="P103" i="1"/>
  <c r="R95" i="1"/>
  <c r="R103" i="1"/>
  <c r="T95" i="1"/>
  <c r="T103" i="1"/>
  <c r="C97" i="1"/>
  <c r="C95" i="1" s="1"/>
  <c r="C96" i="1"/>
  <c r="C121" i="1"/>
  <c r="C104" i="1"/>
  <c r="C103" i="1" s="1"/>
  <c r="C130" i="1"/>
  <c r="G125" i="1"/>
  <c r="D44" i="1"/>
  <c r="G44" i="1"/>
  <c r="I26" i="1"/>
  <c r="I44" i="1" s="1"/>
  <c r="M26" i="1"/>
  <c r="M44" i="1" s="1"/>
  <c r="J57" i="1"/>
  <c r="D57" i="1"/>
  <c r="D54" i="1"/>
  <c r="F54" i="1"/>
  <c r="H54" i="1"/>
  <c r="J54" i="1"/>
  <c r="L54" i="1"/>
  <c r="N54" i="1"/>
  <c r="P54" i="1"/>
  <c r="R54" i="1"/>
  <c r="T54" i="1"/>
  <c r="C54" i="1"/>
  <c r="E54" i="1"/>
  <c r="E56" i="1" s="1"/>
  <c r="G54" i="1"/>
  <c r="I54" i="1"/>
  <c r="K54" i="1"/>
  <c r="K56" i="1" s="1"/>
  <c r="M54" i="1"/>
  <c r="O54" i="1"/>
  <c r="O56" i="1" s="1"/>
  <c r="Q54" i="1"/>
  <c r="Q56" i="1" s="1"/>
  <c r="S54" i="1"/>
  <c r="S56" i="1" s="1"/>
  <c r="E57" i="1"/>
  <c r="G57" i="1"/>
  <c r="D63" i="1"/>
  <c r="D91" i="1" s="1"/>
  <c r="F63" i="1"/>
  <c r="F91" i="1" s="1"/>
  <c r="H63" i="1"/>
  <c r="H91" i="1" s="1"/>
  <c r="M76" i="1"/>
  <c r="M62" i="1" s="1"/>
  <c r="M90" i="1" s="1"/>
  <c r="Q76" i="1"/>
  <c r="Q62" i="1" s="1"/>
  <c r="Q90" i="1" s="1"/>
  <c r="M74" i="1"/>
  <c r="O74" i="1"/>
  <c r="Q74" i="1"/>
  <c r="F116" i="1"/>
  <c r="H119" i="1"/>
  <c r="C124" i="1"/>
  <c r="C126" i="1"/>
  <c r="J26" i="1"/>
  <c r="C30" i="1"/>
  <c r="F29" i="1"/>
  <c r="F44" i="1" s="1"/>
  <c r="F56" i="1" s="1"/>
  <c r="L45" i="1"/>
  <c r="L57" i="1" s="1"/>
  <c r="L29" i="1"/>
  <c r="L44" i="1" s="1"/>
  <c r="N45" i="1"/>
  <c r="N57" i="1" s="1"/>
  <c r="N29" i="1"/>
  <c r="P45" i="1"/>
  <c r="P57" i="1" s="1"/>
  <c r="P29" i="1"/>
  <c r="P44" i="1" s="1"/>
  <c r="R45" i="1"/>
  <c r="R57" i="1" s="1"/>
  <c r="R29" i="1"/>
  <c r="T45" i="1"/>
  <c r="T57" i="1" s="1"/>
  <c r="T29" i="1"/>
  <c r="T44" i="1" s="1"/>
  <c r="F61" i="1"/>
  <c r="F89" i="1" s="1"/>
  <c r="G114" i="1"/>
  <c r="K114" i="1"/>
  <c r="O114" i="1"/>
  <c r="S114" i="1"/>
  <c r="E127" i="1"/>
  <c r="H90" i="1"/>
  <c r="E90" i="1"/>
  <c r="E61" i="1"/>
  <c r="E89" i="1" s="1"/>
  <c r="C80" i="1"/>
  <c r="C79" i="1" s="1"/>
  <c r="C74" i="1" s="1"/>
  <c r="J79" i="1"/>
  <c r="J74" i="1" s="1"/>
  <c r="L76" i="1"/>
  <c r="L62" i="1" s="1"/>
  <c r="L79" i="1"/>
  <c r="L74" i="1" s="1"/>
  <c r="N76" i="1"/>
  <c r="N62" i="1" s="1"/>
  <c r="N90" i="1" s="1"/>
  <c r="N79" i="1"/>
  <c r="N74" i="1" s="1"/>
  <c r="P76" i="1"/>
  <c r="P62" i="1" s="1"/>
  <c r="P79" i="1"/>
  <c r="P74" i="1" s="1"/>
  <c r="R76" i="1"/>
  <c r="R62" i="1" s="1"/>
  <c r="R90" i="1" s="1"/>
  <c r="R79" i="1"/>
  <c r="R74" i="1" s="1"/>
  <c r="T76" i="1"/>
  <c r="T62" i="1" s="1"/>
  <c r="T79" i="1"/>
  <c r="T74" i="1" s="1"/>
  <c r="E116" i="1"/>
  <c r="E119" i="1"/>
  <c r="G119" i="1"/>
  <c r="D134" i="1"/>
  <c r="F134" i="1"/>
  <c r="H134" i="1"/>
  <c r="J134" i="1"/>
  <c r="L134" i="1"/>
  <c r="N134" i="1"/>
  <c r="P134" i="1"/>
  <c r="R134" i="1"/>
  <c r="T134" i="1"/>
  <c r="M57" i="1"/>
  <c r="S57" i="1"/>
  <c r="H44" i="1"/>
  <c r="H56" i="1" s="1"/>
  <c r="J44" i="1"/>
  <c r="J56" i="1" s="1"/>
  <c r="C34" i="1"/>
  <c r="D74" i="1"/>
  <c r="F74" i="1"/>
  <c r="H74" i="1"/>
  <c r="C84" i="1"/>
  <c r="C83" i="1" s="1"/>
  <c r="I129" i="1"/>
  <c r="D106" i="1"/>
  <c r="F106" i="1"/>
  <c r="H106" i="1"/>
  <c r="J106" i="1"/>
  <c r="L106" i="1"/>
  <c r="N106" i="1"/>
  <c r="P106" i="1"/>
  <c r="R106" i="1"/>
  <c r="T106" i="1"/>
  <c r="C106" i="1"/>
  <c r="D114" i="1"/>
  <c r="F114" i="1"/>
  <c r="H114" i="1"/>
  <c r="J114" i="1"/>
  <c r="L114" i="1"/>
  <c r="N114" i="1"/>
  <c r="P114" i="1"/>
  <c r="R114" i="1"/>
  <c r="T114" i="1"/>
  <c r="L90" i="1"/>
  <c r="P90" i="1"/>
  <c r="T90" i="1"/>
  <c r="K88" i="1"/>
  <c r="K118" i="1" s="1"/>
  <c r="J87" i="1"/>
  <c r="J63" i="1" s="1"/>
  <c r="J91" i="1" s="1"/>
  <c r="D115" i="1"/>
  <c r="C115" i="1" s="1"/>
  <c r="C114" i="1"/>
  <c r="K120" i="1"/>
  <c r="O120" i="1"/>
  <c r="Q120" i="1"/>
  <c r="F45" i="1"/>
  <c r="F57" i="1" s="1"/>
  <c r="C27" i="1"/>
  <c r="J120" i="1"/>
  <c r="L120" i="1"/>
  <c r="N120" i="1"/>
  <c r="P120" i="1"/>
  <c r="R120" i="1"/>
  <c r="T120" i="1"/>
  <c r="K45" i="1"/>
  <c r="K57" i="1" s="1"/>
  <c r="O45" i="1"/>
  <c r="O57" i="1" s="1"/>
  <c r="Q45" i="1"/>
  <c r="Q57" i="1" s="1"/>
  <c r="J76" i="1"/>
  <c r="K133" i="1"/>
  <c r="K128" i="1"/>
  <c r="K117" i="1"/>
  <c r="M133" i="1"/>
  <c r="M128" i="1"/>
  <c r="M117" i="1"/>
  <c r="O133" i="1"/>
  <c r="O128" i="1"/>
  <c r="O117" i="1"/>
  <c r="Q133" i="1"/>
  <c r="Q128" i="1"/>
  <c r="Q117" i="1"/>
  <c r="S133" i="1"/>
  <c r="S128" i="1"/>
  <c r="S117" i="1"/>
  <c r="G83" i="1"/>
  <c r="G63" i="1" s="1"/>
  <c r="I83" i="1"/>
  <c r="H129" i="1"/>
  <c r="J129" i="1"/>
  <c r="I87" i="1"/>
  <c r="C107" i="1"/>
  <c r="I120" i="1"/>
  <c r="M120" i="1"/>
  <c r="S120" i="1"/>
  <c r="J133" i="1"/>
  <c r="J128" i="1"/>
  <c r="J117" i="1"/>
  <c r="L133" i="1"/>
  <c r="L128" i="1"/>
  <c r="L117" i="1"/>
  <c r="N133" i="1"/>
  <c r="N128" i="1"/>
  <c r="N117" i="1"/>
  <c r="P133" i="1"/>
  <c r="P128" i="1"/>
  <c r="P117" i="1"/>
  <c r="R133" i="1"/>
  <c r="R128" i="1"/>
  <c r="R117" i="1"/>
  <c r="T133" i="1"/>
  <c r="T128" i="1"/>
  <c r="T117" i="1"/>
  <c r="G129" i="1"/>
  <c r="I127" i="1"/>
  <c r="K129" i="1"/>
  <c r="C135" i="1"/>
  <c r="C125" i="1" l="1"/>
  <c r="H61" i="1"/>
  <c r="H89" i="1" s="1"/>
  <c r="T56" i="1"/>
  <c r="R44" i="1"/>
  <c r="R56" i="1" s="1"/>
  <c r="P56" i="1"/>
  <c r="N44" i="1"/>
  <c r="N56" i="1" s="1"/>
  <c r="L56" i="1"/>
  <c r="C120" i="1"/>
  <c r="C26" i="1"/>
  <c r="M56" i="1"/>
  <c r="D61" i="1"/>
  <c r="D89" i="1" s="1"/>
  <c r="I56" i="1"/>
  <c r="D56" i="1"/>
  <c r="C123" i="1"/>
  <c r="G56" i="1"/>
  <c r="C57" i="1"/>
  <c r="C29" i="1"/>
  <c r="I63" i="1"/>
  <c r="C44" i="1"/>
  <c r="C56" i="1" s="1"/>
  <c r="C134" i="1"/>
  <c r="G116" i="1"/>
  <c r="T132" i="1"/>
  <c r="L132" i="1"/>
  <c r="G127" i="1"/>
  <c r="R132" i="1"/>
  <c r="N132" i="1"/>
  <c r="J116" i="1"/>
  <c r="C117" i="1"/>
  <c r="J132" i="1"/>
  <c r="C133" i="1"/>
  <c r="S119" i="1"/>
  <c r="M119" i="1"/>
  <c r="I119" i="1"/>
  <c r="H127" i="1"/>
  <c r="G91" i="1"/>
  <c r="G61" i="1"/>
  <c r="G89" i="1" s="1"/>
  <c r="Q132" i="1"/>
  <c r="M132" i="1"/>
  <c r="K127" i="1"/>
  <c r="C76" i="1"/>
  <c r="C62" i="1" s="1"/>
  <c r="J62" i="1"/>
  <c r="C45" i="1"/>
  <c r="T119" i="1"/>
  <c r="R119" i="1"/>
  <c r="P119" i="1"/>
  <c r="N119" i="1"/>
  <c r="L119" i="1"/>
  <c r="J119" i="1"/>
  <c r="Q119" i="1"/>
  <c r="O119" i="1"/>
  <c r="K119" i="1"/>
  <c r="P132" i="1"/>
  <c r="J127" i="1"/>
  <c r="C128" i="1"/>
  <c r="I116" i="1"/>
  <c r="H116" i="1"/>
  <c r="I91" i="1"/>
  <c r="I61" i="1"/>
  <c r="I89" i="1" s="1"/>
  <c r="S132" i="1"/>
  <c r="O132" i="1"/>
  <c r="K116" i="1"/>
  <c r="K132" i="1"/>
  <c r="L88" i="1"/>
  <c r="L118" i="1" s="1"/>
  <c r="K87" i="1"/>
  <c r="K63" i="1" s="1"/>
  <c r="C119" i="1" l="1"/>
  <c r="M88" i="1"/>
  <c r="M118" i="1" s="1"/>
  <c r="L87" i="1"/>
  <c r="L63" i="1" s="1"/>
  <c r="L129" i="1"/>
  <c r="K91" i="1"/>
  <c r="K61" i="1"/>
  <c r="K89" i="1" s="1"/>
  <c r="J90" i="1"/>
  <c r="J61" i="1"/>
  <c r="J89" i="1" s="1"/>
  <c r="C90" i="1"/>
  <c r="C132" i="1"/>
  <c r="L127" i="1" l="1"/>
  <c r="L91" i="1"/>
  <c r="L61" i="1"/>
  <c r="L89" i="1" s="1"/>
  <c r="L116" i="1"/>
  <c r="N88" i="1"/>
  <c r="N118" i="1" s="1"/>
  <c r="M87" i="1"/>
  <c r="M63" i="1" s="1"/>
  <c r="M129" i="1"/>
  <c r="M116" i="1" l="1"/>
  <c r="M91" i="1"/>
  <c r="M61" i="1"/>
  <c r="M89" i="1" s="1"/>
  <c r="M127" i="1"/>
  <c r="O88" i="1"/>
  <c r="O118" i="1" s="1"/>
  <c r="N87" i="1"/>
  <c r="N63" i="1" s="1"/>
  <c r="N129" i="1"/>
  <c r="N127" i="1" l="1"/>
  <c r="N91" i="1"/>
  <c r="N61" i="1"/>
  <c r="N89" i="1" s="1"/>
  <c r="N116" i="1"/>
  <c r="P88" i="1"/>
  <c r="P118" i="1" s="1"/>
  <c r="O87" i="1"/>
  <c r="O63" i="1" s="1"/>
  <c r="O129" i="1"/>
  <c r="O127" i="1" l="1"/>
  <c r="O91" i="1"/>
  <c r="O61" i="1"/>
  <c r="O89" i="1" s="1"/>
  <c r="O116" i="1"/>
  <c r="Q88" i="1"/>
  <c r="Q118" i="1" s="1"/>
  <c r="P87" i="1"/>
  <c r="P63" i="1" s="1"/>
  <c r="P129" i="1"/>
  <c r="P127" i="1" l="1"/>
  <c r="P91" i="1"/>
  <c r="P61" i="1"/>
  <c r="P89" i="1" s="1"/>
  <c r="P116" i="1"/>
  <c r="R88" i="1"/>
  <c r="R118" i="1" s="1"/>
  <c r="Q87" i="1"/>
  <c r="Q63" i="1" s="1"/>
  <c r="Q129" i="1"/>
  <c r="Q91" i="1" l="1"/>
  <c r="Q61" i="1"/>
  <c r="Q89" i="1" s="1"/>
  <c r="Q116" i="1"/>
  <c r="S88" i="1"/>
  <c r="S118" i="1" s="1"/>
  <c r="R87" i="1"/>
  <c r="R63" i="1" s="1"/>
  <c r="R129" i="1"/>
  <c r="Q127" i="1"/>
  <c r="R127" i="1" l="1"/>
  <c r="R91" i="1"/>
  <c r="R61" i="1"/>
  <c r="R89" i="1" s="1"/>
  <c r="R116" i="1"/>
  <c r="T88" i="1"/>
  <c r="T118" i="1" s="1"/>
  <c r="S87" i="1"/>
  <c r="S63" i="1" s="1"/>
  <c r="S129" i="1"/>
  <c r="S91" i="1" l="1"/>
  <c r="S61" i="1"/>
  <c r="S89" i="1" s="1"/>
  <c r="S116" i="1"/>
  <c r="S127" i="1"/>
  <c r="T87" i="1"/>
  <c r="T63" i="1" s="1"/>
  <c r="T129" i="1"/>
  <c r="C88" i="1"/>
  <c r="C87" i="1" l="1"/>
  <c r="C63" i="1" s="1"/>
  <c r="C61" i="1" s="1"/>
  <c r="C89" i="1" s="1"/>
  <c r="C118" i="1"/>
  <c r="T116" i="1"/>
  <c r="T127" i="1"/>
  <c r="C129" i="1"/>
  <c r="T91" i="1"/>
  <c r="T61" i="1"/>
  <c r="T89" i="1" s="1"/>
  <c r="C91" i="1" l="1"/>
  <c r="C127" i="1"/>
  <c r="C116" i="1"/>
</calcChain>
</file>

<file path=xl/sharedStrings.xml><?xml version="1.0" encoding="utf-8"?>
<sst xmlns="http://schemas.openxmlformats.org/spreadsheetml/2006/main" count="824" uniqueCount="161">
  <si>
    <t>к постановлению Администрации города</t>
  </si>
  <si>
    <t>Наименование</t>
  </si>
  <si>
    <t>Источники финансирования</t>
  </si>
  <si>
    <t>Объем финансирования (всего, руб.)</t>
  </si>
  <si>
    <t>В том числе по годам</t>
  </si>
  <si>
    <t>Ответственный (администратор                        или соадминистратор)</t>
  </si>
  <si>
    <t>Наименование показателя, ед. измер.</t>
  </si>
  <si>
    <t>Значение показателя, в том числе</t>
  </si>
  <si>
    <t>Итоговое значение показателя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</si>
  <si>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</si>
  <si>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</si>
  <si>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</si>
  <si>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</si>
  <si>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</si>
  <si>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</si>
  <si>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</si>
  <si>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</si>
  <si>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</si>
  <si>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</si>
  <si>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</si>
  <si>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</si>
  <si>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</si>
  <si>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</si>
  <si>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</si>
  <si>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</si>
  <si>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</si>
  <si>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Комплексная цель программы: создание условий для развития гражданского общества в городе Сургуте</t>
  </si>
  <si>
    <t>Целевые показатели результатов реализации муниципальной программы</t>
  </si>
  <si>
    <t xml:space="preserve">число реализованных гражданских инициатив по месту жительства (созданные советы многоквартирных домов), ед.
</t>
  </si>
  <si>
    <t>количество социологических исследований по актуальным вопросам жизнеобеспечения города, ед.</t>
  </si>
  <si>
    <t>количество реализованных социально значимых проектов территориальных общественных самоуправлений, ед.</t>
  </si>
  <si>
    <t>количество подписчиков муниципального печатного издания, чел.</t>
  </si>
  <si>
    <t>количество реализованных краеведческих и презентационных издательских проектов, ед.</t>
  </si>
  <si>
    <t>количество участников городской выставки социально значимых проектов, ед.</t>
  </si>
  <si>
    <t>количество участников семинаров для социально ориентированных некоммерческих организаций, чел.</t>
  </si>
  <si>
    <t>Подпрограмма 1. «Взаимодействие органов местного самоуправления с институтами гражданского общества в решении вопросов местного значения»</t>
  </si>
  <si>
    <t>Цель подпрограммы 1: совершенствование механизма взаимодействия органов местного самоуправления с институтами гражданского общества в решении вопросов местного значения</t>
  </si>
  <si>
    <t>Задача 1. Повышение эффективности взаимодействия органов местного самоуправления с гражданами в реализации социально значимых инициатив (мероприятий)</t>
  </si>
  <si>
    <t>муниципальное казенное учреждение  «Наш город»</t>
  </si>
  <si>
    <t>за счет средств местного бюджета</t>
  </si>
  <si>
    <t>число реализованных гражданских инициатив по месту жительства (созданные советы многоквартирных домов), ед.</t>
  </si>
  <si>
    <t xml:space="preserve">всего, 
в том числе
</t>
  </si>
  <si>
    <t xml:space="preserve">департамент архитектуры                        и градостроительства </t>
  </si>
  <si>
    <t>ввод в эксплуатацию , ед.</t>
  </si>
  <si>
    <t>-</t>
  </si>
  <si>
    <t>количество подключенных объектов к сетям газоснабжения, ед.</t>
  </si>
  <si>
    <t xml:space="preserve">Основное мероприятие 1.1.3. Акция среди детей и подростков по месту жительства «Автобус добра»
</t>
  </si>
  <si>
    <t>отдел молодёжной политики</t>
  </si>
  <si>
    <t>Основное мероприятие 1.1.4. Предоставление услуг муниципальному казенному учреждению «Наш город»                     в сфере информационных технологий</t>
  </si>
  <si>
    <t>всего, 
в том числе</t>
  </si>
  <si>
    <t>муниципальное казённое учреждение "Управление информационных технологий и связи города Сургута"</t>
  </si>
  <si>
    <t xml:space="preserve">количество сетевых портов подключения 
к транспортной сети передачи данных муниципальной информационной системы, ед.
</t>
  </si>
  <si>
    <t>Основное мероприятие 1.1.5. Обеспечение деятельности муниципального казенного учреждения  «Наш город»                    в сфере коммунального обслуживания</t>
  </si>
  <si>
    <t>департамент городского хозяйства</t>
  </si>
  <si>
    <t xml:space="preserve">Итого 
по мероприятиям задачи 1
</t>
  </si>
  <si>
    <t>x</t>
  </si>
  <si>
    <t xml:space="preserve">Задача 2. Совершенствование системы изучения и формирования общественного мнения (информирование населения)  по актуальным вопросам жизнеобеспечения, предоставление органам местного самоуправления аналитической информации о ситуации в городе
</t>
  </si>
  <si>
    <t xml:space="preserve">Основное мероприятие 1.2.1. Организация социологических исследований 
и информирование населения города по социально значимым вопросам
</t>
  </si>
  <si>
    <t xml:space="preserve">количество социологических исследований 
по актуальным вопросам жизнеобеспечения города, ед.
</t>
  </si>
  <si>
    <t>Задача 3. Совершенствование механизма поддержки территориальных общественных самоуправлений и вовлечение граждан по месту жительства в решение вопросов местного значения</t>
  </si>
  <si>
    <t xml:space="preserve">Основное мероприятие 1.3.1. Финансовая, имущественная, информационная, консультационная поддержка .деятельности территориальных общественных самоуправлений
</t>
  </si>
  <si>
    <t>количество проведенных городских конкурсов «Лучший совет ТОС», ед.</t>
  </si>
  <si>
    <t xml:space="preserve">Итого 
по мероприятиям задачи 3
</t>
  </si>
  <si>
    <t>х</t>
  </si>
  <si>
    <t xml:space="preserve">Всего 
по подпрограмме 1 «Взаимодействие органов местного самоуправления 
с институтами гражданского общества в решении вопросов местного значения»
</t>
  </si>
  <si>
    <t>Подпрограмма 2. «Создание условий для расширения доступа населения к информации о деятельности органов местного самоуправления»</t>
  </si>
  <si>
    <t>Цель подпрограммы 2: обеспечение реализации конституционных прав граждан на получение своевременной, достоверной, полной и разносторонней информации о деятельности органов местного самоуправления и социально-экономическом развитии муниципального образования городской округ город Сургут</t>
  </si>
  <si>
    <t>Задача 4. Поддержание информационной открытости власти и развитие форм и каналов общественных коммуникаций</t>
  </si>
  <si>
    <t xml:space="preserve">за счет межбюд-жетных трансфертов 
из федерального бюджета
</t>
  </si>
  <si>
    <t>управление информационной политики</t>
  </si>
  <si>
    <t>количество проведенных мероприятий, ед</t>
  </si>
  <si>
    <t xml:space="preserve">Мероприятие 2.4.1.2. Информационное обеспечение органов местного самоуправления  
в электронных средствах массовой информации (телевидение)
</t>
  </si>
  <si>
    <t xml:space="preserve">Мероприятие 2.4.1.3. Информационное обеспечение органов местного самоуправления 
в электронных средствах массовой информации  (радиовещание)
</t>
  </si>
  <si>
    <t xml:space="preserve">Мероприятие 2.4.1.5.                 Подготовка 
и издание еженедельной официальной газеты органов местного самоуправления
</t>
  </si>
  <si>
    <t xml:space="preserve">количество полос, вышедших 
в номерах еженедельной официальной газеты, ед.
</t>
  </si>
  <si>
    <t xml:space="preserve">Мероприятие 2.4.1.6.
Осуществление отдельных государственных полномочий 
по обеспечению составления (изменения и дополнения) списков кандидатов в присяжные заседатели федеральных судов общей юрисдикции
</t>
  </si>
  <si>
    <t xml:space="preserve">за счет межбюджетных трансфертов 
из федерального бюджета
</t>
  </si>
  <si>
    <t xml:space="preserve">Мероприятие 2.4.1.6.1. Опубликование списков кандидатов в присяжные заседатели федеральных судов общей юрисдикции 
</t>
  </si>
  <si>
    <t xml:space="preserve">муниципальное казенное учреждение «Хозяйственно-эксплуатационное управление» </t>
  </si>
  <si>
    <t>уровень выполнения договорных обязательств, по материально-техническому и организационному  обеспечению деятельности органов местного самоуправления, %</t>
  </si>
  <si>
    <t>управление информационной политики, управление общественных связей</t>
  </si>
  <si>
    <t>количество разработанных проектов, ед.</t>
  </si>
  <si>
    <t xml:space="preserve">количество участников проектов 
по созданию 
и продвижению социальной рекламы, чел.
</t>
  </si>
  <si>
    <t>количество реализованных проектов социальной рекламы, ед.</t>
  </si>
  <si>
    <t xml:space="preserve">количество реализованных презентационных
и краеведческих издательских проектов, ед.
</t>
  </si>
  <si>
    <t xml:space="preserve">Всего 
по подпрограмме 2 «Создание условий 
для расширения доступа населения к информации 
о деятельности органов местного самоуправления»
</t>
  </si>
  <si>
    <t xml:space="preserve">всего, 
в том числе:
</t>
  </si>
  <si>
    <t>Подпрограмма 3. «Поддержка социально ориентированных некоммерческих организаций»</t>
  </si>
  <si>
    <t>Цель подпрограммы 3: создание условий для развития социально ориентированных некоммерческих организаций в городском округе город Сургут</t>
  </si>
  <si>
    <t>Задача 5. Содействие формированию открытой и конкурентной системы поддержки социально ориентированных некоммерческих организаций</t>
  </si>
  <si>
    <t xml:space="preserve">Основное мероприятие 3.5.1. Оказание финансовой поддержки социально ориентированным некоммерческим организациям путем предоставления субсидий 
на конкурсной основе
</t>
  </si>
  <si>
    <t>управление общественных связей</t>
  </si>
  <si>
    <t xml:space="preserve">количество заключенных договоров 
на предоставление субсидий 
социально ориентированным
некоммерческим организациям
в целях поддержки общественно 
значимых инициатив, ед.
</t>
  </si>
  <si>
    <t xml:space="preserve">количество заключенных соглашений 
о предоставлении субсидии социально ориентированным некоммерческим организациям, ед.
</t>
  </si>
  <si>
    <t>не менее 1</t>
  </si>
  <si>
    <t>не менее 24</t>
  </si>
  <si>
    <t xml:space="preserve">
Задача 6. Содействие повышению эффективности и профессионализма в деятельности социально ориентированных некоммерческих организаций; распространение лучших практик социально ориентированных некоммерческих организаций; привлечение социально ориентированных некоммерческих организаций к реализации городских мероприятий
</t>
  </si>
  <si>
    <t xml:space="preserve">Основное мероприятие 3.6.1.                        Оказание поддержки деятельности социально ориентированных некоммерческих организаций
</t>
  </si>
  <si>
    <t xml:space="preserve">Мероприятие 3.6.1.1.                Оказание поддержки в области подготовки, дополнительного профессионального образования работников 
и добровольцев социально ориентированных некоммерческих организаций
</t>
  </si>
  <si>
    <t xml:space="preserve">количество участников семинаров 
для социально ориентированных некоммерческих организаций, чел.
</t>
  </si>
  <si>
    <t>количество мероприятий 
с участием социально ориентированных некоммерческих организаций, ед.</t>
  </si>
  <si>
    <t>Всего по подпрограмме 3 «Поддержка социально ориентированных некоммерческих организаций»</t>
  </si>
  <si>
    <t>всего, в том числе</t>
  </si>
  <si>
    <t>за счет межбюджетных трансфертов из федерального бюджета</t>
  </si>
  <si>
    <t xml:space="preserve"> за счет средств местного бюджета </t>
  </si>
  <si>
    <t>Объем ассигнований администратора  – муниципального казенного учреждения  «Наш город»</t>
  </si>
  <si>
    <t xml:space="preserve">за счет средств местного бюджета </t>
  </si>
  <si>
    <t xml:space="preserve">Объем ассигнований соадминистратора – отдела молодёжной политики </t>
  </si>
  <si>
    <t>Объем ассигнований соадминистратора – департамента городского хозяйства</t>
  </si>
  <si>
    <t>Объем ассигнований соадминистратора – управления информационной политики</t>
  </si>
  <si>
    <t>Объем ассигнований соадминистратора – управления общественных связей</t>
  </si>
  <si>
    <t>Объем ассигнований соадминистратора – муниципального казённого учреждения «Хозяйственно – эксплуатационное управление</t>
  </si>
  <si>
    <t>количество уникальных посещений официального сайта газеты, ед.</t>
  </si>
  <si>
    <t>Приложение</t>
  </si>
  <si>
    <t xml:space="preserve">всего,
в том числе
</t>
  </si>
  <si>
    <t>количество распространенных 
по месту жительства информационных материалов 
по актуальным вопросам жизнеобеспечения и вопросам местного значения, тыс. листов</t>
  </si>
  <si>
    <t>уровень удовлетворенности населения доступностью 
и качеством получаемой информации в средствах массовой информации  
(на основе социологических исследований), %</t>
  </si>
  <si>
    <t>количество заключенных договоров на предоставление субсидий социально ориентированным некоммерческим организациям 
в целях поддержки общественно значимых инициатив, ед.</t>
  </si>
  <si>
    <t>количество жителей, участвующих в мероприятиях 
по правовому просвещению 
и пропаганде социально ответственного поведения (посещение бесплатных юридических консультаций 
и семинаров), чел.</t>
  </si>
  <si>
    <t xml:space="preserve">количество участников мероприятий дополнительного образования
(активистов территориальных общественных самоуправлений 
и специалистов пунктов 
по работе с населением), человеко/посещения
</t>
  </si>
  <si>
    <t>уровень удовлетворенности населения доступностью 
и качеством получаемой информации в средствах массовой информации (на основе социологических исследований), %</t>
  </si>
  <si>
    <t xml:space="preserve">количество вышедших
в эфир информационных
и информационно-аналитических программ, ед.
</t>
  </si>
  <si>
    <t xml:space="preserve">количество минут вышедшей 
в эфир информации 
о деятельности органов местного самоуправления, ед.
</t>
  </si>
  <si>
    <t>количество полос опубликованной информации 
о деятельности органов местного самоуправления, ед.</t>
  </si>
  <si>
    <t xml:space="preserve">доля опубликованной информации 
в общем объеме информации, предоставленной департаментом  внутренней политики ХМАО-Югры по спискам кандидатов 
в присяжные заседатели федеральных судов общей юрисдикции, %
</t>
  </si>
  <si>
    <t xml:space="preserve">количество заключенных договоров 
о предоставлении грантов 
в форме субсидий социально ориентированным некоммерческим организациям, ед.
</t>
  </si>
  <si>
    <t>Мероприятие 3.5.1.2. Предоставление субсидий 
на возмещение затрат (погашение задолженности) 
по оплате жилищно-коммунальных услуг социально ориентированным некоммерческим организациям, объединяющим инвалидов 
и защищающим 
их права и интересы, предоставляющим услуги 
для инвалидов по проведению культурно-досуговых мероприятий и спортивной реабилитации</t>
  </si>
  <si>
    <t xml:space="preserve">Основное мероприятие 1.3.2. Организация дополнительного образования активистов территориальных общественных самоуправлений и специалистов пунктов по работе с населением
</t>
  </si>
  <si>
    <t>Мероприятие 2.4.1.6.2. Материально-техническое обеспечение деятельности 
по осуществлению отдельных государственных полномочий 
по обеспечению составления (изменения и дополнения) списков кандидатов в присяжные заседатели федеральных судов общей юрисдикции</t>
  </si>
  <si>
    <t>Мероприятие 3.5.1.3. Предоставление субсидий 
на возмещение затрат 
по приобретению проездных билетов долговременного пользования на проезд 
по муниципальным маршрутам регулярных перевозок 
по регулируемым тарифам социально-ориентированным некоммерческим организациям, осуществляющим на территории города 
в соответствии 
с учредительными документами деятельность 
по социальной поддержке 
и защите ветеранов, инвалидов, членов семей погибших (умерших) участников Великой Отечественной войны, локальных войн и военных конфликтов, неработающих пенсионеров 
и старожилов</t>
  </si>
  <si>
    <t xml:space="preserve">количество жителей, участвующих
в мероприятиях по правовому просвещению и пропаганде социально ответственного поведения (посещение бесплатных юридических консультаций 
и семинаров), чел.
</t>
  </si>
  <si>
    <t xml:space="preserve">количество жителей, вовлеченных 
в организацию и проведение совместных
с органами местного самоуправления мероприятий 
по обсуждению социально значимых проблем и вопросов местного значения, чел.
</t>
  </si>
  <si>
    <t>количество жителей, вовлеченных 
в организацию и проведение совместных с органами местного самоуправления мероприятия 
по обсуждению социально значимых проблем и вопросов местного значения, чел.</t>
  </si>
  <si>
    <t xml:space="preserve">количество проведенных акций 
по месту жительства для детей 
и подростков, ед
</t>
  </si>
  <si>
    <t>количество обслуживаемых средств вычислительной, копировально-множительной техники 
и периферийного оборудования МКУ «Наш город», ед.</t>
  </si>
  <si>
    <t xml:space="preserve">доля объектов муниципального казенного учреждения"Наш город", в которых обеспечено комплексное содержание инженерных систем 
и оборудования к общему количеству таких объектов,% </t>
  </si>
  <si>
    <t>от _______________ № __________</t>
  </si>
  <si>
    <t>Мероприятие 1.1.2.1. "Общественный центр 
в п. Снежный"</t>
  </si>
  <si>
    <t>степень готовности объекта «Общественный центр 
в п. Снежный», %</t>
  </si>
  <si>
    <t>площадь введенного 
в эксплуатацию общественного центра 
в п. Снежный, кв. м</t>
  </si>
  <si>
    <t>доля населения, получившая доступ к услугам общественного центра 
в п. Снежный, %</t>
  </si>
  <si>
    <t>Общий объем ассигнований 
на реализацию программы – всего, в том числе</t>
  </si>
  <si>
    <t>Объем ассигнований соадминистратора – департамента архитектуры 
и градостроительства</t>
  </si>
  <si>
    <t xml:space="preserve">Основное мероприятие 1.1.2. Строительство 
и реконструкция пунктов 
по работе с населением  (общественных центров)
</t>
  </si>
  <si>
    <t>количество участников проектов 
по созданию 
и продвижению социальной рекламы, чел.</t>
  </si>
  <si>
    <t xml:space="preserve">количество распространенных
по месту жительства информационных материалов 
по актуальным вопросам жизнеобеспечения
и вопросам местного значения, 
тыс. листов
</t>
  </si>
  <si>
    <t>Основное мероприятие 2.4.1. Подготовка и размещение информации о деятельности органов местного самоуправления, поддержка 
и развитие социальной рекламы и издательской деятельности</t>
  </si>
  <si>
    <t>количество проектов социальной рекламы, представленных 
на конкурс, ед.</t>
  </si>
  <si>
    <t xml:space="preserve">Основное мероприятие 1.1.1. Обеспечение выполнения функций муниципального казенного учреждения «Наш город» в рамках комплексной работы с населением
</t>
  </si>
  <si>
    <t xml:space="preserve">Программные мероприятия, 
объем ассигнований на реализацию  программы  и показатели результатов реализации                                                                                                                                                                                                                                                                                                                                                                                                                                                                                                                                                                                                                                                                                                                                                                                                                                                                                                                     муниципальной программы «Развитие гражданского общества в городе Сургут на 2014 – 2030 годы»
</t>
  </si>
  <si>
    <t xml:space="preserve">Мероприятие 2.4.1.1.                                                                             Организация 
и проведение информационных мероприятий (пресс-конференций, брифингов, выходов к прессе, пресс-туров 
и так далее), специализированных журналистских (профессиональных) конкурсов
</t>
  </si>
  <si>
    <t xml:space="preserve">Мероприятие 2.4.1.4. Информационное обеспечение органов местного самоуправления  
в печатных средствах массовой информации
</t>
  </si>
  <si>
    <t>Мероприятие 2.4.1.7.                                                            Разработка и распространение "Свода правил Сургутянина»</t>
  </si>
  <si>
    <t>Мероприятие 2.4.1.8.                                                Подготовка 
и проведение конкурса социальной рекламы «Простые правила»</t>
  </si>
  <si>
    <t xml:space="preserve">Мероприятие 2.4.1.9.                                                            Создание 
и реализация проектов социальной рекламы
</t>
  </si>
  <si>
    <t xml:space="preserve">Мероприятие 2.4.1.10.                                                            Создание 
и реализация презентационных 
и краеведческих издательских проектов
</t>
  </si>
  <si>
    <t xml:space="preserve">Мероприятие 3.5.1.1.                               Проведение конкурса 
на предоставление грантов 
в форме субсидий некоммерческим организациям 
в целях поддержки общественно значимых инициатив
</t>
  </si>
  <si>
    <t>Мероприятие 3.6.1.2.                                                            Проведение городской выставки социальных проектов некоммерческих организаций</t>
  </si>
  <si>
    <t>Мероприятие 3.6.1.3.                                                                       Проведение городских мероприятий (конференций, круглых столов, встреч, общест-венных слушаний) с участием социально ориентированных некоммерческих организаций</t>
  </si>
  <si>
    <t xml:space="preserve">Объем ассигнований соадминистратора – муниципального казенного учреждения "Центр организационного обеспечения деятельности муниципальных организаций»    </t>
  </si>
  <si>
    <t xml:space="preserve">муниципальное казенное учреждение "Центр организационного обеспечения деятельности муниципальных организаций»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</si>
</sst>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р_._-;\-* #,##0_р_._-;_-* &quot;-&quot;_р_._-;_-@_-"/>
    <numFmt numFmtId="44" formatCode="_-* #,##0.00&quot;р.&quot;_-;\-* #,##0.00&quot;р.&quot;_-;_-* &quot;-&quot;??&quot;р.&quot;_-;_-@_-"/>
    <numFmt numFmtId="164" formatCode="_-* #,##0.0_р_._-;\-* #,##0.0_р_._-;_-* &quot;-&quot;?_р_._-;_-@_-"/>
  </numFmts>
  <fonts count="9" x14ac:knownFonts="1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10"/>
      <color indexed="8"/>
      <name val="Calibri"/>
      <family val="2"/>
    </font>
    <font>
      <sz val="16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1" fillId="2" borderId="0" xfId="0" applyFont="1" applyFill="1" applyBorder="1"/>
    <xf numFmtId="0" fontId="1" fillId="2" borderId="0" xfId="0" applyFont="1" applyFill="1" applyBorder="1" applyAlignment="1">
      <alignment horizontal="center" vertical="top"/>
    </xf>
    <xf numFmtId="0" fontId="1" fillId="0" borderId="0" xfId="0" applyFont="1" applyFill="1" applyBorder="1"/>
    <xf numFmtId="0" fontId="1" fillId="2" borderId="0" xfId="0" applyFont="1" applyFill="1" applyBorder="1" applyAlignment="1">
      <alignment vertical="top"/>
    </xf>
    <xf numFmtId="0" fontId="1" fillId="2" borderId="0" xfId="0" applyFont="1" applyFill="1" applyBorder="1" applyAlignment="1">
      <alignment vertical="top" wrapText="1"/>
    </xf>
    <xf numFmtId="0" fontId="1" fillId="0" borderId="0" xfId="0" applyFont="1" applyFill="1" applyAlignment="1">
      <alignment vertical="center" wrapText="1"/>
    </xf>
    <xf numFmtId="0" fontId="3" fillId="0" borderId="0" xfId="0" applyFont="1" applyFill="1" applyBorder="1"/>
    <xf numFmtId="0" fontId="1" fillId="0" borderId="0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vertical="top" wrapText="1"/>
    </xf>
    <xf numFmtId="0" fontId="2" fillId="0" borderId="0" xfId="0" applyFont="1" applyFill="1" applyAlignment="1">
      <alignment horizontal="left" vertical="top" wrapText="1"/>
    </xf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center" vertical="top"/>
    </xf>
    <xf numFmtId="41" fontId="1" fillId="0" borderId="1" xfId="0" applyNumberFormat="1" applyFont="1" applyFill="1" applyBorder="1" applyAlignment="1">
      <alignment horizontal="center" vertical="top"/>
    </xf>
    <xf numFmtId="41" fontId="3" fillId="0" borderId="0" xfId="0" applyNumberFormat="1" applyFont="1" applyFill="1" applyBorder="1"/>
    <xf numFmtId="4" fontId="1" fillId="0" borderId="1" xfId="0" applyNumberFormat="1" applyFont="1" applyFill="1" applyBorder="1" applyAlignment="1">
      <alignment horizontal="center" vertical="top"/>
    </xf>
    <xf numFmtId="44" fontId="1" fillId="0" borderId="1" xfId="0" applyNumberFormat="1" applyFont="1" applyFill="1" applyBorder="1" applyAlignment="1">
      <alignment horizontal="center" vertical="top"/>
    </xf>
    <xf numFmtId="164" fontId="1" fillId="0" borderId="1" xfId="0" applyNumberFormat="1" applyFont="1" applyFill="1" applyBorder="1" applyAlignment="1">
      <alignment horizontal="center" vertical="top"/>
    </xf>
    <xf numFmtId="1" fontId="1" fillId="0" borderId="1" xfId="0" applyNumberFormat="1" applyFont="1" applyFill="1" applyBorder="1" applyAlignment="1">
      <alignment horizontal="center" vertical="top"/>
    </xf>
    <xf numFmtId="0" fontId="1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left" vertical="top" wrapText="1"/>
    </xf>
    <xf numFmtId="4" fontId="5" fillId="0" borderId="1" xfId="0" applyNumberFormat="1" applyFont="1" applyFill="1" applyBorder="1" applyAlignment="1">
      <alignment horizontal="center" vertical="top"/>
    </xf>
    <xf numFmtId="0" fontId="6" fillId="0" borderId="0" xfId="0" applyFont="1" applyFill="1" applyBorder="1"/>
    <xf numFmtId="0" fontId="5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top"/>
    </xf>
    <xf numFmtId="0" fontId="5" fillId="0" borderId="0" xfId="0" applyFont="1" applyFill="1" applyAlignment="1">
      <alignment vertical="top"/>
    </xf>
    <xf numFmtId="0" fontId="3" fillId="0" borderId="0" xfId="0" applyFont="1" applyFill="1"/>
    <xf numFmtId="4" fontId="3" fillId="0" borderId="0" xfId="0" applyNumberFormat="1" applyFont="1" applyFill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Alignment="1">
      <alignment vertical="top"/>
    </xf>
    <xf numFmtId="0" fontId="3" fillId="0" borderId="5" xfId="0" applyFont="1" applyFill="1" applyBorder="1" applyAlignment="1">
      <alignment vertical="top"/>
    </xf>
    <xf numFmtId="0" fontId="3" fillId="2" borderId="0" xfId="0" applyFont="1" applyFill="1" applyBorder="1"/>
    <xf numFmtId="0" fontId="3" fillId="2" borderId="0" xfId="0" applyFont="1" applyFill="1"/>
    <xf numFmtId="0" fontId="3" fillId="3" borderId="0" xfId="0" applyFont="1" applyFill="1"/>
    <xf numFmtId="0" fontId="3" fillId="0" borderId="1" xfId="0" applyFont="1" applyFill="1" applyBorder="1"/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top"/>
    </xf>
    <xf numFmtId="4" fontId="1" fillId="0" borderId="1" xfId="0" applyNumberFormat="1" applyFont="1" applyFill="1" applyBorder="1" applyAlignment="1">
      <alignment horizontal="center" vertical="top"/>
    </xf>
    <xf numFmtId="4" fontId="5" fillId="4" borderId="1" xfId="0" applyNumberFormat="1" applyFont="1" applyFill="1" applyBorder="1" applyAlignment="1">
      <alignment horizontal="center" vertical="top" wrapText="1"/>
    </xf>
    <xf numFmtId="41" fontId="1" fillId="0" borderId="1" xfId="0" applyNumberFormat="1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center" vertical="top"/>
    </xf>
    <xf numFmtId="4" fontId="1" fillId="0" borderId="1" xfId="0" applyNumberFormat="1" applyFont="1" applyFill="1" applyBorder="1" applyAlignment="1">
      <alignment horizontal="center" vertical="top"/>
    </xf>
    <xf numFmtId="0" fontId="3" fillId="0" borderId="0" xfId="0" applyFont="1" applyFill="1" applyAlignment="1">
      <alignment wrapText="1" shrinkToFit="1"/>
    </xf>
    <xf numFmtId="0" fontId="3" fillId="0" borderId="0" xfId="0" applyFont="1" applyFill="1" applyAlignment="1">
      <alignment vertical="center" wrapText="1" shrinkToFit="1"/>
    </xf>
    <xf numFmtId="0" fontId="3" fillId="0" borderId="0" xfId="0" applyFont="1" applyFill="1" applyAlignment="1">
      <alignment horizontal="center" vertical="center"/>
    </xf>
    <xf numFmtId="4" fontId="3" fillId="0" borderId="0" xfId="0" applyNumberFormat="1" applyFont="1" applyFill="1" applyAlignment="1">
      <alignment horizontal="center" vertical="center"/>
    </xf>
    <xf numFmtId="41" fontId="1" fillId="0" borderId="1" xfId="0" applyNumberFormat="1" applyFont="1" applyFill="1" applyBorder="1" applyAlignment="1">
      <alignment horizontal="center" vertical="top"/>
    </xf>
    <xf numFmtId="0" fontId="1" fillId="0" borderId="1" xfId="0" applyNumberFormat="1" applyFont="1" applyFill="1" applyBorder="1" applyAlignment="1">
      <alignment horizontal="center" vertical="top"/>
    </xf>
    <xf numFmtId="0" fontId="3" fillId="0" borderId="3" xfId="0" applyFont="1" applyFill="1" applyBorder="1"/>
    <xf numFmtId="0" fontId="1" fillId="0" borderId="1" xfId="0" applyFont="1" applyFill="1" applyBorder="1" applyAlignment="1">
      <alignment horizontal="left" vertical="top" wrapText="1" shrinkToFit="1"/>
    </xf>
    <xf numFmtId="0" fontId="1" fillId="0" borderId="1" xfId="0" applyFont="1" applyFill="1" applyBorder="1" applyAlignment="1">
      <alignment vertical="top" wrapText="1" shrinkToFit="1"/>
    </xf>
    <xf numFmtId="4" fontId="1" fillId="4" borderId="1" xfId="0" applyNumberFormat="1" applyFont="1" applyFill="1" applyBorder="1" applyAlignment="1">
      <alignment horizontal="center" vertical="top"/>
    </xf>
    <xf numFmtId="0" fontId="1" fillId="4" borderId="1" xfId="0" applyFont="1" applyFill="1" applyBorder="1" applyAlignment="1">
      <alignment horizontal="left" vertical="top" wrapText="1"/>
    </xf>
    <xf numFmtId="0" fontId="3" fillId="4" borderId="0" xfId="0" applyFont="1" applyFill="1" applyBorder="1"/>
    <xf numFmtId="0" fontId="1" fillId="4" borderId="1" xfId="0" applyFont="1" applyFill="1" applyBorder="1" applyAlignment="1">
      <alignment vertical="top" wrapText="1"/>
    </xf>
    <xf numFmtId="4" fontId="1" fillId="4" borderId="1" xfId="0" applyNumberFormat="1" applyFont="1" applyFill="1" applyBorder="1" applyAlignment="1">
      <alignment horizontal="center" vertical="top"/>
    </xf>
    <xf numFmtId="0" fontId="1" fillId="4" borderId="0" xfId="0" applyFont="1" applyFill="1" applyBorder="1"/>
    <xf numFmtId="0" fontId="1" fillId="4" borderId="1" xfId="0" applyFont="1" applyFill="1" applyBorder="1" applyAlignment="1">
      <alignment horizontal="center" vertical="center" textRotation="90" wrapText="1"/>
    </xf>
    <xf numFmtId="4" fontId="5" fillId="4" borderId="1" xfId="0" applyNumberFormat="1" applyFont="1" applyFill="1" applyBorder="1" applyAlignment="1">
      <alignment horizontal="center" vertical="top"/>
    </xf>
    <xf numFmtId="0" fontId="3" fillId="4" borderId="0" xfId="0" applyFont="1" applyFill="1" applyAlignment="1">
      <alignment horizontal="center" vertical="top"/>
    </xf>
    <xf numFmtId="0" fontId="3" fillId="4" borderId="0" xfId="0" applyFont="1" applyFill="1"/>
    <xf numFmtId="0" fontId="3" fillId="4" borderId="0" xfId="0" applyFont="1" applyFill="1" applyAlignment="1">
      <alignment vertical="center"/>
    </xf>
    <xf numFmtId="4" fontId="3" fillId="4" borderId="0" xfId="0" applyNumberFormat="1" applyFont="1" applyFill="1" applyAlignment="1">
      <alignment horizontal="center" vertical="center"/>
    </xf>
    <xf numFmtId="0" fontId="7" fillId="4" borderId="0" xfId="0" applyFont="1" applyFill="1" applyBorder="1"/>
    <xf numFmtId="0" fontId="7" fillId="4" borderId="1" xfId="0" applyFont="1" applyFill="1" applyBorder="1" applyAlignment="1">
      <alignment horizontal="center" vertical="center" textRotation="90" wrapText="1"/>
    </xf>
    <xf numFmtId="4" fontId="7" fillId="4" borderId="1" xfId="0" applyNumberFormat="1" applyFont="1" applyFill="1" applyBorder="1" applyAlignment="1">
      <alignment horizontal="center" vertical="top"/>
    </xf>
    <xf numFmtId="4" fontId="7" fillId="4" borderId="1" xfId="0" applyNumberFormat="1" applyFont="1" applyFill="1" applyBorder="1" applyAlignment="1">
      <alignment horizontal="center" vertical="top" wrapText="1"/>
    </xf>
    <xf numFmtId="0" fontId="8" fillId="4" borderId="0" xfId="0" applyFont="1" applyFill="1" applyAlignment="1">
      <alignment horizontal="center" vertical="top"/>
    </xf>
    <xf numFmtId="0" fontId="8" fillId="4" borderId="0" xfId="0" applyFont="1" applyFill="1"/>
    <xf numFmtId="0" fontId="8" fillId="4" borderId="0" xfId="0" applyFont="1" applyFill="1" applyAlignment="1">
      <alignment vertical="center"/>
    </xf>
    <xf numFmtId="4" fontId="8" fillId="4" borderId="0" xfId="0" applyNumberFormat="1" applyFont="1" applyFill="1" applyAlignment="1">
      <alignment horizontal="center" vertical="center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 shrinkToFit="1"/>
    </xf>
    <xf numFmtId="4" fontId="1" fillId="0" borderId="1" xfId="0" applyNumberFormat="1" applyFont="1" applyFill="1" applyBorder="1" applyAlignment="1">
      <alignment horizontal="center" vertical="top"/>
    </xf>
    <xf numFmtId="4" fontId="7" fillId="4" borderId="1" xfId="0" applyNumberFormat="1" applyFont="1" applyFill="1" applyBorder="1" applyAlignment="1">
      <alignment horizontal="center" vertical="top"/>
    </xf>
    <xf numFmtId="4" fontId="1" fillId="4" borderId="1" xfId="0" applyNumberFormat="1" applyFont="1" applyFill="1" applyBorder="1" applyAlignment="1">
      <alignment horizontal="center" vertical="top"/>
    </xf>
    <xf numFmtId="0" fontId="1" fillId="0" borderId="2" xfId="0" applyNumberFormat="1" applyFont="1" applyFill="1" applyBorder="1" applyAlignment="1">
      <alignment horizontal="center" vertical="top"/>
    </xf>
    <xf numFmtId="0" fontId="1" fillId="0" borderId="4" xfId="0" applyNumberFormat="1" applyFont="1" applyFill="1" applyBorder="1" applyAlignment="1">
      <alignment horizontal="center" vertical="top"/>
    </xf>
    <xf numFmtId="0" fontId="1" fillId="0" borderId="3" xfId="0" applyNumberFormat="1" applyFont="1" applyFill="1" applyBorder="1" applyAlignment="1">
      <alignment horizontal="center" vertical="top"/>
    </xf>
    <xf numFmtId="44" fontId="1" fillId="0" borderId="2" xfId="0" applyNumberFormat="1" applyFont="1" applyFill="1" applyBorder="1" applyAlignment="1">
      <alignment horizontal="center" vertical="top"/>
    </xf>
    <xf numFmtId="44" fontId="1" fillId="0" borderId="4" xfId="0" applyNumberFormat="1" applyFont="1" applyFill="1" applyBorder="1" applyAlignment="1">
      <alignment horizontal="center" vertical="top"/>
    </xf>
    <xf numFmtId="44" fontId="1" fillId="0" borderId="3" xfId="0" applyNumberFormat="1" applyFont="1" applyFill="1" applyBorder="1" applyAlignment="1">
      <alignment horizontal="center" vertical="top"/>
    </xf>
    <xf numFmtId="1" fontId="1" fillId="0" borderId="2" xfId="0" applyNumberFormat="1" applyFont="1" applyFill="1" applyBorder="1" applyAlignment="1">
      <alignment horizontal="center" vertical="top"/>
    </xf>
    <xf numFmtId="1" fontId="1" fillId="0" borderId="4" xfId="0" applyNumberFormat="1" applyFont="1" applyFill="1" applyBorder="1" applyAlignment="1">
      <alignment horizontal="center" vertical="top"/>
    </xf>
    <xf numFmtId="1" fontId="1" fillId="0" borderId="3" xfId="0" applyNumberFormat="1" applyFont="1" applyFill="1" applyBorder="1" applyAlignment="1">
      <alignment horizontal="center" vertical="top"/>
    </xf>
    <xf numFmtId="4" fontId="1" fillId="4" borderId="2" xfId="0" applyNumberFormat="1" applyFont="1" applyFill="1" applyBorder="1" applyAlignment="1">
      <alignment horizontal="center" vertical="top"/>
    </xf>
    <xf numFmtId="4" fontId="1" fillId="4" borderId="4" xfId="0" applyNumberFormat="1" applyFont="1" applyFill="1" applyBorder="1" applyAlignment="1">
      <alignment horizontal="center" vertical="top"/>
    </xf>
    <xf numFmtId="4" fontId="1" fillId="4" borderId="3" xfId="0" applyNumberFormat="1" applyFont="1" applyFill="1" applyBorder="1" applyAlignment="1">
      <alignment horizontal="center" vertical="top"/>
    </xf>
    <xf numFmtId="4" fontId="1" fillId="0" borderId="2" xfId="0" applyNumberFormat="1" applyFont="1" applyFill="1" applyBorder="1" applyAlignment="1">
      <alignment horizontal="center" vertical="top"/>
    </xf>
    <xf numFmtId="4" fontId="1" fillId="0" borderId="4" xfId="0" applyNumberFormat="1" applyFont="1" applyFill="1" applyBorder="1" applyAlignment="1">
      <alignment horizontal="center" vertical="top"/>
    </xf>
    <xf numFmtId="4" fontId="1" fillId="0" borderId="3" xfId="0" applyNumberFormat="1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left" vertical="top" wrapText="1"/>
    </xf>
    <xf numFmtId="41" fontId="1" fillId="0" borderId="2" xfId="0" applyNumberFormat="1" applyFont="1" applyFill="1" applyBorder="1" applyAlignment="1">
      <alignment horizontal="center" vertical="top"/>
    </xf>
    <xf numFmtId="41" fontId="1" fillId="0" borderId="4" xfId="0" applyNumberFormat="1" applyFont="1" applyFill="1" applyBorder="1" applyAlignment="1">
      <alignment horizontal="center" vertical="top"/>
    </xf>
    <xf numFmtId="41" fontId="1" fillId="0" borderId="3" xfId="0" applyNumberFormat="1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left" vertical="top" wrapText="1" shrinkToFit="1"/>
    </xf>
    <xf numFmtId="0" fontId="1" fillId="0" borderId="4" xfId="0" applyFont="1" applyFill="1" applyBorder="1" applyAlignment="1">
      <alignment horizontal="left" vertical="top" wrapText="1" shrinkToFit="1"/>
    </xf>
    <xf numFmtId="0" fontId="1" fillId="0" borderId="3" xfId="0" applyFont="1" applyFill="1" applyBorder="1" applyAlignment="1">
      <alignment horizontal="left" vertical="top" wrapText="1" shrinkToFit="1"/>
    </xf>
    <xf numFmtId="4" fontId="7" fillId="4" borderId="2" xfId="0" applyNumberFormat="1" applyFont="1" applyFill="1" applyBorder="1" applyAlignment="1">
      <alignment horizontal="center" vertical="top"/>
    </xf>
    <xf numFmtId="4" fontId="7" fillId="4" borderId="4" xfId="0" applyNumberFormat="1" applyFont="1" applyFill="1" applyBorder="1" applyAlignment="1">
      <alignment horizontal="center" vertical="top"/>
    </xf>
    <xf numFmtId="4" fontId="7" fillId="4" borderId="3" xfId="0" applyNumberFormat="1" applyFont="1" applyFill="1" applyBorder="1" applyAlignment="1">
      <alignment horizontal="center" vertical="top"/>
    </xf>
    <xf numFmtId="0" fontId="5" fillId="0" borderId="1" xfId="0" applyNumberFormat="1" applyFont="1" applyFill="1" applyBorder="1" applyAlignment="1">
      <alignment horizontal="center" vertical="top"/>
    </xf>
    <xf numFmtId="0" fontId="1" fillId="0" borderId="1" xfId="0" applyNumberFormat="1" applyFont="1" applyFill="1" applyBorder="1" applyAlignment="1">
      <alignment horizontal="center" vertical="top"/>
    </xf>
    <xf numFmtId="41" fontId="1" fillId="0" borderId="1" xfId="0" applyNumberFormat="1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/>
    </xf>
    <xf numFmtId="0" fontId="1" fillId="4" borderId="1" xfId="0" applyFont="1" applyFill="1" applyBorder="1" applyAlignment="1">
      <alignment horizontal="left" vertical="top" wrapText="1"/>
    </xf>
    <xf numFmtId="0" fontId="1" fillId="4" borderId="1" xfId="0" applyFont="1" applyFill="1" applyBorder="1" applyAlignment="1">
      <alignment horizontal="center" vertical="top" wrapText="1"/>
    </xf>
    <xf numFmtId="0" fontId="1" fillId="4" borderId="1" xfId="0" applyNumberFormat="1" applyFont="1" applyFill="1" applyBorder="1" applyAlignment="1">
      <alignment horizontal="center" vertical="top"/>
    </xf>
    <xf numFmtId="41" fontId="1" fillId="4" borderId="1" xfId="0" applyNumberFormat="1" applyFont="1" applyFill="1" applyBorder="1" applyAlignment="1">
      <alignment horizontal="center" vertical="top"/>
    </xf>
    <xf numFmtId="0" fontId="1" fillId="4" borderId="2" xfId="0" applyFont="1" applyFill="1" applyBorder="1" applyAlignment="1">
      <alignment horizontal="center" vertical="top" wrapText="1"/>
    </xf>
    <xf numFmtId="0" fontId="1" fillId="4" borderId="4" xfId="0" applyFont="1" applyFill="1" applyBorder="1" applyAlignment="1">
      <alignment horizontal="center" vertical="top" wrapText="1"/>
    </xf>
    <xf numFmtId="0" fontId="1" fillId="4" borderId="3" xfId="0" applyFont="1" applyFill="1" applyBorder="1" applyAlignment="1">
      <alignment horizontal="center" vertical="top" wrapText="1"/>
    </xf>
    <xf numFmtId="0" fontId="1" fillId="4" borderId="2" xfId="0" applyFont="1" applyFill="1" applyBorder="1" applyAlignment="1">
      <alignment horizontal="left" vertical="top" wrapText="1"/>
    </xf>
    <xf numFmtId="0" fontId="1" fillId="4" borderId="3" xfId="0" applyFont="1" applyFill="1" applyBorder="1" applyAlignment="1">
      <alignment horizontal="left" vertical="top" wrapText="1"/>
    </xf>
    <xf numFmtId="0" fontId="1" fillId="4" borderId="2" xfId="0" applyNumberFormat="1" applyFont="1" applyFill="1" applyBorder="1" applyAlignment="1">
      <alignment horizontal="center" vertical="top"/>
    </xf>
    <xf numFmtId="0" fontId="1" fillId="4" borderId="3" xfId="0" applyNumberFormat="1" applyFont="1" applyFill="1" applyBorder="1" applyAlignment="1">
      <alignment horizontal="center" vertical="top"/>
    </xf>
    <xf numFmtId="1" fontId="1" fillId="4" borderId="2" xfId="0" applyNumberFormat="1" applyFont="1" applyFill="1" applyBorder="1" applyAlignment="1">
      <alignment horizontal="center" vertical="top"/>
    </xf>
    <xf numFmtId="1" fontId="1" fillId="4" borderId="3" xfId="0" applyNumberFormat="1" applyFont="1" applyFill="1" applyBorder="1" applyAlignment="1">
      <alignment horizontal="center" vertical="top"/>
    </xf>
    <xf numFmtId="41" fontId="1" fillId="4" borderId="2" xfId="0" applyNumberFormat="1" applyFont="1" applyFill="1" applyBorder="1" applyAlignment="1">
      <alignment horizontal="center" vertical="top"/>
    </xf>
    <xf numFmtId="41" fontId="1" fillId="4" borderId="3" xfId="0" applyNumberFormat="1" applyFont="1" applyFill="1" applyBorder="1" applyAlignment="1">
      <alignment horizontal="center" vertical="top"/>
    </xf>
    <xf numFmtId="1" fontId="1" fillId="0" borderId="1" xfId="0" applyNumberFormat="1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left" wrapText="1"/>
    </xf>
    <xf numFmtId="41" fontId="1" fillId="0" borderId="2" xfId="0" applyNumberFormat="1" applyFont="1" applyFill="1" applyBorder="1" applyAlignment="1">
      <alignment horizontal="center" vertical="top" wrapText="1"/>
    </xf>
    <xf numFmtId="41" fontId="1" fillId="0" borderId="3" xfId="0" applyNumberFormat="1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left" vertical="top" wrapText="1" shrinkToFit="1"/>
    </xf>
    <xf numFmtId="0" fontId="5" fillId="0" borderId="3" xfId="0" applyFont="1" applyFill="1" applyBorder="1" applyAlignment="1">
      <alignment horizontal="left" vertical="top" wrapText="1" shrinkToFit="1"/>
    </xf>
    <xf numFmtId="0" fontId="2" fillId="0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1" fillId="2" borderId="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5565"/>
  <sheetViews>
    <sheetView tabSelected="1" view="pageLayout" topLeftCell="R76" zoomScale="110" zoomScaleNormal="100" zoomScalePageLayoutView="110" workbookViewId="0">
      <selection activeCell="T53" sqref="T53"/>
    </sheetView>
  </sheetViews>
  <sheetFormatPr defaultRowHeight="12.75" x14ac:dyDescent="0.2"/>
  <cols>
    <col min="1" max="1" width="27.5703125" style="34" customWidth="1"/>
    <col min="2" max="2" width="15.28515625" style="34" customWidth="1"/>
    <col min="3" max="3" width="19.42578125" style="36" customWidth="1"/>
    <col min="4" max="5" width="16" style="36" customWidth="1"/>
    <col min="6" max="6" width="16" style="44" customWidth="1"/>
    <col min="7" max="7" width="16" style="80" customWidth="1"/>
    <col min="8" max="9" width="16" style="72" customWidth="1"/>
    <col min="10" max="19" width="16" style="34" customWidth="1"/>
    <col min="20" max="20" width="16" style="45" customWidth="1"/>
    <col min="21" max="21" width="19.140625" style="46" customWidth="1"/>
    <col min="22" max="22" width="28.28515625" style="47" customWidth="1"/>
    <col min="23" max="25" width="8" style="36" customWidth="1"/>
    <col min="26" max="39" width="8" style="40" customWidth="1"/>
    <col min="40" max="40" width="10" style="41" customWidth="1"/>
    <col min="41" max="256" width="9.140625" style="7"/>
    <col min="257" max="257" width="27.5703125" style="7" customWidth="1"/>
    <col min="258" max="258" width="15.28515625" style="7" customWidth="1"/>
    <col min="259" max="259" width="19.42578125" style="7" customWidth="1"/>
    <col min="260" max="276" width="16" style="7" customWidth="1"/>
    <col min="277" max="277" width="19.140625" style="7" customWidth="1"/>
    <col min="278" max="278" width="28.28515625" style="7" customWidth="1"/>
    <col min="279" max="295" width="8" style="7" customWidth="1"/>
    <col min="296" max="296" width="10" style="7" customWidth="1"/>
    <col min="297" max="512" width="9.140625" style="7"/>
    <col min="513" max="513" width="27.5703125" style="7" customWidth="1"/>
    <col min="514" max="514" width="15.28515625" style="7" customWidth="1"/>
    <col min="515" max="515" width="19.42578125" style="7" customWidth="1"/>
    <col min="516" max="532" width="16" style="7" customWidth="1"/>
    <col min="533" max="533" width="19.140625" style="7" customWidth="1"/>
    <col min="534" max="534" width="28.28515625" style="7" customWidth="1"/>
    <col min="535" max="551" width="8" style="7" customWidth="1"/>
    <col min="552" max="552" width="10" style="7" customWidth="1"/>
    <col min="553" max="768" width="9.140625" style="7"/>
    <col min="769" max="769" width="27.5703125" style="7" customWidth="1"/>
    <col min="770" max="770" width="15.28515625" style="7" customWidth="1"/>
    <col min="771" max="771" width="19.42578125" style="7" customWidth="1"/>
    <col min="772" max="788" width="16" style="7" customWidth="1"/>
    <col min="789" max="789" width="19.140625" style="7" customWidth="1"/>
    <col min="790" max="790" width="28.28515625" style="7" customWidth="1"/>
    <col min="791" max="807" width="8" style="7" customWidth="1"/>
    <col min="808" max="808" width="10" style="7" customWidth="1"/>
    <col min="809" max="1024" width="9.140625" style="7"/>
    <col min="1025" max="1025" width="27.5703125" style="7" customWidth="1"/>
    <col min="1026" max="1026" width="15.28515625" style="7" customWidth="1"/>
    <col min="1027" max="1027" width="19.42578125" style="7" customWidth="1"/>
    <col min="1028" max="1044" width="16" style="7" customWidth="1"/>
    <col min="1045" max="1045" width="19.140625" style="7" customWidth="1"/>
    <col min="1046" max="1046" width="28.28515625" style="7" customWidth="1"/>
    <col min="1047" max="1063" width="8" style="7" customWidth="1"/>
    <col min="1064" max="1064" width="10" style="7" customWidth="1"/>
    <col min="1065" max="1280" width="9.140625" style="7"/>
    <col min="1281" max="1281" width="27.5703125" style="7" customWidth="1"/>
    <col min="1282" max="1282" width="15.28515625" style="7" customWidth="1"/>
    <col min="1283" max="1283" width="19.42578125" style="7" customWidth="1"/>
    <col min="1284" max="1300" width="16" style="7" customWidth="1"/>
    <col min="1301" max="1301" width="19.140625" style="7" customWidth="1"/>
    <col min="1302" max="1302" width="28.28515625" style="7" customWidth="1"/>
    <col min="1303" max="1319" width="8" style="7" customWidth="1"/>
    <col min="1320" max="1320" width="10" style="7" customWidth="1"/>
    <col min="1321" max="1536" width="9.140625" style="7"/>
    <col min="1537" max="1537" width="27.5703125" style="7" customWidth="1"/>
    <col min="1538" max="1538" width="15.28515625" style="7" customWidth="1"/>
    <col min="1539" max="1539" width="19.42578125" style="7" customWidth="1"/>
    <col min="1540" max="1556" width="16" style="7" customWidth="1"/>
    <col min="1557" max="1557" width="19.140625" style="7" customWidth="1"/>
    <col min="1558" max="1558" width="28.28515625" style="7" customWidth="1"/>
    <col min="1559" max="1575" width="8" style="7" customWidth="1"/>
    <col min="1576" max="1576" width="10" style="7" customWidth="1"/>
    <col min="1577" max="1792" width="9.140625" style="7"/>
    <col min="1793" max="1793" width="27.5703125" style="7" customWidth="1"/>
    <col min="1794" max="1794" width="15.28515625" style="7" customWidth="1"/>
    <col min="1795" max="1795" width="19.42578125" style="7" customWidth="1"/>
    <col min="1796" max="1812" width="16" style="7" customWidth="1"/>
    <col min="1813" max="1813" width="19.140625" style="7" customWidth="1"/>
    <col min="1814" max="1814" width="28.28515625" style="7" customWidth="1"/>
    <col min="1815" max="1831" width="8" style="7" customWidth="1"/>
    <col min="1832" max="1832" width="10" style="7" customWidth="1"/>
    <col min="1833" max="2048" width="9.140625" style="7"/>
    <col min="2049" max="2049" width="27.5703125" style="7" customWidth="1"/>
    <col min="2050" max="2050" width="15.28515625" style="7" customWidth="1"/>
    <col min="2051" max="2051" width="19.42578125" style="7" customWidth="1"/>
    <col min="2052" max="2068" width="16" style="7" customWidth="1"/>
    <col min="2069" max="2069" width="19.140625" style="7" customWidth="1"/>
    <col min="2070" max="2070" width="28.28515625" style="7" customWidth="1"/>
    <col min="2071" max="2087" width="8" style="7" customWidth="1"/>
    <col min="2088" max="2088" width="10" style="7" customWidth="1"/>
    <col min="2089" max="2304" width="9.140625" style="7"/>
    <col min="2305" max="2305" width="27.5703125" style="7" customWidth="1"/>
    <col min="2306" max="2306" width="15.28515625" style="7" customWidth="1"/>
    <col min="2307" max="2307" width="19.42578125" style="7" customWidth="1"/>
    <col min="2308" max="2324" width="16" style="7" customWidth="1"/>
    <col min="2325" max="2325" width="19.140625" style="7" customWidth="1"/>
    <col min="2326" max="2326" width="28.28515625" style="7" customWidth="1"/>
    <col min="2327" max="2343" width="8" style="7" customWidth="1"/>
    <col min="2344" max="2344" width="10" style="7" customWidth="1"/>
    <col min="2345" max="2560" width="9.140625" style="7"/>
    <col min="2561" max="2561" width="27.5703125" style="7" customWidth="1"/>
    <col min="2562" max="2562" width="15.28515625" style="7" customWidth="1"/>
    <col min="2563" max="2563" width="19.42578125" style="7" customWidth="1"/>
    <col min="2564" max="2580" width="16" style="7" customWidth="1"/>
    <col min="2581" max="2581" width="19.140625" style="7" customWidth="1"/>
    <col min="2582" max="2582" width="28.28515625" style="7" customWidth="1"/>
    <col min="2583" max="2599" width="8" style="7" customWidth="1"/>
    <col min="2600" max="2600" width="10" style="7" customWidth="1"/>
    <col min="2601" max="2816" width="9.140625" style="7"/>
    <col min="2817" max="2817" width="27.5703125" style="7" customWidth="1"/>
    <col min="2818" max="2818" width="15.28515625" style="7" customWidth="1"/>
    <col min="2819" max="2819" width="19.42578125" style="7" customWidth="1"/>
    <col min="2820" max="2836" width="16" style="7" customWidth="1"/>
    <col min="2837" max="2837" width="19.140625" style="7" customWidth="1"/>
    <col min="2838" max="2838" width="28.28515625" style="7" customWidth="1"/>
    <col min="2839" max="2855" width="8" style="7" customWidth="1"/>
    <col min="2856" max="2856" width="10" style="7" customWidth="1"/>
    <col min="2857" max="3072" width="9.140625" style="7"/>
    <col min="3073" max="3073" width="27.5703125" style="7" customWidth="1"/>
    <col min="3074" max="3074" width="15.28515625" style="7" customWidth="1"/>
    <col min="3075" max="3075" width="19.42578125" style="7" customWidth="1"/>
    <col min="3076" max="3092" width="16" style="7" customWidth="1"/>
    <col min="3093" max="3093" width="19.140625" style="7" customWidth="1"/>
    <col min="3094" max="3094" width="28.28515625" style="7" customWidth="1"/>
    <col min="3095" max="3111" width="8" style="7" customWidth="1"/>
    <col min="3112" max="3112" width="10" style="7" customWidth="1"/>
    <col min="3113" max="3328" width="9.140625" style="7"/>
    <col min="3329" max="3329" width="27.5703125" style="7" customWidth="1"/>
    <col min="3330" max="3330" width="15.28515625" style="7" customWidth="1"/>
    <col min="3331" max="3331" width="19.42578125" style="7" customWidth="1"/>
    <col min="3332" max="3348" width="16" style="7" customWidth="1"/>
    <col min="3349" max="3349" width="19.140625" style="7" customWidth="1"/>
    <col min="3350" max="3350" width="28.28515625" style="7" customWidth="1"/>
    <col min="3351" max="3367" width="8" style="7" customWidth="1"/>
    <col min="3368" max="3368" width="10" style="7" customWidth="1"/>
    <col min="3369" max="3584" width="9.140625" style="7"/>
    <col min="3585" max="3585" width="27.5703125" style="7" customWidth="1"/>
    <col min="3586" max="3586" width="15.28515625" style="7" customWidth="1"/>
    <col min="3587" max="3587" width="19.42578125" style="7" customWidth="1"/>
    <col min="3588" max="3604" width="16" style="7" customWidth="1"/>
    <col min="3605" max="3605" width="19.140625" style="7" customWidth="1"/>
    <col min="3606" max="3606" width="28.28515625" style="7" customWidth="1"/>
    <col min="3607" max="3623" width="8" style="7" customWidth="1"/>
    <col min="3624" max="3624" width="10" style="7" customWidth="1"/>
    <col min="3625" max="3840" width="9.140625" style="7"/>
    <col min="3841" max="3841" width="27.5703125" style="7" customWidth="1"/>
    <col min="3842" max="3842" width="15.28515625" style="7" customWidth="1"/>
    <col min="3843" max="3843" width="19.42578125" style="7" customWidth="1"/>
    <col min="3844" max="3860" width="16" style="7" customWidth="1"/>
    <col min="3861" max="3861" width="19.140625" style="7" customWidth="1"/>
    <col min="3862" max="3862" width="28.28515625" style="7" customWidth="1"/>
    <col min="3863" max="3879" width="8" style="7" customWidth="1"/>
    <col min="3880" max="3880" width="10" style="7" customWidth="1"/>
    <col min="3881" max="4096" width="9.140625" style="7"/>
    <col min="4097" max="4097" width="27.5703125" style="7" customWidth="1"/>
    <col min="4098" max="4098" width="15.28515625" style="7" customWidth="1"/>
    <col min="4099" max="4099" width="19.42578125" style="7" customWidth="1"/>
    <col min="4100" max="4116" width="16" style="7" customWidth="1"/>
    <col min="4117" max="4117" width="19.140625" style="7" customWidth="1"/>
    <col min="4118" max="4118" width="28.28515625" style="7" customWidth="1"/>
    <col min="4119" max="4135" width="8" style="7" customWidth="1"/>
    <col min="4136" max="4136" width="10" style="7" customWidth="1"/>
    <col min="4137" max="4352" width="9.140625" style="7"/>
    <col min="4353" max="4353" width="27.5703125" style="7" customWidth="1"/>
    <col min="4354" max="4354" width="15.28515625" style="7" customWidth="1"/>
    <col min="4355" max="4355" width="19.42578125" style="7" customWidth="1"/>
    <col min="4356" max="4372" width="16" style="7" customWidth="1"/>
    <col min="4373" max="4373" width="19.140625" style="7" customWidth="1"/>
    <col min="4374" max="4374" width="28.28515625" style="7" customWidth="1"/>
    <col min="4375" max="4391" width="8" style="7" customWidth="1"/>
    <col min="4392" max="4392" width="10" style="7" customWidth="1"/>
    <col min="4393" max="4608" width="9.140625" style="7"/>
    <col min="4609" max="4609" width="27.5703125" style="7" customWidth="1"/>
    <col min="4610" max="4610" width="15.28515625" style="7" customWidth="1"/>
    <col min="4611" max="4611" width="19.42578125" style="7" customWidth="1"/>
    <col min="4612" max="4628" width="16" style="7" customWidth="1"/>
    <col min="4629" max="4629" width="19.140625" style="7" customWidth="1"/>
    <col min="4630" max="4630" width="28.28515625" style="7" customWidth="1"/>
    <col min="4631" max="4647" width="8" style="7" customWidth="1"/>
    <col min="4648" max="4648" width="10" style="7" customWidth="1"/>
    <col min="4649" max="4864" width="9.140625" style="7"/>
    <col min="4865" max="4865" width="27.5703125" style="7" customWidth="1"/>
    <col min="4866" max="4866" width="15.28515625" style="7" customWidth="1"/>
    <col min="4867" max="4867" width="19.42578125" style="7" customWidth="1"/>
    <col min="4868" max="4884" width="16" style="7" customWidth="1"/>
    <col min="4885" max="4885" width="19.140625" style="7" customWidth="1"/>
    <col min="4886" max="4886" width="28.28515625" style="7" customWidth="1"/>
    <col min="4887" max="4903" width="8" style="7" customWidth="1"/>
    <col min="4904" max="4904" width="10" style="7" customWidth="1"/>
    <col min="4905" max="5120" width="9.140625" style="7"/>
    <col min="5121" max="5121" width="27.5703125" style="7" customWidth="1"/>
    <col min="5122" max="5122" width="15.28515625" style="7" customWidth="1"/>
    <col min="5123" max="5123" width="19.42578125" style="7" customWidth="1"/>
    <col min="5124" max="5140" width="16" style="7" customWidth="1"/>
    <col min="5141" max="5141" width="19.140625" style="7" customWidth="1"/>
    <col min="5142" max="5142" width="28.28515625" style="7" customWidth="1"/>
    <col min="5143" max="5159" width="8" style="7" customWidth="1"/>
    <col min="5160" max="5160" width="10" style="7" customWidth="1"/>
    <col min="5161" max="5376" width="9.140625" style="7"/>
    <col min="5377" max="5377" width="27.5703125" style="7" customWidth="1"/>
    <col min="5378" max="5378" width="15.28515625" style="7" customWidth="1"/>
    <col min="5379" max="5379" width="19.42578125" style="7" customWidth="1"/>
    <col min="5380" max="5396" width="16" style="7" customWidth="1"/>
    <col min="5397" max="5397" width="19.140625" style="7" customWidth="1"/>
    <col min="5398" max="5398" width="28.28515625" style="7" customWidth="1"/>
    <col min="5399" max="5415" width="8" style="7" customWidth="1"/>
    <col min="5416" max="5416" width="10" style="7" customWidth="1"/>
    <col min="5417" max="5632" width="9.140625" style="7"/>
    <col min="5633" max="5633" width="27.5703125" style="7" customWidth="1"/>
    <col min="5634" max="5634" width="15.28515625" style="7" customWidth="1"/>
    <col min="5635" max="5635" width="19.42578125" style="7" customWidth="1"/>
    <col min="5636" max="5652" width="16" style="7" customWidth="1"/>
    <col min="5653" max="5653" width="19.140625" style="7" customWidth="1"/>
    <col min="5654" max="5654" width="28.28515625" style="7" customWidth="1"/>
    <col min="5655" max="5671" width="8" style="7" customWidth="1"/>
    <col min="5672" max="5672" width="10" style="7" customWidth="1"/>
    <col min="5673" max="5888" width="9.140625" style="7"/>
    <col min="5889" max="5889" width="27.5703125" style="7" customWidth="1"/>
    <col min="5890" max="5890" width="15.28515625" style="7" customWidth="1"/>
    <col min="5891" max="5891" width="19.42578125" style="7" customWidth="1"/>
    <col min="5892" max="5908" width="16" style="7" customWidth="1"/>
    <col min="5909" max="5909" width="19.140625" style="7" customWidth="1"/>
    <col min="5910" max="5910" width="28.28515625" style="7" customWidth="1"/>
    <col min="5911" max="5927" width="8" style="7" customWidth="1"/>
    <col min="5928" max="5928" width="10" style="7" customWidth="1"/>
    <col min="5929" max="6144" width="9.140625" style="7"/>
    <col min="6145" max="6145" width="27.5703125" style="7" customWidth="1"/>
    <col min="6146" max="6146" width="15.28515625" style="7" customWidth="1"/>
    <col min="6147" max="6147" width="19.42578125" style="7" customWidth="1"/>
    <col min="6148" max="6164" width="16" style="7" customWidth="1"/>
    <col min="6165" max="6165" width="19.140625" style="7" customWidth="1"/>
    <col min="6166" max="6166" width="28.28515625" style="7" customWidth="1"/>
    <col min="6167" max="6183" width="8" style="7" customWidth="1"/>
    <col min="6184" max="6184" width="10" style="7" customWidth="1"/>
    <col min="6185" max="6400" width="9.140625" style="7"/>
    <col min="6401" max="6401" width="27.5703125" style="7" customWidth="1"/>
    <col min="6402" max="6402" width="15.28515625" style="7" customWidth="1"/>
    <col min="6403" max="6403" width="19.42578125" style="7" customWidth="1"/>
    <col min="6404" max="6420" width="16" style="7" customWidth="1"/>
    <col min="6421" max="6421" width="19.140625" style="7" customWidth="1"/>
    <col min="6422" max="6422" width="28.28515625" style="7" customWidth="1"/>
    <col min="6423" max="6439" width="8" style="7" customWidth="1"/>
    <col min="6440" max="6440" width="10" style="7" customWidth="1"/>
    <col min="6441" max="6656" width="9.140625" style="7"/>
    <col min="6657" max="6657" width="27.5703125" style="7" customWidth="1"/>
    <col min="6658" max="6658" width="15.28515625" style="7" customWidth="1"/>
    <col min="6659" max="6659" width="19.42578125" style="7" customWidth="1"/>
    <col min="6660" max="6676" width="16" style="7" customWidth="1"/>
    <col min="6677" max="6677" width="19.140625" style="7" customWidth="1"/>
    <col min="6678" max="6678" width="28.28515625" style="7" customWidth="1"/>
    <col min="6679" max="6695" width="8" style="7" customWidth="1"/>
    <col min="6696" max="6696" width="10" style="7" customWidth="1"/>
    <col min="6697" max="6912" width="9.140625" style="7"/>
    <col min="6913" max="6913" width="27.5703125" style="7" customWidth="1"/>
    <col min="6914" max="6914" width="15.28515625" style="7" customWidth="1"/>
    <col min="6915" max="6915" width="19.42578125" style="7" customWidth="1"/>
    <col min="6916" max="6932" width="16" style="7" customWidth="1"/>
    <col min="6933" max="6933" width="19.140625" style="7" customWidth="1"/>
    <col min="6934" max="6934" width="28.28515625" style="7" customWidth="1"/>
    <col min="6935" max="6951" width="8" style="7" customWidth="1"/>
    <col min="6952" max="6952" width="10" style="7" customWidth="1"/>
    <col min="6953" max="7168" width="9.140625" style="7"/>
    <col min="7169" max="7169" width="27.5703125" style="7" customWidth="1"/>
    <col min="7170" max="7170" width="15.28515625" style="7" customWidth="1"/>
    <col min="7171" max="7171" width="19.42578125" style="7" customWidth="1"/>
    <col min="7172" max="7188" width="16" style="7" customWidth="1"/>
    <col min="7189" max="7189" width="19.140625" style="7" customWidth="1"/>
    <col min="7190" max="7190" width="28.28515625" style="7" customWidth="1"/>
    <col min="7191" max="7207" width="8" style="7" customWidth="1"/>
    <col min="7208" max="7208" width="10" style="7" customWidth="1"/>
    <col min="7209" max="7424" width="9.140625" style="7"/>
    <col min="7425" max="7425" width="27.5703125" style="7" customWidth="1"/>
    <col min="7426" max="7426" width="15.28515625" style="7" customWidth="1"/>
    <col min="7427" max="7427" width="19.42578125" style="7" customWidth="1"/>
    <col min="7428" max="7444" width="16" style="7" customWidth="1"/>
    <col min="7445" max="7445" width="19.140625" style="7" customWidth="1"/>
    <col min="7446" max="7446" width="28.28515625" style="7" customWidth="1"/>
    <col min="7447" max="7463" width="8" style="7" customWidth="1"/>
    <col min="7464" max="7464" width="10" style="7" customWidth="1"/>
    <col min="7465" max="7680" width="9.140625" style="7"/>
    <col min="7681" max="7681" width="27.5703125" style="7" customWidth="1"/>
    <col min="7682" max="7682" width="15.28515625" style="7" customWidth="1"/>
    <col min="7683" max="7683" width="19.42578125" style="7" customWidth="1"/>
    <col min="7684" max="7700" width="16" style="7" customWidth="1"/>
    <col min="7701" max="7701" width="19.140625" style="7" customWidth="1"/>
    <col min="7702" max="7702" width="28.28515625" style="7" customWidth="1"/>
    <col min="7703" max="7719" width="8" style="7" customWidth="1"/>
    <col min="7720" max="7720" width="10" style="7" customWidth="1"/>
    <col min="7721" max="7936" width="9.140625" style="7"/>
    <col min="7937" max="7937" width="27.5703125" style="7" customWidth="1"/>
    <col min="7938" max="7938" width="15.28515625" style="7" customWidth="1"/>
    <col min="7939" max="7939" width="19.42578125" style="7" customWidth="1"/>
    <col min="7940" max="7956" width="16" style="7" customWidth="1"/>
    <col min="7957" max="7957" width="19.140625" style="7" customWidth="1"/>
    <col min="7958" max="7958" width="28.28515625" style="7" customWidth="1"/>
    <col min="7959" max="7975" width="8" style="7" customWidth="1"/>
    <col min="7976" max="7976" width="10" style="7" customWidth="1"/>
    <col min="7977" max="8192" width="9.140625" style="7"/>
    <col min="8193" max="8193" width="27.5703125" style="7" customWidth="1"/>
    <col min="8194" max="8194" width="15.28515625" style="7" customWidth="1"/>
    <col min="8195" max="8195" width="19.42578125" style="7" customWidth="1"/>
    <col min="8196" max="8212" width="16" style="7" customWidth="1"/>
    <col min="8213" max="8213" width="19.140625" style="7" customWidth="1"/>
    <col min="8214" max="8214" width="28.28515625" style="7" customWidth="1"/>
    <col min="8215" max="8231" width="8" style="7" customWidth="1"/>
    <col min="8232" max="8232" width="10" style="7" customWidth="1"/>
    <col min="8233" max="8448" width="9.140625" style="7"/>
    <col min="8449" max="8449" width="27.5703125" style="7" customWidth="1"/>
    <col min="8450" max="8450" width="15.28515625" style="7" customWidth="1"/>
    <col min="8451" max="8451" width="19.42578125" style="7" customWidth="1"/>
    <col min="8452" max="8468" width="16" style="7" customWidth="1"/>
    <col min="8469" max="8469" width="19.140625" style="7" customWidth="1"/>
    <col min="8470" max="8470" width="28.28515625" style="7" customWidth="1"/>
    <col min="8471" max="8487" width="8" style="7" customWidth="1"/>
    <col min="8488" max="8488" width="10" style="7" customWidth="1"/>
    <col min="8489" max="8704" width="9.140625" style="7"/>
    <col min="8705" max="8705" width="27.5703125" style="7" customWidth="1"/>
    <col min="8706" max="8706" width="15.28515625" style="7" customWidth="1"/>
    <col min="8707" max="8707" width="19.42578125" style="7" customWidth="1"/>
    <col min="8708" max="8724" width="16" style="7" customWidth="1"/>
    <col min="8725" max="8725" width="19.140625" style="7" customWidth="1"/>
    <col min="8726" max="8726" width="28.28515625" style="7" customWidth="1"/>
    <col min="8727" max="8743" width="8" style="7" customWidth="1"/>
    <col min="8744" max="8744" width="10" style="7" customWidth="1"/>
    <col min="8745" max="8960" width="9.140625" style="7"/>
    <col min="8961" max="8961" width="27.5703125" style="7" customWidth="1"/>
    <col min="8962" max="8962" width="15.28515625" style="7" customWidth="1"/>
    <col min="8963" max="8963" width="19.42578125" style="7" customWidth="1"/>
    <col min="8964" max="8980" width="16" style="7" customWidth="1"/>
    <col min="8981" max="8981" width="19.140625" style="7" customWidth="1"/>
    <col min="8982" max="8982" width="28.28515625" style="7" customWidth="1"/>
    <col min="8983" max="8999" width="8" style="7" customWidth="1"/>
    <col min="9000" max="9000" width="10" style="7" customWidth="1"/>
    <col min="9001" max="9216" width="9.140625" style="7"/>
    <col min="9217" max="9217" width="27.5703125" style="7" customWidth="1"/>
    <col min="9218" max="9218" width="15.28515625" style="7" customWidth="1"/>
    <col min="9219" max="9219" width="19.42578125" style="7" customWidth="1"/>
    <col min="9220" max="9236" width="16" style="7" customWidth="1"/>
    <col min="9237" max="9237" width="19.140625" style="7" customWidth="1"/>
    <col min="9238" max="9238" width="28.28515625" style="7" customWidth="1"/>
    <col min="9239" max="9255" width="8" style="7" customWidth="1"/>
    <col min="9256" max="9256" width="10" style="7" customWidth="1"/>
    <col min="9257" max="9472" width="9.140625" style="7"/>
    <col min="9473" max="9473" width="27.5703125" style="7" customWidth="1"/>
    <col min="9474" max="9474" width="15.28515625" style="7" customWidth="1"/>
    <col min="9475" max="9475" width="19.42578125" style="7" customWidth="1"/>
    <col min="9476" max="9492" width="16" style="7" customWidth="1"/>
    <col min="9493" max="9493" width="19.140625" style="7" customWidth="1"/>
    <col min="9494" max="9494" width="28.28515625" style="7" customWidth="1"/>
    <col min="9495" max="9511" width="8" style="7" customWidth="1"/>
    <col min="9512" max="9512" width="10" style="7" customWidth="1"/>
    <col min="9513" max="9728" width="9.140625" style="7"/>
    <col min="9729" max="9729" width="27.5703125" style="7" customWidth="1"/>
    <col min="9730" max="9730" width="15.28515625" style="7" customWidth="1"/>
    <col min="9731" max="9731" width="19.42578125" style="7" customWidth="1"/>
    <col min="9732" max="9748" width="16" style="7" customWidth="1"/>
    <col min="9749" max="9749" width="19.140625" style="7" customWidth="1"/>
    <col min="9750" max="9750" width="28.28515625" style="7" customWidth="1"/>
    <col min="9751" max="9767" width="8" style="7" customWidth="1"/>
    <col min="9768" max="9768" width="10" style="7" customWidth="1"/>
    <col min="9769" max="9984" width="9.140625" style="7"/>
    <col min="9985" max="9985" width="27.5703125" style="7" customWidth="1"/>
    <col min="9986" max="9986" width="15.28515625" style="7" customWidth="1"/>
    <col min="9987" max="9987" width="19.42578125" style="7" customWidth="1"/>
    <col min="9988" max="10004" width="16" style="7" customWidth="1"/>
    <col min="10005" max="10005" width="19.140625" style="7" customWidth="1"/>
    <col min="10006" max="10006" width="28.28515625" style="7" customWidth="1"/>
    <col min="10007" max="10023" width="8" style="7" customWidth="1"/>
    <col min="10024" max="10024" width="10" style="7" customWidth="1"/>
    <col min="10025" max="10240" width="9.140625" style="7"/>
    <col min="10241" max="10241" width="27.5703125" style="7" customWidth="1"/>
    <col min="10242" max="10242" width="15.28515625" style="7" customWidth="1"/>
    <col min="10243" max="10243" width="19.42578125" style="7" customWidth="1"/>
    <col min="10244" max="10260" width="16" style="7" customWidth="1"/>
    <col min="10261" max="10261" width="19.140625" style="7" customWidth="1"/>
    <col min="10262" max="10262" width="28.28515625" style="7" customWidth="1"/>
    <col min="10263" max="10279" width="8" style="7" customWidth="1"/>
    <col min="10280" max="10280" width="10" style="7" customWidth="1"/>
    <col min="10281" max="10496" width="9.140625" style="7"/>
    <col min="10497" max="10497" width="27.5703125" style="7" customWidth="1"/>
    <col min="10498" max="10498" width="15.28515625" style="7" customWidth="1"/>
    <col min="10499" max="10499" width="19.42578125" style="7" customWidth="1"/>
    <col min="10500" max="10516" width="16" style="7" customWidth="1"/>
    <col min="10517" max="10517" width="19.140625" style="7" customWidth="1"/>
    <col min="10518" max="10518" width="28.28515625" style="7" customWidth="1"/>
    <col min="10519" max="10535" width="8" style="7" customWidth="1"/>
    <col min="10536" max="10536" width="10" style="7" customWidth="1"/>
    <col min="10537" max="10752" width="9.140625" style="7"/>
    <col min="10753" max="10753" width="27.5703125" style="7" customWidth="1"/>
    <col min="10754" max="10754" width="15.28515625" style="7" customWidth="1"/>
    <col min="10755" max="10755" width="19.42578125" style="7" customWidth="1"/>
    <col min="10756" max="10772" width="16" style="7" customWidth="1"/>
    <col min="10773" max="10773" width="19.140625" style="7" customWidth="1"/>
    <col min="10774" max="10774" width="28.28515625" style="7" customWidth="1"/>
    <col min="10775" max="10791" width="8" style="7" customWidth="1"/>
    <col min="10792" max="10792" width="10" style="7" customWidth="1"/>
    <col min="10793" max="11008" width="9.140625" style="7"/>
    <col min="11009" max="11009" width="27.5703125" style="7" customWidth="1"/>
    <col min="11010" max="11010" width="15.28515625" style="7" customWidth="1"/>
    <col min="11011" max="11011" width="19.42578125" style="7" customWidth="1"/>
    <col min="11012" max="11028" width="16" style="7" customWidth="1"/>
    <col min="11029" max="11029" width="19.140625" style="7" customWidth="1"/>
    <col min="11030" max="11030" width="28.28515625" style="7" customWidth="1"/>
    <col min="11031" max="11047" width="8" style="7" customWidth="1"/>
    <col min="11048" max="11048" width="10" style="7" customWidth="1"/>
    <col min="11049" max="11264" width="9.140625" style="7"/>
    <col min="11265" max="11265" width="27.5703125" style="7" customWidth="1"/>
    <col min="11266" max="11266" width="15.28515625" style="7" customWidth="1"/>
    <col min="11267" max="11267" width="19.42578125" style="7" customWidth="1"/>
    <col min="11268" max="11284" width="16" style="7" customWidth="1"/>
    <col min="11285" max="11285" width="19.140625" style="7" customWidth="1"/>
    <col min="11286" max="11286" width="28.28515625" style="7" customWidth="1"/>
    <col min="11287" max="11303" width="8" style="7" customWidth="1"/>
    <col min="11304" max="11304" width="10" style="7" customWidth="1"/>
    <col min="11305" max="11520" width="9.140625" style="7"/>
    <col min="11521" max="11521" width="27.5703125" style="7" customWidth="1"/>
    <col min="11522" max="11522" width="15.28515625" style="7" customWidth="1"/>
    <col min="11523" max="11523" width="19.42578125" style="7" customWidth="1"/>
    <col min="11524" max="11540" width="16" style="7" customWidth="1"/>
    <col min="11541" max="11541" width="19.140625" style="7" customWidth="1"/>
    <col min="11542" max="11542" width="28.28515625" style="7" customWidth="1"/>
    <col min="11543" max="11559" width="8" style="7" customWidth="1"/>
    <col min="11560" max="11560" width="10" style="7" customWidth="1"/>
    <col min="11561" max="11776" width="9.140625" style="7"/>
    <col min="11777" max="11777" width="27.5703125" style="7" customWidth="1"/>
    <col min="11778" max="11778" width="15.28515625" style="7" customWidth="1"/>
    <col min="11779" max="11779" width="19.42578125" style="7" customWidth="1"/>
    <col min="11780" max="11796" width="16" style="7" customWidth="1"/>
    <col min="11797" max="11797" width="19.140625" style="7" customWidth="1"/>
    <col min="11798" max="11798" width="28.28515625" style="7" customWidth="1"/>
    <col min="11799" max="11815" width="8" style="7" customWidth="1"/>
    <col min="11816" max="11816" width="10" style="7" customWidth="1"/>
    <col min="11817" max="12032" width="9.140625" style="7"/>
    <col min="12033" max="12033" width="27.5703125" style="7" customWidth="1"/>
    <col min="12034" max="12034" width="15.28515625" style="7" customWidth="1"/>
    <col min="12035" max="12035" width="19.42578125" style="7" customWidth="1"/>
    <col min="12036" max="12052" width="16" style="7" customWidth="1"/>
    <col min="12053" max="12053" width="19.140625" style="7" customWidth="1"/>
    <col min="12054" max="12054" width="28.28515625" style="7" customWidth="1"/>
    <col min="12055" max="12071" width="8" style="7" customWidth="1"/>
    <col min="12072" max="12072" width="10" style="7" customWidth="1"/>
    <col min="12073" max="12288" width="9.140625" style="7"/>
    <col min="12289" max="12289" width="27.5703125" style="7" customWidth="1"/>
    <col min="12290" max="12290" width="15.28515625" style="7" customWidth="1"/>
    <col min="12291" max="12291" width="19.42578125" style="7" customWidth="1"/>
    <col min="12292" max="12308" width="16" style="7" customWidth="1"/>
    <col min="12309" max="12309" width="19.140625" style="7" customWidth="1"/>
    <col min="12310" max="12310" width="28.28515625" style="7" customWidth="1"/>
    <col min="12311" max="12327" width="8" style="7" customWidth="1"/>
    <col min="12328" max="12328" width="10" style="7" customWidth="1"/>
    <col min="12329" max="12544" width="9.140625" style="7"/>
    <col min="12545" max="12545" width="27.5703125" style="7" customWidth="1"/>
    <col min="12546" max="12546" width="15.28515625" style="7" customWidth="1"/>
    <col min="12547" max="12547" width="19.42578125" style="7" customWidth="1"/>
    <col min="12548" max="12564" width="16" style="7" customWidth="1"/>
    <col min="12565" max="12565" width="19.140625" style="7" customWidth="1"/>
    <col min="12566" max="12566" width="28.28515625" style="7" customWidth="1"/>
    <col min="12567" max="12583" width="8" style="7" customWidth="1"/>
    <col min="12584" max="12584" width="10" style="7" customWidth="1"/>
    <col min="12585" max="12800" width="9.140625" style="7"/>
    <col min="12801" max="12801" width="27.5703125" style="7" customWidth="1"/>
    <col min="12802" max="12802" width="15.28515625" style="7" customWidth="1"/>
    <col min="12803" max="12803" width="19.42578125" style="7" customWidth="1"/>
    <col min="12804" max="12820" width="16" style="7" customWidth="1"/>
    <col min="12821" max="12821" width="19.140625" style="7" customWidth="1"/>
    <col min="12822" max="12822" width="28.28515625" style="7" customWidth="1"/>
    <col min="12823" max="12839" width="8" style="7" customWidth="1"/>
    <col min="12840" max="12840" width="10" style="7" customWidth="1"/>
    <col min="12841" max="13056" width="9.140625" style="7"/>
    <col min="13057" max="13057" width="27.5703125" style="7" customWidth="1"/>
    <col min="13058" max="13058" width="15.28515625" style="7" customWidth="1"/>
    <col min="13059" max="13059" width="19.42578125" style="7" customWidth="1"/>
    <col min="13060" max="13076" width="16" style="7" customWidth="1"/>
    <col min="13077" max="13077" width="19.140625" style="7" customWidth="1"/>
    <col min="13078" max="13078" width="28.28515625" style="7" customWidth="1"/>
    <col min="13079" max="13095" width="8" style="7" customWidth="1"/>
    <col min="13096" max="13096" width="10" style="7" customWidth="1"/>
    <col min="13097" max="13312" width="9.140625" style="7"/>
    <col min="13313" max="13313" width="27.5703125" style="7" customWidth="1"/>
    <col min="13314" max="13314" width="15.28515625" style="7" customWidth="1"/>
    <col min="13315" max="13315" width="19.42578125" style="7" customWidth="1"/>
    <col min="13316" max="13332" width="16" style="7" customWidth="1"/>
    <col min="13333" max="13333" width="19.140625" style="7" customWidth="1"/>
    <col min="13334" max="13334" width="28.28515625" style="7" customWidth="1"/>
    <col min="13335" max="13351" width="8" style="7" customWidth="1"/>
    <col min="13352" max="13352" width="10" style="7" customWidth="1"/>
    <col min="13353" max="13568" width="9.140625" style="7"/>
    <col min="13569" max="13569" width="27.5703125" style="7" customWidth="1"/>
    <col min="13570" max="13570" width="15.28515625" style="7" customWidth="1"/>
    <col min="13571" max="13571" width="19.42578125" style="7" customWidth="1"/>
    <col min="13572" max="13588" width="16" style="7" customWidth="1"/>
    <col min="13589" max="13589" width="19.140625" style="7" customWidth="1"/>
    <col min="13590" max="13590" width="28.28515625" style="7" customWidth="1"/>
    <col min="13591" max="13607" width="8" style="7" customWidth="1"/>
    <col min="13608" max="13608" width="10" style="7" customWidth="1"/>
    <col min="13609" max="13824" width="9.140625" style="7"/>
    <col min="13825" max="13825" width="27.5703125" style="7" customWidth="1"/>
    <col min="13826" max="13826" width="15.28515625" style="7" customWidth="1"/>
    <col min="13827" max="13827" width="19.42578125" style="7" customWidth="1"/>
    <col min="13828" max="13844" width="16" style="7" customWidth="1"/>
    <col min="13845" max="13845" width="19.140625" style="7" customWidth="1"/>
    <col min="13846" max="13846" width="28.28515625" style="7" customWidth="1"/>
    <col min="13847" max="13863" width="8" style="7" customWidth="1"/>
    <col min="13864" max="13864" width="10" style="7" customWidth="1"/>
    <col min="13865" max="14080" width="9.140625" style="7"/>
    <col min="14081" max="14081" width="27.5703125" style="7" customWidth="1"/>
    <col min="14082" max="14082" width="15.28515625" style="7" customWidth="1"/>
    <col min="14083" max="14083" width="19.42578125" style="7" customWidth="1"/>
    <col min="14084" max="14100" width="16" style="7" customWidth="1"/>
    <col min="14101" max="14101" width="19.140625" style="7" customWidth="1"/>
    <col min="14102" max="14102" width="28.28515625" style="7" customWidth="1"/>
    <col min="14103" max="14119" width="8" style="7" customWidth="1"/>
    <col min="14120" max="14120" width="10" style="7" customWidth="1"/>
    <col min="14121" max="14336" width="9.140625" style="7"/>
    <col min="14337" max="14337" width="27.5703125" style="7" customWidth="1"/>
    <col min="14338" max="14338" width="15.28515625" style="7" customWidth="1"/>
    <col min="14339" max="14339" width="19.42578125" style="7" customWidth="1"/>
    <col min="14340" max="14356" width="16" style="7" customWidth="1"/>
    <col min="14357" max="14357" width="19.140625" style="7" customWidth="1"/>
    <col min="14358" max="14358" width="28.28515625" style="7" customWidth="1"/>
    <col min="14359" max="14375" width="8" style="7" customWidth="1"/>
    <col min="14376" max="14376" width="10" style="7" customWidth="1"/>
    <col min="14377" max="14592" width="9.140625" style="7"/>
    <col min="14593" max="14593" width="27.5703125" style="7" customWidth="1"/>
    <col min="14594" max="14594" width="15.28515625" style="7" customWidth="1"/>
    <col min="14595" max="14595" width="19.42578125" style="7" customWidth="1"/>
    <col min="14596" max="14612" width="16" style="7" customWidth="1"/>
    <col min="14613" max="14613" width="19.140625" style="7" customWidth="1"/>
    <col min="14614" max="14614" width="28.28515625" style="7" customWidth="1"/>
    <col min="14615" max="14631" width="8" style="7" customWidth="1"/>
    <col min="14632" max="14632" width="10" style="7" customWidth="1"/>
    <col min="14633" max="14848" width="9.140625" style="7"/>
    <col min="14849" max="14849" width="27.5703125" style="7" customWidth="1"/>
    <col min="14850" max="14850" width="15.28515625" style="7" customWidth="1"/>
    <col min="14851" max="14851" width="19.42578125" style="7" customWidth="1"/>
    <col min="14852" max="14868" width="16" style="7" customWidth="1"/>
    <col min="14869" max="14869" width="19.140625" style="7" customWidth="1"/>
    <col min="14870" max="14870" width="28.28515625" style="7" customWidth="1"/>
    <col min="14871" max="14887" width="8" style="7" customWidth="1"/>
    <col min="14888" max="14888" width="10" style="7" customWidth="1"/>
    <col min="14889" max="15104" width="9.140625" style="7"/>
    <col min="15105" max="15105" width="27.5703125" style="7" customWidth="1"/>
    <col min="15106" max="15106" width="15.28515625" style="7" customWidth="1"/>
    <col min="15107" max="15107" width="19.42578125" style="7" customWidth="1"/>
    <col min="15108" max="15124" width="16" style="7" customWidth="1"/>
    <col min="15125" max="15125" width="19.140625" style="7" customWidth="1"/>
    <col min="15126" max="15126" width="28.28515625" style="7" customWidth="1"/>
    <col min="15127" max="15143" width="8" style="7" customWidth="1"/>
    <col min="15144" max="15144" width="10" style="7" customWidth="1"/>
    <col min="15145" max="15360" width="9.140625" style="7"/>
    <col min="15361" max="15361" width="27.5703125" style="7" customWidth="1"/>
    <col min="15362" max="15362" width="15.28515625" style="7" customWidth="1"/>
    <col min="15363" max="15363" width="19.42578125" style="7" customWidth="1"/>
    <col min="15364" max="15380" width="16" style="7" customWidth="1"/>
    <col min="15381" max="15381" width="19.140625" style="7" customWidth="1"/>
    <col min="15382" max="15382" width="28.28515625" style="7" customWidth="1"/>
    <col min="15383" max="15399" width="8" style="7" customWidth="1"/>
    <col min="15400" max="15400" width="10" style="7" customWidth="1"/>
    <col min="15401" max="15616" width="9.140625" style="7"/>
    <col min="15617" max="15617" width="27.5703125" style="7" customWidth="1"/>
    <col min="15618" max="15618" width="15.28515625" style="7" customWidth="1"/>
    <col min="15619" max="15619" width="19.42578125" style="7" customWidth="1"/>
    <col min="15620" max="15636" width="16" style="7" customWidth="1"/>
    <col min="15637" max="15637" width="19.140625" style="7" customWidth="1"/>
    <col min="15638" max="15638" width="28.28515625" style="7" customWidth="1"/>
    <col min="15639" max="15655" width="8" style="7" customWidth="1"/>
    <col min="15656" max="15656" width="10" style="7" customWidth="1"/>
    <col min="15657" max="15872" width="9.140625" style="7"/>
    <col min="15873" max="15873" width="27.5703125" style="7" customWidth="1"/>
    <col min="15874" max="15874" width="15.28515625" style="7" customWidth="1"/>
    <col min="15875" max="15875" width="19.42578125" style="7" customWidth="1"/>
    <col min="15876" max="15892" width="16" style="7" customWidth="1"/>
    <col min="15893" max="15893" width="19.140625" style="7" customWidth="1"/>
    <col min="15894" max="15894" width="28.28515625" style="7" customWidth="1"/>
    <col min="15895" max="15911" width="8" style="7" customWidth="1"/>
    <col min="15912" max="15912" width="10" style="7" customWidth="1"/>
    <col min="15913" max="16128" width="9.140625" style="7"/>
    <col min="16129" max="16129" width="27.5703125" style="7" customWidth="1"/>
    <col min="16130" max="16130" width="15.28515625" style="7" customWidth="1"/>
    <col min="16131" max="16131" width="19.42578125" style="7" customWidth="1"/>
    <col min="16132" max="16148" width="16" style="7" customWidth="1"/>
    <col min="16149" max="16149" width="19.140625" style="7" customWidth="1"/>
    <col min="16150" max="16150" width="28.28515625" style="7" customWidth="1"/>
    <col min="16151" max="16167" width="8" style="7" customWidth="1"/>
    <col min="16168" max="16168" width="10" style="7" customWidth="1"/>
    <col min="16169" max="16384" width="9.140625" style="7"/>
  </cols>
  <sheetData>
    <row r="1" spans="1:256" ht="21.75" customHeight="1" x14ac:dyDescent="0.2">
      <c r="A1" s="1"/>
      <c r="B1" s="1"/>
      <c r="C1" s="2"/>
      <c r="D1" s="2"/>
      <c r="E1" s="2"/>
      <c r="F1" s="1"/>
      <c r="G1" s="75"/>
      <c r="H1" s="68"/>
      <c r="I1" s="68"/>
      <c r="J1" s="1"/>
      <c r="K1" s="1"/>
      <c r="L1" s="1"/>
      <c r="M1" s="1"/>
      <c r="N1" s="1"/>
      <c r="O1" s="1"/>
      <c r="P1" s="1">
        <v>3</v>
      </c>
      <c r="Q1" s="159"/>
      <c r="R1" s="159"/>
      <c r="S1" s="159"/>
      <c r="T1" s="159"/>
      <c r="U1" s="159"/>
      <c r="V1" s="159"/>
      <c r="W1" s="159"/>
      <c r="X1" s="2"/>
      <c r="Y1" s="2"/>
      <c r="Z1" s="4"/>
      <c r="AA1" s="5"/>
      <c r="AB1" s="5"/>
      <c r="AC1" s="5"/>
      <c r="AD1" s="5"/>
      <c r="AE1" s="5"/>
      <c r="AF1" s="5"/>
      <c r="AG1" s="5"/>
      <c r="AH1" s="5"/>
      <c r="AI1" s="158" t="s">
        <v>113</v>
      </c>
      <c r="AJ1" s="158"/>
      <c r="AK1" s="158"/>
      <c r="AL1" s="158"/>
      <c r="AM1" s="158"/>
      <c r="AN1" s="158"/>
      <c r="AO1" s="158"/>
      <c r="AP1" s="6"/>
      <c r="AQ1" s="6"/>
      <c r="AR1" s="6"/>
      <c r="AS1" s="6"/>
      <c r="AT1" s="6"/>
      <c r="AU1" s="6"/>
      <c r="AV1" s="6"/>
      <c r="AW1" s="6"/>
    </row>
    <row r="2" spans="1:256" ht="46.5" customHeight="1" x14ac:dyDescent="0.2">
      <c r="A2" s="3"/>
      <c r="B2" s="3"/>
      <c r="C2" s="8"/>
      <c r="D2" s="8"/>
      <c r="E2" s="8"/>
      <c r="F2" s="3"/>
      <c r="G2" s="75"/>
      <c r="H2" s="68"/>
      <c r="I2" s="68"/>
      <c r="J2" s="3"/>
      <c r="K2" s="3"/>
      <c r="L2" s="3"/>
      <c r="M2" s="3"/>
      <c r="N2" s="3"/>
      <c r="O2" s="3"/>
      <c r="P2" s="3"/>
      <c r="Q2" s="9"/>
      <c r="R2" s="9"/>
      <c r="S2" s="9"/>
      <c r="T2" s="9"/>
      <c r="U2" s="9"/>
      <c r="V2" s="9"/>
      <c r="W2" s="9"/>
      <c r="X2" s="8"/>
      <c r="Y2" s="8"/>
      <c r="Z2" s="10"/>
      <c r="AA2" s="11"/>
      <c r="AB2" s="11"/>
      <c r="AC2" s="11"/>
      <c r="AD2" s="11"/>
      <c r="AE2" s="11"/>
      <c r="AF2" s="11"/>
      <c r="AG2" s="11"/>
      <c r="AH2" s="11"/>
      <c r="AI2" s="157" t="s">
        <v>0</v>
      </c>
      <c r="AJ2" s="157"/>
      <c r="AK2" s="157"/>
      <c r="AL2" s="157"/>
      <c r="AM2" s="157"/>
      <c r="AN2" s="12"/>
      <c r="AO2" s="12"/>
      <c r="AP2" s="6"/>
      <c r="AQ2" s="6"/>
      <c r="AR2" s="6"/>
      <c r="AS2" s="6"/>
      <c r="AT2" s="6"/>
      <c r="AU2" s="6"/>
      <c r="AV2" s="6"/>
      <c r="AW2" s="6"/>
    </row>
    <row r="3" spans="1:256" ht="21.75" customHeight="1" x14ac:dyDescent="0.2">
      <c r="A3" s="3"/>
      <c r="B3" s="3"/>
      <c r="C3" s="8"/>
      <c r="D3" s="8"/>
      <c r="E3" s="8"/>
      <c r="F3" s="3"/>
      <c r="G3" s="75"/>
      <c r="H3" s="68"/>
      <c r="I3" s="68"/>
      <c r="J3" s="3"/>
      <c r="K3" s="3"/>
      <c r="L3" s="3"/>
      <c r="M3" s="3"/>
      <c r="N3" s="3"/>
      <c r="O3" s="3"/>
      <c r="P3" s="3"/>
      <c r="Q3" s="9"/>
      <c r="R3" s="9"/>
      <c r="S3" s="9"/>
      <c r="T3" s="9"/>
      <c r="U3" s="9"/>
      <c r="V3" s="9"/>
      <c r="W3" s="9"/>
      <c r="X3" s="8"/>
      <c r="Y3" s="8"/>
      <c r="Z3" s="10"/>
      <c r="AA3" s="11"/>
      <c r="AB3" s="11"/>
      <c r="AC3" s="11"/>
      <c r="AD3" s="11"/>
      <c r="AE3" s="11"/>
      <c r="AF3" s="11"/>
      <c r="AG3" s="11"/>
      <c r="AH3" s="11"/>
      <c r="AI3" s="87" t="s">
        <v>136</v>
      </c>
      <c r="AJ3" s="87"/>
      <c r="AK3" s="87"/>
      <c r="AL3" s="87"/>
      <c r="AM3" s="87"/>
      <c r="AN3" s="87"/>
      <c r="AO3" s="12"/>
      <c r="AP3" s="6"/>
      <c r="AQ3" s="6"/>
      <c r="AR3" s="6"/>
      <c r="AS3" s="6"/>
      <c r="AT3" s="6"/>
      <c r="AU3" s="6"/>
      <c r="AV3" s="6"/>
      <c r="AW3" s="6"/>
    </row>
    <row r="4" spans="1:256" ht="21.75" customHeight="1" x14ac:dyDescent="0.2">
      <c r="A4" s="3"/>
      <c r="B4" s="3"/>
      <c r="C4" s="8"/>
      <c r="D4" s="8"/>
      <c r="E4" s="8"/>
      <c r="F4" s="3"/>
      <c r="G4" s="75"/>
      <c r="H4" s="68"/>
      <c r="I4" s="68"/>
      <c r="J4" s="3"/>
      <c r="K4" s="3"/>
      <c r="L4" s="3"/>
      <c r="M4" s="3"/>
      <c r="N4" s="3"/>
      <c r="O4" s="3"/>
      <c r="P4" s="3"/>
      <c r="Q4" s="9"/>
      <c r="R4" s="9"/>
      <c r="S4" s="9"/>
      <c r="T4" s="9"/>
      <c r="U4" s="9"/>
      <c r="V4" s="9"/>
      <c r="W4" s="9"/>
      <c r="X4" s="8"/>
      <c r="Y4" s="8"/>
      <c r="Z4" s="10"/>
      <c r="AA4" s="11"/>
      <c r="AB4" s="11"/>
      <c r="AC4" s="11"/>
      <c r="AD4" s="11"/>
      <c r="AE4" s="11"/>
      <c r="AF4" s="11"/>
      <c r="AG4" s="11"/>
      <c r="AH4" s="11"/>
      <c r="AI4" s="88"/>
      <c r="AJ4" s="88"/>
      <c r="AK4" s="88"/>
      <c r="AL4" s="88"/>
      <c r="AM4" s="88"/>
      <c r="AN4" s="88"/>
      <c r="AO4" s="88"/>
      <c r="AP4" s="6"/>
      <c r="AQ4" s="6"/>
      <c r="AR4" s="6"/>
      <c r="AS4" s="6"/>
      <c r="AT4" s="6"/>
      <c r="AU4" s="6"/>
      <c r="AV4" s="6"/>
      <c r="AW4" s="6"/>
    </row>
    <row r="5" spans="1:256" ht="75" customHeight="1" x14ac:dyDescent="0.2">
      <c r="A5" s="89" t="s">
        <v>149</v>
      </c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</row>
    <row r="6" spans="1:256" s="13" customFormat="1" ht="18.75" customHeight="1" x14ac:dyDescent="0.2">
      <c r="A6" s="92" t="s">
        <v>1</v>
      </c>
      <c r="B6" s="92" t="s">
        <v>2</v>
      </c>
      <c r="C6" s="92" t="s">
        <v>3</v>
      </c>
      <c r="D6" s="92" t="s">
        <v>4</v>
      </c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6" t="s">
        <v>5</v>
      </c>
      <c r="V6" s="96" t="s">
        <v>6</v>
      </c>
      <c r="W6" s="91" t="s">
        <v>7</v>
      </c>
      <c r="X6" s="91"/>
      <c r="Y6" s="91"/>
      <c r="Z6" s="91"/>
      <c r="AA6" s="91"/>
      <c r="AB6" s="91"/>
      <c r="AC6" s="91"/>
      <c r="AD6" s="91"/>
      <c r="AE6" s="91"/>
      <c r="AF6" s="91"/>
      <c r="AG6" s="91"/>
      <c r="AH6" s="91"/>
      <c r="AI6" s="91"/>
      <c r="AJ6" s="91"/>
      <c r="AK6" s="91"/>
      <c r="AL6" s="91"/>
      <c r="AM6" s="91"/>
      <c r="AN6" s="92" t="s">
        <v>8</v>
      </c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</row>
    <row r="7" spans="1:256" s="13" customFormat="1" ht="49.5" customHeight="1" x14ac:dyDescent="0.2">
      <c r="A7" s="92"/>
      <c r="B7" s="92"/>
      <c r="C7" s="92"/>
      <c r="D7" s="14" t="s">
        <v>9</v>
      </c>
      <c r="E7" s="14" t="s">
        <v>10</v>
      </c>
      <c r="F7" s="14" t="s">
        <v>11</v>
      </c>
      <c r="G7" s="76" t="s">
        <v>12</v>
      </c>
      <c r="H7" s="69" t="s">
        <v>13</v>
      </c>
      <c r="I7" s="69" t="s">
        <v>14</v>
      </c>
      <c r="J7" s="14" t="s">
        <v>15</v>
      </c>
      <c r="K7" s="14" t="s">
        <v>16</v>
      </c>
      <c r="L7" s="14" t="s">
        <v>17</v>
      </c>
      <c r="M7" s="14" t="s">
        <v>18</v>
      </c>
      <c r="N7" s="14" t="s">
        <v>19</v>
      </c>
      <c r="O7" s="14" t="s">
        <v>20</v>
      </c>
      <c r="P7" s="14" t="s">
        <v>21</v>
      </c>
      <c r="Q7" s="14" t="s">
        <v>22</v>
      </c>
      <c r="R7" s="14" t="s">
        <v>23</v>
      </c>
      <c r="S7" s="14" t="s">
        <v>24</v>
      </c>
      <c r="T7" s="14" t="s">
        <v>25</v>
      </c>
      <c r="U7" s="97"/>
      <c r="V7" s="97"/>
      <c r="W7" s="14" t="s">
        <v>9</v>
      </c>
      <c r="X7" s="14" t="s">
        <v>10</v>
      </c>
      <c r="Y7" s="14" t="s">
        <v>11</v>
      </c>
      <c r="Z7" s="14" t="s">
        <v>12</v>
      </c>
      <c r="AA7" s="14" t="s">
        <v>13</v>
      </c>
      <c r="AB7" s="14" t="s">
        <v>14</v>
      </c>
      <c r="AC7" s="14" t="s">
        <v>15</v>
      </c>
      <c r="AD7" s="14" t="s">
        <v>16</v>
      </c>
      <c r="AE7" s="14" t="s">
        <v>17</v>
      </c>
      <c r="AF7" s="14" t="s">
        <v>18</v>
      </c>
      <c r="AG7" s="14" t="s">
        <v>19</v>
      </c>
      <c r="AH7" s="14" t="s">
        <v>20</v>
      </c>
      <c r="AI7" s="14" t="s">
        <v>21</v>
      </c>
      <c r="AJ7" s="14" t="s">
        <v>22</v>
      </c>
      <c r="AK7" s="14" t="s">
        <v>23</v>
      </c>
      <c r="AL7" s="14" t="s">
        <v>24</v>
      </c>
      <c r="AM7" s="14" t="s">
        <v>25</v>
      </c>
      <c r="AN7" s="92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</row>
    <row r="8" spans="1:256" ht="21" customHeight="1" x14ac:dyDescent="0.2">
      <c r="A8" s="93" t="s">
        <v>26</v>
      </c>
      <c r="B8" s="93"/>
      <c r="C8" s="93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3"/>
      <c r="Q8" s="93"/>
      <c r="R8" s="93"/>
      <c r="S8" s="93"/>
      <c r="T8" s="93"/>
      <c r="U8" s="93"/>
      <c r="V8" s="93"/>
      <c r="W8" s="93"/>
      <c r="X8" s="93"/>
      <c r="Y8" s="93"/>
      <c r="Z8" s="93"/>
      <c r="AA8" s="93"/>
      <c r="AB8" s="93"/>
      <c r="AC8" s="93"/>
      <c r="AD8" s="93"/>
      <c r="AE8" s="93"/>
      <c r="AF8" s="93"/>
      <c r="AG8" s="93"/>
      <c r="AH8" s="93"/>
      <c r="AI8" s="93"/>
      <c r="AJ8" s="93"/>
      <c r="AK8" s="93"/>
      <c r="AL8" s="93"/>
      <c r="AM8" s="93"/>
      <c r="AN8" s="93"/>
    </row>
    <row r="9" spans="1:256" ht="128.25" customHeight="1" x14ac:dyDescent="0.2">
      <c r="A9" s="94" t="s">
        <v>27</v>
      </c>
      <c r="B9" s="94"/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15" t="s">
        <v>130</v>
      </c>
      <c r="W9" s="16">
        <v>383</v>
      </c>
      <c r="X9" s="17">
        <v>440</v>
      </c>
      <c r="Y9" s="17">
        <v>529</v>
      </c>
      <c r="Z9" s="17">
        <v>500</v>
      </c>
      <c r="AA9" s="17">
        <v>500</v>
      </c>
      <c r="AB9" s="17">
        <v>500</v>
      </c>
      <c r="AC9" s="17">
        <v>500</v>
      </c>
      <c r="AD9" s="17">
        <v>500</v>
      </c>
      <c r="AE9" s="17">
        <v>500</v>
      </c>
      <c r="AF9" s="17">
        <v>500</v>
      </c>
      <c r="AG9" s="17">
        <v>500</v>
      </c>
      <c r="AH9" s="17">
        <v>500</v>
      </c>
      <c r="AI9" s="17">
        <v>500</v>
      </c>
      <c r="AJ9" s="17">
        <v>500</v>
      </c>
      <c r="AK9" s="17">
        <v>500</v>
      </c>
      <c r="AL9" s="17">
        <v>500</v>
      </c>
      <c r="AM9" s="17">
        <v>500</v>
      </c>
      <c r="AN9" s="17">
        <f>SUM(W9:AM9)</f>
        <v>8352</v>
      </c>
    </row>
    <row r="10" spans="1:256" ht="127.5" customHeight="1" x14ac:dyDescent="0.2">
      <c r="A10" s="94"/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15" t="s">
        <v>131</v>
      </c>
      <c r="W10" s="16">
        <v>3010</v>
      </c>
      <c r="X10" s="59">
        <v>2371</v>
      </c>
      <c r="Y10" s="59">
        <v>3687</v>
      </c>
      <c r="Z10" s="59">
        <v>3500</v>
      </c>
      <c r="AA10" s="59">
        <v>3500</v>
      </c>
      <c r="AB10" s="59">
        <v>3500</v>
      </c>
      <c r="AC10" s="59">
        <v>3500</v>
      </c>
      <c r="AD10" s="59">
        <v>3500</v>
      </c>
      <c r="AE10" s="59">
        <v>3500</v>
      </c>
      <c r="AF10" s="59">
        <v>3500</v>
      </c>
      <c r="AG10" s="59">
        <v>3500</v>
      </c>
      <c r="AH10" s="59">
        <v>3500</v>
      </c>
      <c r="AI10" s="59">
        <v>3500</v>
      </c>
      <c r="AJ10" s="59">
        <v>3500</v>
      </c>
      <c r="AK10" s="59">
        <v>3500</v>
      </c>
      <c r="AL10" s="59">
        <v>3500</v>
      </c>
      <c r="AM10" s="59">
        <v>3500</v>
      </c>
      <c r="AN10" s="17">
        <f>SUM(W10:AM10)</f>
        <v>58068</v>
      </c>
    </row>
    <row r="11" spans="1:256" ht="72.75" customHeight="1" x14ac:dyDescent="0.2">
      <c r="A11" s="94"/>
      <c r="B11" s="94"/>
      <c r="C11" s="94"/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/>
      <c r="R11" s="94"/>
      <c r="S11" s="94"/>
      <c r="T11" s="94"/>
      <c r="U11" s="94"/>
      <c r="V11" s="15" t="s">
        <v>28</v>
      </c>
      <c r="W11" s="16">
        <v>64</v>
      </c>
      <c r="X11" s="17">
        <v>96</v>
      </c>
      <c r="Y11" s="17">
        <v>126</v>
      </c>
      <c r="Z11" s="17">
        <v>157</v>
      </c>
      <c r="AA11" s="17">
        <v>229</v>
      </c>
      <c r="AB11" s="17">
        <v>229</v>
      </c>
      <c r="AC11" s="17">
        <v>229</v>
      </c>
      <c r="AD11" s="17">
        <v>229</v>
      </c>
      <c r="AE11" s="17">
        <v>229</v>
      </c>
      <c r="AF11" s="17">
        <v>229</v>
      </c>
      <c r="AG11" s="17">
        <v>229</v>
      </c>
      <c r="AH11" s="17">
        <v>229</v>
      </c>
      <c r="AI11" s="17">
        <v>229</v>
      </c>
      <c r="AJ11" s="17">
        <v>229</v>
      </c>
      <c r="AK11" s="17">
        <v>229</v>
      </c>
      <c r="AL11" s="17">
        <v>229</v>
      </c>
      <c r="AM11" s="17">
        <v>229</v>
      </c>
      <c r="AN11" s="17">
        <f>AC11</f>
        <v>229</v>
      </c>
    </row>
    <row r="12" spans="1:256" ht="61.5" customHeight="1" x14ac:dyDescent="0.2">
      <c r="A12" s="94"/>
      <c r="B12" s="94"/>
      <c r="C12" s="94"/>
      <c r="D12" s="94"/>
      <c r="E12" s="94"/>
      <c r="F12" s="94"/>
      <c r="G12" s="94"/>
      <c r="H12" s="94"/>
      <c r="I12" s="94"/>
      <c r="J12" s="94"/>
      <c r="K12" s="94"/>
      <c r="L12" s="94"/>
      <c r="M12" s="94"/>
      <c r="N12" s="94"/>
      <c r="O12" s="94"/>
      <c r="P12" s="94"/>
      <c r="Q12" s="94"/>
      <c r="R12" s="94"/>
      <c r="S12" s="94"/>
      <c r="T12" s="94"/>
      <c r="U12" s="94"/>
      <c r="V12" s="15" t="s">
        <v>29</v>
      </c>
      <c r="W12" s="16">
        <v>13</v>
      </c>
      <c r="X12" s="17">
        <v>13</v>
      </c>
      <c r="Y12" s="17">
        <v>14</v>
      </c>
      <c r="Z12" s="17">
        <v>13</v>
      </c>
      <c r="AA12" s="17">
        <v>13</v>
      </c>
      <c r="AB12" s="17">
        <v>13</v>
      </c>
      <c r="AC12" s="17">
        <v>13</v>
      </c>
      <c r="AD12" s="17">
        <v>13</v>
      </c>
      <c r="AE12" s="17">
        <v>13</v>
      </c>
      <c r="AF12" s="17">
        <v>13</v>
      </c>
      <c r="AG12" s="17">
        <v>13</v>
      </c>
      <c r="AH12" s="17">
        <v>13</v>
      </c>
      <c r="AI12" s="17">
        <v>13</v>
      </c>
      <c r="AJ12" s="17">
        <v>13</v>
      </c>
      <c r="AK12" s="17">
        <v>13</v>
      </c>
      <c r="AL12" s="17">
        <v>13</v>
      </c>
      <c r="AM12" s="17">
        <v>13</v>
      </c>
      <c r="AN12" s="17">
        <f>SUM(W12:AM12)</f>
        <v>222</v>
      </c>
    </row>
    <row r="13" spans="1:256" ht="99.75" customHeight="1" x14ac:dyDescent="0.2">
      <c r="A13" s="94"/>
      <c r="B13" s="94"/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O13" s="94"/>
      <c r="P13" s="94"/>
      <c r="Q13" s="94"/>
      <c r="R13" s="94"/>
      <c r="S13" s="94"/>
      <c r="T13" s="94"/>
      <c r="U13" s="94"/>
      <c r="V13" s="15" t="s">
        <v>115</v>
      </c>
      <c r="W13" s="16">
        <v>78</v>
      </c>
      <c r="X13" s="17">
        <v>100</v>
      </c>
      <c r="Y13" s="17">
        <v>100</v>
      </c>
      <c r="Z13" s="17">
        <v>100</v>
      </c>
      <c r="AA13" s="17">
        <v>100</v>
      </c>
      <c r="AB13" s="17">
        <v>100</v>
      </c>
      <c r="AC13" s="17">
        <v>100</v>
      </c>
      <c r="AD13" s="17">
        <v>100</v>
      </c>
      <c r="AE13" s="17">
        <v>100</v>
      </c>
      <c r="AF13" s="17">
        <v>100</v>
      </c>
      <c r="AG13" s="17">
        <v>100</v>
      </c>
      <c r="AH13" s="17">
        <v>100</v>
      </c>
      <c r="AI13" s="17">
        <v>100</v>
      </c>
      <c r="AJ13" s="17">
        <v>100</v>
      </c>
      <c r="AK13" s="17">
        <v>100</v>
      </c>
      <c r="AL13" s="17">
        <v>100</v>
      </c>
      <c r="AM13" s="17">
        <v>100</v>
      </c>
      <c r="AN13" s="17">
        <f>SUM(W13:AM13)</f>
        <v>1678</v>
      </c>
    </row>
    <row r="14" spans="1:256" ht="75.75" customHeight="1" x14ac:dyDescent="0.2">
      <c r="A14" s="94"/>
      <c r="B14" s="94"/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  <c r="O14" s="94"/>
      <c r="P14" s="94"/>
      <c r="Q14" s="94"/>
      <c r="R14" s="94"/>
      <c r="S14" s="94"/>
      <c r="T14" s="94"/>
      <c r="U14" s="94"/>
      <c r="V14" s="15" t="s">
        <v>30</v>
      </c>
      <c r="W14" s="16">
        <v>15</v>
      </c>
      <c r="X14" s="17">
        <v>14</v>
      </c>
      <c r="Y14" s="17">
        <v>15</v>
      </c>
      <c r="Z14" s="17">
        <v>18</v>
      </c>
      <c r="AA14" s="17">
        <v>18</v>
      </c>
      <c r="AB14" s="17">
        <v>18</v>
      </c>
      <c r="AC14" s="17">
        <v>18</v>
      </c>
      <c r="AD14" s="17">
        <v>18</v>
      </c>
      <c r="AE14" s="17">
        <v>18</v>
      </c>
      <c r="AF14" s="17">
        <v>18</v>
      </c>
      <c r="AG14" s="17">
        <v>18</v>
      </c>
      <c r="AH14" s="17">
        <v>18</v>
      </c>
      <c r="AI14" s="17">
        <v>18</v>
      </c>
      <c r="AJ14" s="17">
        <v>18</v>
      </c>
      <c r="AK14" s="17">
        <v>18</v>
      </c>
      <c r="AL14" s="17">
        <v>18</v>
      </c>
      <c r="AM14" s="17">
        <v>18</v>
      </c>
      <c r="AN14" s="17">
        <f>AC14</f>
        <v>18</v>
      </c>
    </row>
    <row r="15" spans="1:256" ht="96.75" customHeight="1" x14ac:dyDescent="0.2">
      <c r="A15" s="94"/>
      <c r="B15" s="94"/>
      <c r="C15" s="94"/>
      <c r="D15" s="94"/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15" t="s">
        <v>116</v>
      </c>
      <c r="W15" s="16">
        <v>70</v>
      </c>
      <c r="X15" s="17">
        <v>77</v>
      </c>
      <c r="Y15" s="17">
        <v>72</v>
      </c>
      <c r="Z15" s="17">
        <v>77</v>
      </c>
      <c r="AA15" s="17">
        <v>77</v>
      </c>
      <c r="AB15" s="17">
        <v>77</v>
      </c>
      <c r="AC15" s="17">
        <v>77</v>
      </c>
      <c r="AD15" s="17">
        <v>77</v>
      </c>
      <c r="AE15" s="17">
        <v>77</v>
      </c>
      <c r="AF15" s="17">
        <v>77</v>
      </c>
      <c r="AG15" s="17">
        <v>77</v>
      </c>
      <c r="AH15" s="17">
        <v>77</v>
      </c>
      <c r="AI15" s="17">
        <v>77</v>
      </c>
      <c r="AJ15" s="17">
        <v>77</v>
      </c>
      <c r="AK15" s="17">
        <v>77</v>
      </c>
      <c r="AL15" s="17">
        <v>77</v>
      </c>
      <c r="AM15" s="17">
        <v>77</v>
      </c>
      <c r="AN15" s="17">
        <v>77</v>
      </c>
    </row>
    <row r="16" spans="1:256" ht="49.5" customHeight="1" x14ac:dyDescent="0.2">
      <c r="A16" s="94"/>
      <c r="B16" s="94"/>
      <c r="C16" s="94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  <c r="O16" s="94"/>
      <c r="P16" s="94"/>
      <c r="Q16" s="94"/>
      <c r="R16" s="94"/>
      <c r="S16" s="94"/>
      <c r="T16" s="94"/>
      <c r="U16" s="94"/>
      <c r="V16" s="15" t="s">
        <v>31</v>
      </c>
      <c r="W16" s="16">
        <v>710</v>
      </c>
      <c r="X16" s="17">
        <v>820</v>
      </c>
      <c r="Y16" s="17">
        <v>77</v>
      </c>
      <c r="Z16" s="17">
        <v>900</v>
      </c>
      <c r="AA16" s="17">
        <v>900</v>
      </c>
      <c r="AB16" s="17">
        <v>900</v>
      </c>
      <c r="AC16" s="17">
        <v>900</v>
      </c>
      <c r="AD16" s="17">
        <v>900</v>
      </c>
      <c r="AE16" s="17">
        <v>900</v>
      </c>
      <c r="AF16" s="17">
        <v>900</v>
      </c>
      <c r="AG16" s="17">
        <v>900</v>
      </c>
      <c r="AH16" s="17">
        <v>900</v>
      </c>
      <c r="AI16" s="17">
        <v>900</v>
      </c>
      <c r="AJ16" s="17">
        <v>900</v>
      </c>
      <c r="AK16" s="17">
        <v>900</v>
      </c>
      <c r="AL16" s="17">
        <v>900</v>
      </c>
      <c r="AM16" s="17">
        <v>900</v>
      </c>
      <c r="AN16" s="17">
        <f>AC16</f>
        <v>900</v>
      </c>
    </row>
    <row r="17" spans="1:41" ht="75.75" customHeight="1" x14ac:dyDescent="0.2">
      <c r="A17" s="94"/>
      <c r="B17" s="94"/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  <c r="O17" s="94"/>
      <c r="P17" s="94"/>
      <c r="Q17" s="94"/>
      <c r="R17" s="94"/>
      <c r="S17" s="94"/>
      <c r="T17" s="94"/>
      <c r="U17" s="94"/>
      <c r="V17" s="15" t="s">
        <v>144</v>
      </c>
      <c r="W17" s="16">
        <v>85</v>
      </c>
      <c r="X17" s="17">
        <v>140</v>
      </c>
      <c r="Y17" s="17">
        <v>174</v>
      </c>
      <c r="Z17" s="17">
        <v>140</v>
      </c>
      <c r="AA17" s="17">
        <v>140</v>
      </c>
      <c r="AB17" s="17">
        <v>140</v>
      </c>
      <c r="AC17" s="17">
        <v>140</v>
      </c>
      <c r="AD17" s="17">
        <v>140</v>
      </c>
      <c r="AE17" s="17">
        <v>140</v>
      </c>
      <c r="AF17" s="17">
        <v>140</v>
      </c>
      <c r="AG17" s="17">
        <v>140</v>
      </c>
      <c r="AH17" s="17">
        <v>140</v>
      </c>
      <c r="AI17" s="17">
        <v>140</v>
      </c>
      <c r="AJ17" s="17">
        <v>140</v>
      </c>
      <c r="AK17" s="17">
        <v>140</v>
      </c>
      <c r="AL17" s="17">
        <v>140</v>
      </c>
      <c r="AM17" s="17">
        <v>140</v>
      </c>
      <c r="AN17" s="17">
        <v>2325</v>
      </c>
      <c r="AO17" s="18"/>
    </row>
    <row r="18" spans="1:41" ht="61.5" customHeight="1" x14ac:dyDescent="0.2">
      <c r="A18" s="94"/>
      <c r="B18" s="94"/>
      <c r="C18" s="94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  <c r="O18" s="94"/>
      <c r="P18" s="94"/>
      <c r="Q18" s="94"/>
      <c r="R18" s="94"/>
      <c r="S18" s="94"/>
      <c r="T18" s="94"/>
      <c r="U18" s="94"/>
      <c r="V18" s="15" t="s">
        <v>32</v>
      </c>
      <c r="W18" s="16">
        <v>5</v>
      </c>
      <c r="X18" s="17">
        <v>5</v>
      </c>
      <c r="Y18" s="17">
        <v>4</v>
      </c>
      <c r="Z18" s="17">
        <v>7</v>
      </c>
      <c r="AA18" s="17">
        <v>7</v>
      </c>
      <c r="AB18" s="17">
        <v>7</v>
      </c>
      <c r="AC18" s="17">
        <v>7</v>
      </c>
      <c r="AD18" s="17">
        <v>7</v>
      </c>
      <c r="AE18" s="17">
        <v>7</v>
      </c>
      <c r="AF18" s="17">
        <v>7</v>
      </c>
      <c r="AG18" s="17">
        <v>7</v>
      </c>
      <c r="AH18" s="17">
        <v>7</v>
      </c>
      <c r="AI18" s="17">
        <v>7</v>
      </c>
      <c r="AJ18" s="17">
        <v>7</v>
      </c>
      <c r="AK18" s="17">
        <v>7</v>
      </c>
      <c r="AL18" s="17">
        <v>7</v>
      </c>
      <c r="AM18" s="17">
        <v>7</v>
      </c>
      <c r="AN18" s="17">
        <f>SUM(W18:AM18)</f>
        <v>112</v>
      </c>
    </row>
    <row r="19" spans="1:41" ht="113.25" customHeight="1" x14ac:dyDescent="0.2">
      <c r="A19" s="94"/>
      <c r="B19" s="94"/>
      <c r="C19" s="94"/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94"/>
      <c r="Q19" s="94"/>
      <c r="R19" s="94"/>
      <c r="S19" s="94"/>
      <c r="T19" s="94"/>
      <c r="U19" s="94"/>
      <c r="V19" s="15" t="s">
        <v>117</v>
      </c>
      <c r="W19" s="16">
        <v>15</v>
      </c>
      <c r="X19" s="17">
        <v>22</v>
      </c>
      <c r="Y19" s="17">
        <v>16</v>
      </c>
      <c r="Z19" s="17">
        <v>16</v>
      </c>
      <c r="AA19" s="17">
        <v>16</v>
      </c>
      <c r="AB19" s="17">
        <v>16</v>
      </c>
      <c r="AC19" s="17">
        <v>16</v>
      </c>
      <c r="AD19" s="17">
        <v>16</v>
      </c>
      <c r="AE19" s="17">
        <v>16</v>
      </c>
      <c r="AF19" s="17">
        <v>16</v>
      </c>
      <c r="AG19" s="17">
        <v>16</v>
      </c>
      <c r="AH19" s="17">
        <v>16</v>
      </c>
      <c r="AI19" s="17">
        <v>16</v>
      </c>
      <c r="AJ19" s="17">
        <v>16</v>
      </c>
      <c r="AK19" s="17">
        <v>16</v>
      </c>
      <c r="AL19" s="17">
        <v>16</v>
      </c>
      <c r="AM19" s="17">
        <v>16</v>
      </c>
      <c r="AN19" s="17">
        <f>SUM(W19:AM19)</f>
        <v>277</v>
      </c>
    </row>
    <row r="20" spans="1:41" ht="49.5" customHeight="1" x14ac:dyDescent="0.2">
      <c r="A20" s="94"/>
      <c r="B20" s="94"/>
      <c r="C20" s="94"/>
      <c r="D20" s="94"/>
      <c r="E20" s="94"/>
      <c r="F20" s="94"/>
      <c r="G20" s="94"/>
      <c r="H20" s="94"/>
      <c r="I20" s="94"/>
      <c r="J20" s="94"/>
      <c r="K20" s="94"/>
      <c r="L20" s="94"/>
      <c r="M20" s="94"/>
      <c r="N20" s="94"/>
      <c r="O20" s="94"/>
      <c r="P20" s="94"/>
      <c r="Q20" s="94"/>
      <c r="R20" s="94"/>
      <c r="S20" s="94"/>
      <c r="T20" s="94"/>
      <c r="U20" s="94"/>
      <c r="V20" s="15" t="s">
        <v>33</v>
      </c>
      <c r="W20" s="16">
        <v>40</v>
      </c>
      <c r="X20" s="17">
        <v>43</v>
      </c>
      <c r="Y20" s="17">
        <v>45</v>
      </c>
      <c r="Z20" s="17">
        <v>45</v>
      </c>
      <c r="AA20" s="17">
        <v>45</v>
      </c>
      <c r="AB20" s="17">
        <v>45</v>
      </c>
      <c r="AC20" s="17">
        <v>45</v>
      </c>
      <c r="AD20" s="17">
        <v>45</v>
      </c>
      <c r="AE20" s="17">
        <v>45</v>
      </c>
      <c r="AF20" s="17">
        <v>45</v>
      </c>
      <c r="AG20" s="17">
        <v>45</v>
      </c>
      <c r="AH20" s="17">
        <v>45</v>
      </c>
      <c r="AI20" s="17">
        <v>45</v>
      </c>
      <c r="AJ20" s="17">
        <v>45</v>
      </c>
      <c r="AK20" s="17">
        <v>45</v>
      </c>
      <c r="AL20" s="17">
        <v>45</v>
      </c>
      <c r="AM20" s="17">
        <v>45</v>
      </c>
      <c r="AN20" s="17">
        <f>AC20</f>
        <v>45</v>
      </c>
    </row>
    <row r="21" spans="1:41" ht="75.75" customHeight="1" x14ac:dyDescent="0.2">
      <c r="A21" s="94"/>
      <c r="B21" s="94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15" t="s">
        <v>34</v>
      </c>
      <c r="W21" s="16">
        <v>62</v>
      </c>
      <c r="X21" s="17">
        <v>131</v>
      </c>
      <c r="Y21" s="17">
        <v>112</v>
      </c>
      <c r="Z21" s="17">
        <v>110</v>
      </c>
      <c r="AA21" s="17">
        <v>110</v>
      </c>
      <c r="AB21" s="17">
        <v>110</v>
      </c>
      <c r="AC21" s="17">
        <v>110</v>
      </c>
      <c r="AD21" s="17">
        <v>110</v>
      </c>
      <c r="AE21" s="17">
        <v>110</v>
      </c>
      <c r="AF21" s="17">
        <v>110</v>
      </c>
      <c r="AG21" s="17">
        <v>110</v>
      </c>
      <c r="AH21" s="17">
        <v>110</v>
      </c>
      <c r="AI21" s="17">
        <v>110</v>
      </c>
      <c r="AJ21" s="17">
        <v>110</v>
      </c>
      <c r="AK21" s="17">
        <v>110</v>
      </c>
      <c r="AL21" s="17">
        <v>110</v>
      </c>
      <c r="AM21" s="17">
        <v>110</v>
      </c>
      <c r="AN21" s="17">
        <f>SUM(W21:AM21)</f>
        <v>1845</v>
      </c>
    </row>
    <row r="22" spans="1:41" ht="71.25" customHeight="1" x14ac:dyDescent="0.2">
      <c r="A22" s="94"/>
      <c r="B22" s="94"/>
      <c r="C22" s="94"/>
      <c r="D22" s="94"/>
      <c r="E22" s="94"/>
      <c r="F22" s="94"/>
      <c r="G22" s="94"/>
      <c r="H22" s="94"/>
      <c r="I22" s="94"/>
      <c r="J22" s="94"/>
      <c r="K22" s="94"/>
      <c r="L22" s="94"/>
      <c r="M22" s="94"/>
      <c r="N22" s="94"/>
      <c r="O22" s="94"/>
      <c r="P22" s="94"/>
      <c r="Q22" s="94"/>
      <c r="R22" s="94"/>
      <c r="S22" s="94"/>
      <c r="T22" s="94"/>
      <c r="U22" s="94"/>
      <c r="V22" s="15" t="s">
        <v>100</v>
      </c>
      <c r="W22" s="16">
        <v>2</v>
      </c>
      <c r="X22" s="17">
        <v>3</v>
      </c>
      <c r="Y22" s="17">
        <v>3</v>
      </c>
      <c r="Z22" s="17">
        <v>4</v>
      </c>
      <c r="AA22" s="17">
        <v>4</v>
      </c>
      <c r="AB22" s="17">
        <v>4</v>
      </c>
      <c r="AC22" s="17">
        <v>4</v>
      </c>
      <c r="AD22" s="17">
        <v>4</v>
      </c>
      <c r="AE22" s="17">
        <v>4</v>
      </c>
      <c r="AF22" s="17">
        <v>4</v>
      </c>
      <c r="AG22" s="17">
        <v>4</v>
      </c>
      <c r="AH22" s="17">
        <v>4</v>
      </c>
      <c r="AI22" s="17">
        <v>4</v>
      </c>
      <c r="AJ22" s="17">
        <v>4</v>
      </c>
      <c r="AK22" s="17">
        <v>4</v>
      </c>
      <c r="AL22" s="17">
        <v>4</v>
      </c>
      <c r="AM22" s="17">
        <v>4</v>
      </c>
      <c r="AN22" s="17">
        <f>SUM(W22:AM22)</f>
        <v>64</v>
      </c>
    </row>
    <row r="23" spans="1:41" ht="17.25" customHeight="1" x14ac:dyDescent="0.2">
      <c r="A23" s="93" t="s">
        <v>35</v>
      </c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3"/>
      <c r="Q23" s="93"/>
      <c r="R23" s="93"/>
      <c r="S23" s="93"/>
      <c r="T23" s="93"/>
      <c r="U23" s="93"/>
      <c r="V23" s="93"/>
      <c r="W23" s="93"/>
      <c r="X23" s="93"/>
      <c r="Y23" s="93"/>
      <c r="Z23" s="93"/>
      <c r="AA23" s="93"/>
      <c r="AB23" s="93"/>
      <c r="AC23" s="93"/>
      <c r="AD23" s="93"/>
      <c r="AE23" s="93"/>
      <c r="AF23" s="93"/>
      <c r="AG23" s="93"/>
      <c r="AH23" s="93"/>
      <c r="AI23" s="93"/>
      <c r="AJ23" s="93"/>
      <c r="AK23" s="93"/>
      <c r="AL23" s="93"/>
      <c r="AM23" s="93"/>
      <c r="AN23" s="93"/>
    </row>
    <row r="24" spans="1:41" ht="17.25" customHeight="1" x14ac:dyDescent="0.2">
      <c r="A24" s="95" t="s">
        <v>36</v>
      </c>
      <c r="B24" s="95"/>
      <c r="C24" s="95"/>
      <c r="D24" s="95"/>
      <c r="E24" s="95"/>
      <c r="F24" s="95"/>
      <c r="G24" s="95"/>
      <c r="H24" s="95"/>
      <c r="I24" s="95"/>
      <c r="J24" s="95"/>
      <c r="K24" s="95"/>
      <c r="L24" s="95"/>
      <c r="M24" s="95"/>
      <c r="N24" s="95"/>
      <c r="O24" s="95"/>
      <c r="P24" s="95"/>
      <c r="Q24" s="95"/>
      <c r="R24" s="95"/>
      <c r="S24" s="95"/>
      <c r="T24" s="95"/>
      <c r="U24" s="95"/>
      <c r="V24" s="95"/>
      <c r="W24" s="95"/>
      <c r="X24" s="95"/>
      <c r="Y24" s="95"/>
      <c r="Z24" s="95"/>
      <c r="AA24" s="95"/>
      <c r="AB24" s="95"/>
      <c r="AC24" s="95"/>
      <c r="AD24" s="95"/>
      <c r="AE24" s="95"/>
      <c r="AF24" s="95"/>
      <c r="AG24" s="95"/>
      <c r="AH24" s="95"/>
      <c r="AI24" s="95"/>
      <c r="AJ24" s="95"/>
      <c r="AK24" s="95"/>
      <c r="AL24" s="95"/>
      <c r="AM24" s="95"/>
      <c r="AN24" s="95"/>
    </row>
    <row r="25" spans="1:41" ht="17.25" customHeight="1" x14ac:dyDescent="0.2">
      <c r="A25" s="93" t="s">
        <v>37</v>
      </c>
      <c r="B25" s="93"/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/>
      <c r="N25" s="93"/>
      <c r="O25" s="93"/>
      <c r="P25" s="93"/>
      <c r="Q25" s="93"/>
      <c r="R25" s="93"/>
      <c r="S25" s="93"/>
      <c r="T25" s="93"/>
      <c r="U25" s="93"/>
      <c r="V25" s="93"/>
      <c r="W25" s="93"/>
      <c r="X25" s="93"/>
      <c r="Y25" s="93"/>
      <c r="Z25" s="93"/>
      <c r="AA25" s="93"/>
      <c r="AB25" s="93"/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</row>
    <row r="26" spans="1:41" ht="118.5" customHeight="1" x14ac:dyDescent="0.2">
      <c r="A26" s="95" t="s">
        <v>148</v>
      </c>
      <c r="B26" s="61" t="s">
        <v>114</v>
      </c>
      <c r="C26" s="19">
        <f>C27</f>
        <v>625753425.97000003</v>
      </c>
      <c r="D26" s="19">
        <f t="shared" ref="D26:T26" si="0">D27</f>
        <v>37401327</v>
      </c>
      <c r="E26" s="19">
        <f t="shared" si="0"/>
        <v>34487387</v>
      </c>
      <c r="F26" s="19">
        <v>33428917.629999999</v>
      </c>
      <c r="G26" s="77">
        <f>G27</f>
        <v>40135105.289999999</v>
      </c>
      <c r="H26" s="67">
        <f>H27</f>
        <v>36946206.850000001</v>
      </c>
      <c r="I26" s="67">
        <f t="shared" si="0"/>
        <v>36946206.850000001</v>
      </c>
      <c r="J26" s="19">
        <f t="shared" si="0"/>
        <v>36946206.850000001</v>
      </c>
      <c r="K26" s="19">
        <f t="shared" si="0"/>
        <v>36946206.850000001</v>
      </c>
      <c r="L26" s="19">
        <f t="shared" si="0"/>
        <v>36946206.850000001</v>
      </c>
      <c r="M26" s="19">
        <f t="shared" si="0"/>
        <v>36946206.850000001</v>
      </c>
      <c r="N26" s="19">
        <f t="shared" si="0"/>
        <v>36946206.850000001</v>
      </c>
      <c r="O26" s="19">
        <f t="shared" si="0"/>
        <v>36946206.850000001</v>
      </c>
      <c r="P26" s="19">
        <f t="shared" si="0"/>
        <v>36946206.850000001</v>
      </c>
      <c r="Q26" s="19">
        <f t="shared" si="0"/>
        <v>36946206.850000001</v>
      </c>
      <c r="R26" s="19">
        <f t="shared" si="0"/>
        <v>36946206.850000001</v>
      </c>
      <c r="S26" s="19">
        <f t="shared" si="0"/>
        <v>36946206.850000001</v>
      </c>
      <c r="T26" s="19">
        <f t="shared" si="0"/>
        <v>36946206.850000001</v>
      </c>
      <c r="U26" s="92" t="s">
        <v>38</v>
      </c>
      <c r="V26" s="15" t="s">
        <v>118</v>
      </c>
      <c r="W26" s="16">
        <v>383</v>
      </c>
      <c r="X26" s="17">
        <v>440</v>
      </c>
      <c r="Y26" s="17">
        <v>500</v>
      </c>
      <c r="Z26" s="17">
        <v>500</v>
      </c>
      <c r="AA26" s="17">
        <v>500</v>
      </c>
      <c r="AB26" s="17">
        <v>500</v>
      </c>
      <c r="AC26" s="17">
        <v>500</v>
      </c>
      <c r="AD26" s="17">
        <v>500</v>
      </c>
      <c r="AE26" s="17">
        <v>500</v>
      </c>
      <c r="AF26" s="17">
        <v>500</v>
      </c>
      <c r="AG26" s="17">
        <v>500</v>
      </c>
      <c r="AH26" s="17">
        <v>500</v>
      </c>
      <c r="AI26" s="17">
        <v>500</v>
      </c>
      <c r="AJ26" s="17">
        <v>500</v>
      </c>
      <c r="AK26" s="17">
        <v>500</v>
      </c>
      <c r="AL26" s="17">
        <v>500</v>
      </c>
      <c r="AM26" s="17">
        <v>500</v>
      </c>
      <c r="AN26" s="17">
        <f>SUM(W26:AM26)</f>
        <v>8323</v>
      </c>
    </row>
    <row r="27" spans="1:41" ht="125.25" customHeight="1" x14ac:dyDescent="0.2">
      <c r="A27" s="95"/>
      <c r="B27" s="98" t="s">
        <v>39</v>
      </c>
      <c r="C27" s="99">
        <f>SUM(D27:T27)</f>
        <v>625753425.97000003</v>
      </c>
      <c r="D27" s="99">
        <v>37401327</v>
      </c>
      <c r="E27" s="99">
        <v>34487387</v>
      </c>
      <c r="F27" s="99">
        <v>33428917.629999999</v>
      </c>
      <c r="G27" s="100">
        <f>38271617.06+1491475.53+372012.7</f>
        <v>40135105.289999999</v>
      </c>
      <c r="H27" s="101">
        <v>36946206.850000001</v>
      </c>
      <c r="I27" s="101">
        <f>$H$27</f>
        <v>36946206.850000001</v>
      </c>
      <c r="J27" s="99">
        <f t="shared" ref="J27:T27" si="1">$H$27</f>
        <v>36946206.850000001</v>
      </c>
      <c r="K27" s="99">
        <f t="shared" si="1"/>
        <v>36946206.850000001</v>
      </c>
      <c r="L27" s="99">
        <f t="shared" si="1"/>
        <v>36946206.850000001</v>
      </c>
      <c r="M27" s="99">
        <f t="shared" si="1"/>
        <v>36946206.850000001</v>
      </c>
      <c r="N27" s="99">
        <f t="shared" si="1"/>
        <v>36946206.850000001</v>
      </c>
      <c r="O27" s="99">
        <f t="shared" si="1"/>
        <v>36946206.850000001</v>
      </c>
      <c r="P27" s="99">
        <f t="shared" si="1"/>
        <v>36946206.850000001</v>
      </c>
      <c r="Q27" s="99">
        <f t="shared" si="1"/>
        <v>36946206.850000001</v>
      </c>
      <c r="R27" s="99">
        <f t="shared" si="1"/>
        <v>36946206.850000001</v>
      </c>
      <c r="S27" s="99">
        <f t="shared" si="1"/>
        <v>36946206.850000001</v>
      </c>
      <c r="T27" s="99">
        <f t="shared" si="1"/>
        <v>36946206.850000001</v>
      </c>
      <c r="U27" s="92"/>
      <c r="V27" s="15" t="s">
        <v>132</v>
      </c>
      <c r="W27" s="16">
        <v>3010</v>
      </c>
      <c r="X27" s="59">
        <v>2371</v>
      </c>
      <c r="Y27" s="59">
        <v>3500</v>
      </c>
      <c r="Z27" s="59">
        <v>3500</v>
      </c>
      <c r="AA27" s="59">
        <v>3500</v>
      </c>
      <c r="AB27" s="59">
        <v>3500</v>
      </c>
      <c r="AC27" s="59">
        <v>3500</v>
      </c>
      <c r="AD27" s="59">
        <v>3500</v>
      </c>
      <c r="AE27" s="59">
        <v>3500</v>
      </c>
      <c r="AF27" s="59">
        <v>3500</v>
      </c>
      <c r="AG27" s="59">
        <v>3500</v>
      </c>
      <c r="AH27" s="59">
        <v>3500</v>
      </c>
      <c r="AI27" s="59">
        <v>3500</v>
      </c>
      <c r="AJ27" s="59">
        <v>3500</v>
      </c>
      <c r="AK27" s="59">
        <v>3500</v>
      </c>
      <c r="AL27" s="59">
        <v>3500</v>
      </c>
      <c r="AM27" s="59">
        <v>3500</v>
      </c>
      <c r="AN27" s="17">
        <f>SUM(W27:AM27)</f>
        <v>57881</v>
      </c>
    </row>
    <row r="28" spans="1:41" ht="74.25" customHeight="1" x14ac:dyDescent="0.2">
      <c r="A28" s="95"/>
      <c r="B28" s="98"/>
      <c r="C28" s="99"/>
      <c r="D28" s="99"/>
      <c r="E28" s="99"/>
      <c r="F28" s="99"/>
      <c r="G28" s="100"/>
      <c r="H28" s="101"/>
      <c r="I28" s="101"/>
      <c r="J28" s="99"/>
      <c r="K28" s="99"/>
      <c r="L28" s="99"/>
      <c r="M28" s="99"/>
      <c r="N28" s="99"/>
      <c r="O28" s="99"/>
      <c r="P28" s="99"/>
      <c r="Q28" s="99"/>
      <c r="R28" s="99"/>
      <c r="S28" s="99"/>
      <c r="T28" s="99"/>
      <c r="U28" s="92"/>
      <c r="V28" s="15" t="s">
        <v>40</v>
      </c>
      <c r="W28" s="16">
        <v>64</v>
      </c>
      <c r="X28" s="17">
        <v>96</v>
      </c>
      <c r="Y28" s="17">
        <v>126</v>
      </c>
      <c r="Z28" s="17">
        <v>157</v>
      </c>
      <c r="AA28" s="17">
        <v>229</v>
      </c>
      <c r="AB28" s="17">
        <v>229</v>
      </c>
      <c r="AC28" s="17">
        <v>229</v>
      </c>
      <c r="AD28" s="17">
        <v>229</v>
      </c>
      <c r="AE28" s="17">
        <v>229</v>
      </c>
      <c r="AF28" s="17">
        <v>229</v>
      </c>
      <c r="AG28" s="17">
        <v>229</v>
      </c>
      <c r="AH28" s="17">
        <v>229</v>
      </c>
      <c r="AI28" s="17">
        <v>229</v>
      </c>
      <c r="AJ28" s="17">
        <v>229</v>
      </c>
      <c r="AK28" s="17">
        <v>229</v>
      </c>
      <c r="AL28" s="17">
        <v>229</v>
      </c>
      <c r="AM28" s="17">
        <v>229</v>
      </c>
      <c r="AN28" s="17">
        <f>AC28</f>
        <v>229</v>
      </c>
    </row>
    <row r="29" spans="1:41" ht="37.5" customHeight="1" x14ac:dyDescent="0.2">
      <c r="A29" s="83" t="s">
        <v>143</v>
      </c>
      <c r="B29" s="61" t="s">
        <v>41</v>
      </c>
      <c r="C29" s="19">
        <f>SUM(D29:T29)</f>
        <v>43754000.579999998</v>
      </c>
      <c r="D29" s="19">
        <f>D30</f>
        <v>13478364</v>
      </c>
      <c r="E29" s="19">
        <v>0</v>
      </c>
      <c r="F29" s="19">
        <f>F30</f>
        <v>30275636.579999998</v>
      </c>
      <c r="G29" s="77">
        <f t="shared" ref="G29:T30" si="2">G30</f>
        <v>0</v>
      </c>
      <c r="H29" s="67">
        <f t="shared" si="2"/>
        <v>0</v>
      </c>
      <c r="I29" s="67">
        <f t="shared" si="2"/>
        <v>0</v>
      </c>
      <c r="J29" s="19">
        <f t="shared" si="2"/>
        <v>0</v>
      </c>
      <c r="K29" s="19">
        <f t="shared" si="2"/>
        <v>0</v>
      </c>
      <c r="L29" s="19">
        <f t="shared" si="2"/>
        <v>0</v>
      </c>
      <c r="M29" s="19">
        <f t="shared" si="2"/>
        <v>0</v>
      </c>
      <c r="N29" s="19">
        <f t="shared" si="2"/>
        <v>0</v>
      </c>
      <c r="O29" s="19">
        <f t="shared" si="2"/>
        <v>0</v>
      </c>
      <c r="P29" s="19">
        <f t="shared" si="2"/>
        <v>0</v>
      </c>
      <c r="Q29" s="19">
        <f t="shared" si="2"/>
        <v>0</v>
      </c>
      <c r="R29" s="19">
        <f t="shared" si="2"/>
        <v>0</v>
      </c>
      <c r="S29" s="19">
        <f t="shared" si="2"/>
        <v>0</v>
      </c>
      <c r="T29" s="19">
        <f t="shared" si="2"/>
        <v>0</v>
      </c>
      <c r="U29" s="96" t="s">
        <v>42</v>
      </c>
      <c r="V29" s="83" t="s">
        <v>43</v>
      </c>
      <c r="W29" s="102" t="s">
        <v>44</v>
      </c>
      <c r="X29" s="105" t="s">
        <v>44</v>
      </c>
      <c r="Y29" s="108">
        <v>1</v>
      </c>
      <c r="Z29" s="108">
        <v>0</v>
      </c>
      <c r="AA29" s="108">
        <v>0</v>
      </c>
      <c r="AB29" s="108">
        <v>0</v>
      </c>
      <c r="AC29" s="108">
        <v>0</v>
      </c>
      <c r="AD29" s="108">
        <v>0</v>
      </c>
      <c r="AE29" s="108">
        <v>0</v>
      </c>
      <c r="AF29" s="108">
        <v>0</v>
      </c>
      <c r="AG29" s="108">
        <v>0</v>
      </c>
      <c r="AH29" s="108">
        <v>0</v>
      </c>
      <c r="AI29" s="108">
        <v>0</v>
      </c>
      <c r="AJ29" s="108">
        <v>0</v>
      </c>
      <c r="AK29" s="108">
        <v>0</v>
      </c>
      <c r="AL29" s="108">
        <v>0</v>
      </c>
      <c r="AM29" s="108">
        <v>0</v>
      </c>
      <c r="AN29" s="118">
        <v>1</v>
      </c>
    </row>
    <row r="30" spans="1:41" ht="12" customHeight="1" x14ac:dyDescent="0.2">
      <c r="A30" s="117"/>
      <c r="B30" s="122" t="s">
        <v>39</v>
      </c>
      <c r="C30" s="114">
        <f>SUM(D30:T32)</f>
        <v>43754000.579999998</v>
      </c>
      <c r="D30" s="114">
        <v>13478364</v>
      </c>
      <c r="E30" s="114">
        <v>0</v>
      </c>
      <c r="F30" s="114">
        <f>F36</f>
        <v>30275636.579999998</v>
      </c>
      <c r="G30" s="125">
        <v>0</v>
      </c>
      <c r="H30" s="111">
        <v>0</v>
      </c>
      <c r="I30" s="111">
        <v>0</v>
      </c>
      <c r="J30" s="114">
        <v>0</v>
      </c>
      <c r="K30" s="114">
        <f t="shared" si="2"/>
        <v>0</v>
      </c>
      <c r="L30" s="114">
        <f t="shared" si="2"/>
        <v>0</v>
      </c>
      <c r="M30" s="114">
        <f t="shared" si="2"/>
        <v>0</v>
      </c>
      <c r="N30" s="114">
        <f t="shared" si="2"/>
        <v>0</v>
      </c>
      <c r="O30" s="114">
        <f t="shared" si="2"/>
        <v>0</v>
      </c>
      <c r="P30" s="114">
        <f t="shared" si="2"/>
        <v>0</v>
      </c>
      <c r="Q30" s="114">
        <f t="shared" si="2"/>
        <v>0</v>
      </c>
      <c r="R30" s="114">
        <f t="shared" si="2"/>
        <v>0</v>
      </c>
      <c r="S30" s="114">
        <f t="shared" si="2"/>
        <v>0</v>
      </c>
      <c r="T30" s="114">
        <f t="shared" si="2"/>
        <v>0</v>
      </c>
      <c r="U30" s="121"/>
      <c r="V30" s="117"/>
      <c r="W30" s="103"/>
      <c r="X30" s="106"/>
      <c r="Y30" s="109"/>
      <c r="Z30" s="109"/>
      <c r="AA30" s="109"/>
      <c r="AB30" s="109"/>
      <c r="AC30" s="109"/>
      <c r="AD30" s="109"/>
      <c r="AE30" s="109"/>
      <c r="AF30" s="109"/>
      <c r="AG30" s="109"/>
      <c r="AH30" s="109"/>
      <c r="AI30" s="109"/>
      <c r="AJ30" s="109"/>
      <c r="AK30" s="109"/>
      <c r="AL30" s="109"/>
      <c r="AM30" s="109"/>
      <c r="AN30" s="119"/>
    </row>
    <row r="31" spans="1:41" ht="12" customHeight="1" x14ac:dyDescent="0.2">
      <c r="A31" s="117"/>
      <c r="B31" s="123"/>
      <c r="C31" s="115"/>
      <c r="D31" s="115"/>
      <c r="E31" s="115"/>
      <c r="F31" s="115"/>
      <c r="G31" s="126"/>
      <c r="H31" s="112"/>
      <c r="I31" s="112"/>
      <c r="J31" s="115"/>
      <c r="K31" s="115"/>
      <c r="L31" s="115"/>
      <c r="M31" s="115"/>
      <c r="N31" s="115"/>
      <c r="O31" s="115"/>
      <c r="P31" s="115"/>
      <c r="Q31" s="115"/>
      <c r="R31" s="115"/>
      <c r="S31" s="115"/>
      <c r="T31" s="115"/>
      <c r="U31" s="121"/>
      <c r="V31" s="117"/>
      <c r="W31" s="103"/>
      <c r="X31" s="106"/>
      <c r="Y31" s="109"/>
      <c r="Z31" s="109"/>
      <c r="AA31" s="109"/>
      <c r="AB31" s="109"/>
      <c r="AC31" s="109"/>
      <c r="AD31" s="109"/>
      <c r="AE31" s="109"/>
      <c r="AF31" s="109"/>
      <c r="AG31" s="109"/>
      <c r="AH31" s="109"/>
      <c r="AI31" s="109"/>
      <c r="AJ31" s="109"/>
      <c r="AK31" s="109"/>
      <c r="AL31" s="109"/>
      <c r="AM31" s="109"/>
      <c r="AN31" s="119"/>
    </row>
    <row r="32" spans="1:41" ht="20.25" customHeight="1" x14ac:dyDescent="0.2">
      <c r="A32" s="117"/>
      <c r="B32" s="123"/>
      <c r="C32" s="115"/>
      <c r="D32" s="115"/>
      <c r="E32" s="115"/>
      <c r="F32" s="115"/>
      <c r="G32" s="126"/>
      <c r="H32" s="112"/>
      <c r="I32" s="112"/>
      <c r="J32" s="115"/>
      <c r="K32" s="115"/>
      <c r="L32" s="115"/>
      <c r="M32" s="115"/>
      <c r="N32" s="115"/>
      <c r="O32" s="115"/>
      <c r="P32" s="115"/>
      <c r="Q32" s="115"/>
      <c r="R32" s="115"/>
      <c r="S32" s="115"/>
      <c r="T32" s="115"/>
      <c r="U32" s="121"/>
      <c r="V32" s="117"/>
      <c r="W32" s="103"/>
      <c r="X32" s="106"/>
      <c r="Y32" s="109"/>
      <c r="Z32" s="109"/>
      <c r="AA32" s="109"/>
      <c r="AB32" s="109"/>
      <c r="AC32" s="109"/>
      <c r="AD32" s="109"/>
      <c r="AE32" s="109"/>
      <c r="AF32" s="109"/>
      <c r="AG32" s="109"/>
      <c r="AH32" s="109"/>
      <c r="AI32" s="109"/>
      <c r="AJ32" s="109"/>
      <c r="AK32" s="109"/>
      <c r="AL32" s="109"/>
      <c r="AM32" s="109"/>
      <c r="AN32" s="119"/>
    </row>
    <row r="33" spans="1:40" ht="49.5" hidden="1" customHeight="1" x14ac:dyDescent="0.2">
      <c r="A33" s="84"/>
      <c r="B33" s="124"/>
      <c r="C33" s="116"/>
      <c r="D33" s="116"/>
      <c r="E33" s="116"/>
      <c r="F33" s="116"/>
      <c r="G33" s="127"/>
      <c r="H33" s="113"/>
      <c r="I33" s="113"/>
      <c r="J33" s="116"/>
      <c r="K33" s="116"/>
      <c r="L33" s="116"/>
      <c r="M33" s="116"/>
      <c r="N33" s="116"/>
      <c r="O33" s="116"/>
      <c r="P33" s="116"/>
      <c r="Q33" s="116"/>
      <c r="R33" s="116"/>
      <c r="S33" s="116"/>
      <c r="T33" s="116"/>
      <c r="U33" s="121"/>
      <c r="V33" s="84"/>
      <c r="W33" s="104"/>
      <c r="X33" s="107"/>
      <c r="Y33" s="110"/>
      <c r="Z33" s="110"/>
      <c r="AA33" s="110"/>
      <c r="AB33" s="110"/>
      <c r="AC33" s="110"/>
      <c r="AD33" s="110"/>
      <c r="AE33" s="110"/>
      <c r="AF33" s="110"/>
      <c r="AG33" s="110"/>
      <c r="AH33" s="110"/>
      <c r="AI33" s="110"/>
      <c r="AJ33" s="110"/>
      <c r="AK33" s="110"/>
      <c r="AL33" s="110"/>
      <c r="AM33" s="110"/>
      <c r="AN33" s="120"/>
    </row>
    <row r="34" spans="1:40" ht="57" customHeight="1" x14ac:dyDescent="0.2">
      <c r="A34" s="83" t="s">
        <v>137</v>
      </c>
      <c r="B34" s="122" t="s">
        <v>41</v>
      </c>
      <c r="C34" s="114">
        <f>SUM(D34:T34)</f>
        <v>43754000.579999998</v>
      </c>
      <c r="D34" s="114">
        <f>D36</f>
        <v>13478364</v>
      </c>
      <c r="E34" s="114">
        <f>E36</f>
        <v>0</v>
      </c>
      <c r="F34" s="114">
        <f>F36</f>
        <v>30275636.579999998</v>
      </c>
      <c r="G34" s="125">
        <f t="shared" ref="G34:T34" si="3">G36</f>
        <v>0</v>
      </c>
      <c r="H34" s="111">
        <f t="shared" si="3"/>
        <v>0</v>
      </c>
      <c r="I34" s="111">
        <f t="shared" si="3"/>
        <v>0</v>
      </c>
      <c r="J34" s="114">
        <f t="shared" si="3"/>
        <v>0</v>
      </c>
      <c r="K34" s="114">
        <f t="shared" si="3"/>
        <v>0</v>
      </c>
      <c r="L34" s="114">
        <f t="shared" si="3"/>
        <v>0</v>
      </c>
      <c r="M34" s="114">
        <f t="shared" si="3"/>
        <v>0</v>
      </c>
      <c r="N34" s="114">
        <f t="shared" si="3"/>
        <v>0</v>
      </c>
      <c r="O34" s="114">
        <f t="shared" si="3"/>
        <v>0</v>
      </c>
      <c r="P34" s="114">
        <f t="shared" si="3"/>
        <v>0</v>
      </c>
      <c r="Q34" s="114">
        <f t="shared" si="3"/>
        <v>0</v>
      </c>
      <c r="R34" s="114">
        <f t="shared" si="3"/>
        <v>0</v>
      </c>
      <c r="S34" s="114">
        <f t="shared" si="3"/>
        <v>0</v>
      </c>
      <c r="T34" s="114">
        <f t="shared" si="3"/>
        <v>0</v>
      </c>
      <c r="U34" s="121"/>
      <c r="V34" s="15" t="s">
        <v>139</v>
      </c>
      <c r="W34" s="16" t="s">
        <v>44</v>
      </c>
      <c r="X34" s="20" t="s">
        <v>44</v>
      </c>
      <c r="Y34" s="59">
        <v>585.70000000000005</v>
      </c>
      <c r="Z34" s="22">
        <v>0</v>
      </c>
      <c r="AA34" s="22">
        <v>0</v>
      </c>
      <c r="AB34" s="22">
        <v>0</v>
      </c>
      <c r="AC34" s="22">
        <v>0</v>
      </c>
      <c r="AD34" s="22">
        <v>0</v>
      </c>
      <c r="AE34" s="22">
        <v>0</v>
      </c>
      <c r="AF34" s="22">
        <v>0</v>
      </c>
      <c r="AG34" s="22">
        <v>0</v>
      </c>
      <c r="AH34" s="22">
        <v>0</v>
      </c>
      <c r="AI34" s="22">
        <v>0</v>
      </c>
      <c r="AJ34" s="22">
        <v>0</v>
      </c>
      <c r="AK34" s="22">
        <v>0</v>
      </c>
      <c r="AL34" s="22">
        <v>0</v>
      </c>
      <c r="AM34" s="22">
        <v>0</v>
      </c>
      <c r="AN34" s="21">
        <v>585.70000000000005</v>
      </c>
    </row>
    <row r="35" spans="1:40" ht="57" customHeight="1" x14ac:dyDescent="0.2">
      <c r="A35" s="117"/>
      <c r="B35" s="124"/>
      <c r="C35" s="116"/>
      <c r="D35" s="116"/>
      <c r="E35" s="116"/>
      <c r="F35" s="116"/>
      <c r="G35" s="127"/>
      <c r="H35" s="113"/>
      <c r="I35" s="113"/>
      <c r="J35" s="116"/>
      <c r="K35" s="116"/>
      <c r="L35" s="116"/>
      <c r="M35" s="116"/>
      <c r="N35" s="116"/>
      <c r="O35" s="116"/>
      <c r="P35" s="116"/>
      <c r="Q35" s="116"/>
      <c r="R35" s="116"/>
      <c r="S35" s="116"/>
      <c r="T35" s="116"/>
      <c r="U35" s="121"/>
      <c r="V35" s="15" t="s">
        <v>140</v>
      </c>
      <c r="W35" s="16" t="s">
        <v>44</v>
      </c>
      <c r="X35" s="20" t="s">
        <v>44</v>
      </c>
      <c r="Y35" s="17">
        <v>100</v>
      </c>
      <c r="Z35" s="17">
        <v>100</v>
      </c>
      <c r="AA35" s="17">
        <v>100</v>
      </c>
      <c r="AB35" s="17">
        <v>100</v>
      </c>
      <c r="AC35" s="17">
        <v>100</v>
      </c>
      <c r="AD35" s="17">
        <v>100</v>
      </c>
      <c r="AE35" s="17">
        <v>100</v>
      </c>
      <c r="AF35" s="17">
        <v>100</v>
      </c>
      <c r="AG35" s="17">
        <v>100</v>
      </c>
      <c r="AH35" s="17">
        <v>100</v>
      </c>
      <c r="AI35" s="17">
        <v>100</v>
      </c>
      <c r="AJ35" s="17">
        <v>100</v>
      </c>
      <c r="AK35" s="17">
        <v>100</v>
      </c>
      <c r="AL35" s="17">
        <v>100</v>
      </c>
      <c r="AM35" s="17">
        <v>100</v>
      </c>
      <c r="AN35" s="17">
        <f>AC35</f>
        <v>100</v>
      </c>
    </row>
    <row r="36" spans="1:40" ht="43.5" customHeight="1" x14ac:dyDescent="0.2">
      <c r="A36" s="117"/>
      <c r="B36" s="122" t="s">
        <v>39</v>
      </c>
      <c r="C36" s="114">
        <f>SUM(D37:T37)</f>
        <v>0</v>
      </c>
      <c r="D36" s="114">
        <v>13478364</v>
      </c>
      <c r="E36" s="114"/>
      <c r="F36" s="114">
        <v>30275636.579999998</v>
      </c>
      <c r="G36" s="125">
        <v>0</v>
      </c>
      <c r="H36" s="111">
        <v>0</v>
      </c>
      <c r="I36" s="111">
        <v>0</v>
      </c>
      <c r="J36" s="114">
        <v>0</v>
      </c>
      <c r="K36" s="114">
        <v>0</v>
      </c>
      <c r="L36" s="114">
        <v>0</v>
      </c>
      <c r="M36" s="114">
        <v>0</v>
      </c>
      <c r="N36" s="114">
        <v>0</v>
      </c>
      <c r="O36" s="114">
        <v>0</v>
      </c>
      <c r="P36" s="114">
        <v>0</v>
      </c>
      <c r="Q36" s="114">
        <v>0</v>
      </c>
      <c r="R36" s="114">
        <v>0</v>
      </c>
      <c r="S36" s="114">
        <v>0</v>
      </c>
      <c r="T36" s="114">
        <v>0</v>
      </c>
      <c r="U36" s="121"/>
      <c r="V36" s="15" t="s">
        <v>138</v>
      </c>
      <c r="W36" s="16">
        <v>40</v>
      </c>
      <c r="X36" s="17">
        <v>40</v>
      </c>
      <c r="Y36" s="17">
        <v>100</v>
      </c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>
        <v>100</v>
      </c>
    </row>
    <row r="37" spans="1:40" ht="47.25" customHeight="1" x14ac:dyDescent="0.2">
      <c r="A37" s="84"/>
      <c r="B37" s="124"/>
      <c r="C37" s="116"/>
      <c r="D37" s="116"/>
      <c r="E37" s="116"/>
      <c r="F37" s="116"/>
      <c r="G37" s="127"/>
      <c r="H37" s="113"/>
      <c r="I37" s="113"/>
      <c r="J37" s="116"/>
      <c r="K37" s="116"/>
      <c r="L37" s="116"/>
      <c r="M37" s="116"/>
      <c r="N37" s="116"/>
      <c r="O37" s="116"/>
      <c r="P37" s="116"/>
      <c r="Q37" s="116"/>
      <c r="R37" s="116"/>
      <c r="S37" s="116"/>
      <c r="T37" s="116"/>
      <c r="U37" s="97"/>
      <c r="V37" s="15" t="s">
        <v>45</v>
      </c>
      <c r="W37" s="16"/>
      <c r="X37" s="17"/>
      <c r="Y37" s="17">
        <v>1</v>
      </c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>
        <v>1</v>
      </c>
    </row>
    <row r="38" spans="1:40" ht="40.5" customHeight="1" x14ac:dyDescent="0.2">
      <c r="A38" s="95" t="s">
        <v>46</v>
      </c>
      <c r="B38" s="61" t="s">
        <v>41</v>
      </c>
      <c r="C38" s="19">
        <f t="shared" ref="C38:T38" si="4">C39</f>
        <v>3359291</v>
      </c>
      <c r="D38" s="19">
        <f t="shared" si="4"/>
        <v>200000</v>
      </c>
      <c r="E38" s="19">
        <f>E39</f>
        <v>159291</v>
      </c>
      <c r="F38" s="19">
        <f t="shared" si="4"/>
        <v>200000</v>
      </c>
      <c r="G38" s="77">
        <f t="shared" si="4"/>
        <v>200000</v>
      </c>
      <c r="H38" s="67">
        <f t="shared" si="4"/>
        <v>200000</v>
      </c>
      <c r="I38" s="67">
        <f t="shared" si="4"/>
        <v>200000</v>
      </c>
      <c r="J38" s="19">
        <f t="shared" si="4"/>
        <v>200000</v>
      </c>
      <c r="K38" s="19">
        <f t="shared" si="4"/>
        <v>200000</v>
      </c>
      <c r="L38" s="19">
        <f t="shared" si="4"/>
        <v>200000</v>
      </c>
      <c r="M38" s="19">
        <f t="shared" si="4"/>
        <v>200000</v>
      </c>
      <c r="N38" s="19">
        <f t="shared" si="4"/>
        <v>200000</v>
      </c>
      <c r="O38" s="19">
        <f t="shared" si="4"/>
        <v>200000</v>
      </c>
      <c r="P38" s="19">
        <f t="shared" si="4"/>
        <v>200000</v>
      </c>
      <c r="Q38" s="19">
        <f t="shared" si="4"/>
        <v>200000</v>
      </c>
      <c r="R38" s="19">
        <f t="shared" si="4"/>
        <v>200000</v>
      </c>
      <c r="S38" s="19">
        <f t="shared" si="4"/>
        <v>200000</v>
      </c>
      <c r="T38" s="19">
        <f t="shared" si="4"/>
        <v>200000</v>
      </c>
      <c r="U38" s="92" t="s">
        <v>47</v>
      </c>
      <c r="V38" s="95" t="s">
        <v>133</v>
      </c>
      <c r="W38" s="129">
        <v>2</v>
      </c>
      <c r="X38" s="130">
        <v>2</v>
      </c>
      <c r="Y38" s="130">
        <v>2</v>
      </c>
      <c r="Z38" s="130">
        <v>2</v>
      </c>
      <c r="AA38" s="130">
        <v>2</v>
      </c>
      <c r="AB38" s="130">
        <v>2</v>
      </c>
      <c r="AC38" s="130">
        <v>2</v>
      </c>
      <c r="AD38" s="130">
        <v>2</v>
      </c>
      <c r="AE38" s="130">
        <v>2</v>
      </c>
      <c r="AF38" s="130">
        <v>2</v>
      </c>
      <c r="AG38" s="130">
        <v>2</v>
      </c>
      <c r="AH38" s="130">
        <v>2</v>
      </c>
      <c r="AI38" s="130">
        <v>2</v>
      </c>
      <c r="AJ38" s="130">
        <v>2</v>
      </c>
      <c r="AK38" s="130">
        <v>2</v>
      </c>
      <c r="AL38" s="130">
        <v>2</v>
      </c>
      <c r="AM38" s="130">
        <v>2</v>
      </c>
      <c r="AN38" s="130">
        <f>SUM(W38:AM38)</f>
        <v>34</v>
      </c>
    </row>
    <row r="39" spans="1:40" ht="51.75" customHeight="1" x14ac:dyDescent="0.2">
      <c r="A39" s="95"/>
      <c r="B39" s="62" t="s">
        <v>39</v>
      </c>
      <c r="C39" s="19">
        <f>SUM(D39:T39)</f>
        <v>3359291</v>
      </c>
      <c r="D39" s="19">
        <v>200000</v>
      </c>
      <c r="E39" s="19">
        <v>159291</v>
      </c>
      <c r="F39" s="19">
        <v>200000</v>
      </c>
      <c r="G39" s="77">
        <v>200000</v>
      </c>
      <c r="H39" s="67">
        <v>200000</v>
      </c>
      <c r="I39" s="67">
        <v>200000</v>
      </c>
      <c r="J39" s="19">
        <v>200000</v>
      </c>
      <c r="K39" s="19">
        <v>200000</v>
      </c>
      <c r="L39" s="19">
        <v>200000</v>
      </c>
      <c r="M39" s="19">
        <v>200000</v>
      </c>
      <c r="N39" s="19">
        <v>200000</v>
      </c>
      <c r="O39" s="19">
        <v>200000</v>
      </c>
      <c r="P39" s="19">
        <v>200000</v>
      </c>
      <c r="Q39" s="19">
        <v>200000</v>
      </c>
      <c r="R39" s="19">
        <v>200000</v>
      </c>
      <c r="S39" s="19">
        <v>200000</v>
      </c>
      <c r="T39" s="19">
        <v>200000</v>
      </c>
      <c r="U39" s="92"/>
      <c r="V39" s="95"/>
      <c r="W39" s="129"/>
      <c r="X39" s="130"/>
      <c r="Y39" s="130"/>
      <c r="Z39" s="130"/>
      <c r="AA39" s="130"/>
      <c r="AB39" s="130"/>
      <c r="AC39" s="130"/>
      <c r="AD39" s="130"/>
      <c r="AE39" s="130"/>
      <c r="AF39" s="130"/>
      <c r="AG39" s="130"/>
      <c r="AH39" s="130"/>
      <c r="AI39" s="130"/>
      <c r="AJ39" s="130"/>
      <c r="AK39" s="130"/>
      <c r="AL39" s="130"/>
      <c r="AM39" s="130"/>
      <c r="AN39" s="130"/>
    </row>
    <row r="40" spans="1:40" ht="80.25" customHeight="1" x14ac:dyDescent="0.2">
      <c r="A40" s="95" t="s">
        <v>48</v>
      </c>
      <c r="B40" s="62" t="s">
        <v>49</v>
      </c>
      <c r="C40" s="19">
        <f t="shared" ref="C40:J40" si="5">C41</f>
        <v>0</v>
      </c>
      <c r="D40" s="19">
        <f t="shared" si="5"/>
        <v>0</v>
      </c>
      <c r="E40" s="19">
        <f t="shared" si="5"/>
        <v>0</v>
      </c>
      <c r="F40" s="19">
        <f t="shared" si="5"/>
        <v>0</v>
      </c>
      <c r="G40" s="77">
        <f t="shared" si="5"/>
        <v>0</v>
      </c>
      <c r="H40" s="67">
        <f t="shared" si="5"/>
        <v>0</v>
      </c>
      <c r="I40" s="67">
        <f t="shared" si="5"/>
        <v>0</v>
      </c>
      <c r="J40" s="19">
        <f t="shared" si="5"/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  <c r="R40" s="19">
        <v>0</v>
      </c>
      <c r="S40" s="19">
        <v>0</v>
      </c>
      <c r="T40" s="19">
        <v>0</v>
      </c>
      <c r="U40" s="92" t="s">
        <v>50</v>
      </c>
      <c r="V40" s="15" t="s">
        <v>51</v>
      </c>
      <c r="W40" s="16">
        <v>26</v>
      </c>
      <c r="X40" s="17">
        <v>26</v>
      </c>
      <c r="Y40" s="17">
        <v>27</v>
      </c>
      <c r="Z40" s="17">
        <v>28</v>
      </c>
      <c r="AA40" s="17">
        <v>28</v>
      </c>
      <c r="AB40" s="17">
        <v>28</v>
      </c>
      <c r="AC40" s="17">
        <v>28</v>
      </c>
      <c r="AD40" s="17">
        <v>28</v>
      </c>
      <c r="AE40" s="17">
        <v>28</v>
      </c>
      <c r="AF40" s="17">
        <v>28</v>
      </c>
      <c r="AG40" s="17">
        <v>28</v>
      </c>
      <c r="AH40" s="17">
        <v>28</v>
      </c>
      <c r="AI40" s="17">
        <v>28</v>
      </c>
      <c r="AJ40" s="17">
        <v>28</v>
      </c>
      <c r="AK40" s="17">
        <v>28</v>
      </c>
      <c r="AL40" s="17">
        <v>28</v>
      </c>
      <c r="AM40" s="17">
        <v>28</v>
      </c>
      <c r="AN40" s="17">
        <v>28</v>
      </c>
    </row>
    <row r="41" spans="1:40" ht="132" customHeight="1" x14ac:dyDescent="0.2">
      <c r="A41" s="95"/>
      <c r="B41" s="23" t="s">
        <v>39</v>
      </c>
      <c r="C41" s="19">
        <f>SUM(D41:J41)</f>
        <v>0</v>
      </c>
      <c r="D41" s="19">
        <v>0</v>
      </c>
      <c r="E41" s="19">
        <v>0</v>
      </c>
      <c r="F41" s="19">
        <v>0</v>
      </c>
      <c r="G41" s="77">
        <v>0</v>
      </c>
      <c r="H41" s="67">
        <v>0</v>
      </c>
      <c r="I41" s="67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  <c r="R41" s="19">
        <v>0</v>
      </c>
      <c r="S41" s="19">
        <v>0</v>
      </c>
      <c r="T41" s="19">
        <v>0</v>
      </c>
      <c r="U41" s="92"/>
      <c r="V41" s="15" t="s">
        <v>134</v>
      </c>
      <c r="W41" s="16">
        <v>133</v>
      </c>
      <c r="X41" s="17">
        <v>178</v>
      </c>
      <c r="Y41" s="17">
        <v>184</v>
      </c>
      <c r="Z41" s="17">
        <v>253</v>
      </c>
      <c r="AA41" s="17">
        <v>253</v>
      </c>
      <c r="AB41" s="17">
        <v>253</v>
      </c>
      <c r="AC41" s="17">
        <v>253</v>
      </c>
      <c r="AD41" s="17">
        <v>253</v>
      </c>
      <c r="AE41" s="17">
        <v>253</v>
      </c>
      <c r="AF41" s="17">
        <v>253</v>
      </c>
      <c r="AG41" s="17">
        <v>253</v>
      </c>
      <c r="AH41" s="17">
        <v>253</v>
      </c>
      <c r="AI41" s="17">
        <v>253</v>
      </c>
      <c r="AJ41" s="17">
        <v>253</v>
      </c>
      <c r="AK41" s="17">
        <v>253</v>
      </c>
      <c r="AL41" s="17">
        <v>253</v>
      </c>
      <c r="AM41" s="17">
        <v>253</v>
      </c>
      <c r="AN41" s="17">
        <v>253</v>
      </c>
    </row>
    <row r="42" spans="1:40" s="26" customFormat="1" ht="30" customHeight="1" x14ac:dyDescent="0.2">
      <c r="A42" s="131" t="s">
        <v>52</v>
      </c>
      <c r="B42" s="24" t="s">
        <v>41</v>
      </c>
      <c r="C42" s="25">
        <f t="shared" ref="C42:T42" si="6">C43</f>
        <v>37537210.399999999</v>
      </c>
      <c r="D42" s="25">
        <f t="shared" si="6"/>
        <v>3310556</v>
      </c>
      <c r="E42" s="25">
        <f t="shared" si="6"/>
        <v>3369545</v>
      </c>
      <c r="F42" s="25">
        <f>F43</f>
        <v>4031913.74</v>
      </c>
      <c r="G42" s="77">
        <f t="shared" si="6"/>
        <v>2103910.0299999998</v>
      </c>
      <c r="H42" s="70">
        <f t="shared" si="6"/>
        <v>2014596.67</v>
      </c>
      <c r="I42" s="70">
        <f t="shared" si="6"/>
        <v>1892224.08</v>
      </c>
      <c r="J42" s="25">
        <f t="shared" si="6"/>
        <v>1892224.08</v>
      </c>
      <c r="K42" s="25">
        <f t="shared" si="6"/>
        <v>1892224.08</v>
      </c>
      <c r="L42" s="25">
        <f t="shared" si="6"/>
        <v>1892224.08</v>
      </c>
      <c r="M42" s="25">
        <f t="shared" si="6"/>
        <v>1892224.08</v>
      </c>
      <c r="N42" s="25">
        <f t="shared" si="6"/>
        <v>1892224.08</v>
      </c>
      <c r="O42" s="25">
        <f t="shared" si="6"/>
        <v>1892224.08</v>
      </c>
      <c r="P42" s="25">
        <f t="shared" si="6"/>
        <v>1892224.08</v>
      </c>
      <c r="Q42" s="25">
        <f t="shared" si="6"/>
        <v>1892224.08</v>
      </c>
      <c r="R42" s="25">
        <f t="shared" si="6"/>
        <v>1892224.08</v>
      </c>
      <c r="S42" s="25">
        <f t="shared" si="6"/>
        <v>1892224.08</v>
      </c>
      <c r="T42" s="25">
        <f t="shared" si="6"/>
        <v>1892224.08</v>
      </c>
      <c r="U42" s="85" t="s">
        <v>53</v>
      </c>
      <c r="V42" s="131" t="s">
        <v>135</v>
      </c>
      <c r="W42" s="128">
        <v>100</v>
      </c>
      <c r="X42" s="128">
        <v>100</v>
      </c>
      <c r="Y42" s="128">
        <v>100</v>
      </c>
      <c r="Z42" s="128">
        <v>100</v>
      </c>
      <c r="AA42" s="128">
        <v>100</v>
      </c>
      <c r="AB42" s="128">
        <v>100</v>
      </c>
      <c r="AC42" s="128">
        <v>100</v>
      </c>
      <c r="AD42" s="128">
        <v>100</v>
      </c>
      <c r="AE42" s="128">
        <v>100</v>
      </c>
      <c r="AF42" s="128">
        <v>100</v>
      </c>
      <c r="AG42" s="128">
        <v>100</v>
      </c>
      <c r="AH42" s="128">
        <v>100</v>
      </c>
      <c r="AI42" s="128">
        <v>100</v>
      </c>
      <c r="AJ42" s="128">
        <v>100</v>
      </c>
      <c r="AK42" s="128">
        <v>100</v>
      </c>
      <c r="AL42" s="128">
        <v>100</v>
      </c>
      <c r="AM42" s="128">
        <v>100</v>
      </c>
      <c r="AN42" s="128">
        <v>100</v>
      </c>
    </row>
    <row r="43" spans="1:40" s="26" customFormat="1" ht="66" customHeight="1" x14ac:dyDescent="0.2">
      <c r="A43" s="131"/>
      <c r="B43" s="27" t="s">
        <v>39</v>
      </c>
      <c r="C43" s="25">
        <f>SUM(D43:T43)</f>
        <v>37537210.399999999</v>
      </c>
      <c r="D43" s="25">
        <v>3310556</v>
      </c>
      <c r="E43" s="25">
        <v>3369545</v>
      </c>
      <c r="F43" s="25">
        <v>4031913.74</v>
      </c>
      <c r="G43" s="77">
        <f>603649.82+1500260.21</f>
        <v>2103910.0299999998</v>
      </c>
      <c r="H43" s="70">
        <v>2014596.67</v>
      </c>
      <c r="I43" s="70">
        <v>1892224.08</v>
      </c>
      <c r="J43" s="25">
        <f t="shared" ref="J43:T43" si="7">I43</f>
        <v>1892224.08</v>
      </c>
      <c r="K43" s="25">
        <f t="shared" si="7"/>
        <v>1892224.08</v>
      </c>
      <c r="L43" s="25">
        <f t="shared" si="7"/>
        <v>1892224.08</v>
      </c>
      <c r="M43" s="25">
        <f t="shared" si="7"/>
        <v>1892224.08</v>
      </c>
      <c r="N43" s="25">
        <f t="shared" si="7"/>
        <v>1892224.08</v>
      </c>
      <c r="O43" s="25">
        <f t="shared" si="7"/>
        <v>1892224.08</v>
      </c>
      <c r="P43" s="25">
        <f t="shared" si="7"/>
        <v>1892224.08</v>
      </c>
      <c r="Q43" s="25">
        <f t="shared" si="7"/>
        <v>1892224.08</v>
      </c>
      <c r="R43" s="25">
        <f t="shared" si="7"/>
        <v>1892224.08</v>
      </c>
      <c r="S43" s="25">
        <f t="shared" si="7"/>
        <v>1892224.08</v>
      </c>
      <c r="T43" s="25">
        <f t="shared" si="7"/>
        <v>1892224.08</v>
      </c>
      <c r="U43" s="86"/>
      <c r="V43" s="131"/>
      <c r="W43" s="128"/>
      <c r="X43" s="128"/>
      <c r="Y43" s="128"/>
      <c r="Z43" s="128"/>
      <c r="AA43" s="128"/>
      <c r="AB43" s="128"/>
      <c r="AC43" s="128"/>
      <c r="AD43" s="128"/>
      <c r="AE43" s="128"/>
      <c r="AF43" s="128"/>
      <c r="AG43" s="128"/>
      <c r="AH43" s="128"/>
      <c r="AI43" s="128"/>
      <c r="AJ43" s="128"/>
      <c r="AK43" s="128"/>
      <c r="AL43" s="128"/>
      <c r="AM43" s="128"/>
      <c r="AN43" s="128"/>
    </row>
    <row r="44" spans="1:40" ht="27.75" customHeight="1" x14ac:dyDescent="0.2">
      <c r="A44" s="95" t="s">
        <v>54</v>
      </c>
      <c r="B44" s="15" t="s">
        <v>41</v>
      </c>
      <c r="C44" s="19">
        <f>SUM(C26,C29,C38,C42)</f>
        <v>710403927.95000005</v>
      </c>
      <c r="D44" s="19">
        <f t="shared" ref="D44:J45" si="8">D26+D29+D38+D40+D42</f>
        <v>54390247</v>
      </c>
      <c r="E44" s="19">
        <f t="shared" si="8"/>
        <v>38016223</v>
      </c>
      <c r="F44" s="19">
        <f t="shared" si="8"/>
        <v>67936467.950000003</v>
      </c>
      <c r="G44" s="77">
        <f t="shared" si="8"/>
        <v>42439015.32</v>
      </c>
      <c r="H44" s="67">
        <f t="shared" si="8"/>
        <v>39160803.520000003</v>
      </c>
      <c r="I44" s="67">
        <f t="shared" si="8"/>
        <v>39038430.93</v>
      </c>
      <c r="J44" s="19">
        <f t="shared" si="8"/>
        <v>39038430.93</v>
      </c>
      <c r="K44" s="19">
        <f t="shared" ref="K44:T44" si="9">SUM(K26,K29,K38,K42)</f>
        <v>39038430.93</v>
      </c>
      <c r="L44" s="19">
        <f t="shared" si="9"/>
        <v>39038430.93</v>
      </c>
      <c r="M44" s="19">
        <f t="shared" si="9"/>
        <v>39038430.93</v>
      </c>
      <c r="N44" s="19">
        <f t="shared" si="9"/>
        <v>39038430.93</v>
      </c>
      <c r="O44" s="19">
        <f t="shared" si="9"/>
        <v>39038430.93</v>
      </c>
      <c r="P44" s="19">
        <f t="shared" si="9"/>
        <v>39038430.93</v>
      </c>
      <c r="Q44" s="19">
        <f t="shared" si="9"/>
        <v>39038430.93</v>
      </c>
      <c r="R44" s="19">
        <f t="shared" si="9"/>
        <v>39038430.93</v>
      </c>
      <c r="S44" s="19">
        <f t="shared" si="9"/>
        <v>39038430.93</v>
      </c>
      <c r="T44" s="19">
        <f t="shared" si="9"/>
        <v>39038430.93</v>
      </c>
      <c r="U44" s="28" t="s">
        <v>55</v>
      </c>
      <c r="V44" s="132" t="s">
        <v>55</v>
      </c>
      <c r="W44" s="129" t="s">
        <v>55</v>
      </c>
      <c r="X44" s="130" t="s">
        <v>55</v>
      </c>
      <c r="Y44" s="130" t="s">
        <v>55</v>
      </c>
      <c r="Z44" s="130" t="s">
        <v>55</v>
      </c>
      <c r="AA44" s="130" t="s">
        <v>55</v>
      </c>
      <c r="AB44" s="130" t="s">
        <v>55</v>
      </c>
      <c r="AC44" s="130" t="s">
        <v>55</v>
      </c>
      <c r="AD44" s="130" t="s">
        <v>55</v>
      </c>
      <c r="AE44" s="130" t="s">
        <v>55</v>
      </c>
      <c r="AF44" s="130" t="s">
        <v>55</v>
      </c>
      <c r="AG44" s="130" t="s">
        <v>55</v>
      </c>
      <c r="AH44" s="130" t="s">
        <v>55</v>
      </c>
      <c r="AI44" s="130" t="s">
        <v>55</v>
      </c>
      <c r="AJ44" s="130" t="s">
        <v>55</v>
      </c>
      <c r="AK44" s="130" t="s">
        <v>55</v>
      </c>
      <c r="AL44" s="130" t="s">
        <v>55</v>
      </c>
      <c r="AM44" s="130" t="s">
        <v>55</v>
      </c>
      <c r="AN44" s="130" t="s">
        <v>55</v>
      </c>
    </row>
    <row r="45" spans="1:40" ht="55.5" customHeight="1" x14ac:dyDescent="0.2">
      <c r="A45" s="95"/>
      <c r="B45" s="23" t="s">
        <v>39</v>
      </c>
      <c r="C45" s="19">
        <f>SUM(D45:T45)</f>
        <v>710403927.95000005</v>
      </c>
      <c r="D45" s="19">
        <f t="shared" si="8"/>
        <v>54390247</v>
      </c>
      <c r="E45" s="19">
        <f t="shared" si="8"/>
        <v>38016223</v>
      </c>
      <c r="F45" s="19">
        <f t="shared" si="8"/>
        <v>67936467.950000003</v>
      </c>
      <c r="G45" s="77">
        <f t="shared" si="8"/>
        <v>42439015.32</v>
      </c>
      <c r="H45" s="67">
        <f t="shared" si="8"/>
        <v>39160803.520000003</v>
      </c>
      <c r="I45" s="67">
        <f t="shared" si="8"/>
        <v>39038430.93</v>
      </c>
      <c r="J45" s="19">
        <f t="shared" si="8"/>
        <v>39038430.93</v>
      </c>
      <c r="K45" s="19">
        <f>SUM(K27,K30,K39,K43)</f>
        <v>39038430.93</v>
      </c>
      <c r="L45" s="19">
        <f>SUM(L27,L30,L39,L43)</f>
        <v>39038430.93</v>
      </c>
      <c r="M45" s="19">
        <f>SUM(M27,M30,M39,M43)</f>
        <v>39038430.93</v>
      </c>
      <c r="N45" s="19">
        <f t="shared" ref="N45:T45" si="10">SUM(N27,N30,N39,N41,N43)</f>
        <v>39038430.93</v>
      </c>
      <c r="O45" s="19">
        <f t="shared" si="10"/>
        <v>39038430.93</v>
      </c>
      <c r="P45" s="19">
        <f t="shared" si="10"/>
        <v>39038430.93</v>
      </c>
      <c r="Q45" s="19">
        <f t="shared" si="10"/>
        <v>39038430.93</v>
      </c>
      <c r="R45" s="19">
        <f t="shared" si="10"/>
        <v>39038430.93</v>
      </c>
      <c r="S45" s="19">
        <f t="shared" si="10"/>
        <v>39038430.93</v>
      </c>
      <c r="T45" s="19">
        <f t="shared" si="10"/>
        <v>39038430.93</v>
      </c>
      <c r="U45" s="28" t="s">
        <v>55</v>
      </c>
      <c r="V45" s="133"/>
      <c r="W45" s="129"/>
      <c r="X45" s="130"/>
      <c r="Y45" s="130"/>
      <c r="Z45" s="130"/>
      <c r="AA45" s="130"/>
      <c r="AB45" s="130"/>
      <c r="AC45" s="130"/>
      <c r="AD45" s="130"/>
      <c r="AE45" s="130"/>
      <c r="AF45" s="130"/>
      <c r="AG45" s="130"/>
      <c r="AH45" s="130"/>
      <c r="AI45" s="130"/>
      <c r="AJ45" s="130"/>
      <c r="AK45" s="130"/>
      <c r="AL45" s="130"/>
      <c r="AM45" s="130"/>
      <c r="AN45" s="130"/>
    </row>
    <row r="46" spans="1:40" ht="21" customHeight="1" x14ac:dyDescent="0.2">
      <c r="A46" s="95" t="s">
        <v>56</v>
      </c>
      <c r="B46" s="95"/>
      <c r="C46" s="95"/>
      <c r="D46" s="95"/>
      <c r="E46" s="95"/>
      <c r="F46" s="95"/>
      <c r="G46" s="95"/>
      <c r="H46" s="95"/>
      <c r="I46" s="95"/>
      <c r="J46" s="95"/>
      <c r="K46" s="95"/>
      <c r="L46" s="95"/>
      <c r="M46" s="95"/>
      <c r="N46" s="95"/>
      <c r="O46" s="95"/>
      <c r="P46" s="95"/>
      <c r="Q46" s="95"/>
      <c r="R46" s="95"/>
      <c r="S46" s="95"/>
      <c r="T46" s="95"/>
      <c r="U46" s="95"/>
      <c r="V46" s="95"/>
      <c r="W46" s="95"/>
      <c r="X46" s="95"/>
      <c r="Y46" s="95"/>
      <c r="Z46" s="95"/>
      <c r="AA46" s="95"/>
      <c r="AB46" s="95"/>
      <c r="AC46" s="95"/>
      <c r="AD46" s="95"/>
      <c r="AE46" s="95"/>
      <c r="AF46" s="95"/>
      <c r="AG46" s="95"/>
      <c r="AH46" s="95"/>
      <c r="AI46" s="95"/>
      <c r="AJ46" s="95"/>
      <c r="AK46" s="95"/>
      <c r="AL46" s="95"/>
      <c r="AM46" s="95"/>
      <c r="AN46" s="95"/>
    </row>
    <row r="47" spans="1:40" ht="68.25" customHeight="1" x14ac:dyDescent="0.2">
      <c r="A47" s="95" t="s">
        <v>57</v>
      </c>
      <c r="B47" s="15" t="s">
        <v>41</v>
      </c>
      <c r="C47" s="19">
        <f t="shared" ref="C47:I47" si="11">C48</f>
        <v>10986953.869999999</v>
      </c>
      <c r="D47" s="19">
        <f t="shared" si="11"/>
        <v>502090</v>
      </c>
      <c r="E47" s="19">
        <f t="shared" si="11"/>
        <v>539936</v>
      </c>
      <c r="F47" s="19">
        <f t="shared" si="11"/>
        <v>408991.67</v>
      </c>
      <c r="G47" s="77">
        <f t="shared" si="11"/>
        <v>681138.3</v>
      </c>
      <c r="H47" s="67">
        <f t="shared" si="11"/>
        <v>681138.3</v>
      </c>
      <c r="I47" s="67">
        <f t="shared" si="11"/>
        <v>681138.3</v>
      </c>
      <c r="J47" s="19">
        <v>807498.99</v>
      </c>
      <c r="K47" s="19">
        <v>807498.99</v>
      </c>
      <c r="L47" s="19">
        <v>807498.99</v>
      </c>
      <c r="M47" s="19">
        <v>807498.99</v>
      </c>
      <c r="N47" s="19">
        <v>807498.99</v>
      </c>
      <c r="O47" s="19">
        <v>807498.99</v>
      </c>
      <c r="P47" s="19">
        <v>807498.99</v>
      </c>
      <c r="Q47" s="19">
        <v>807498.99</v>
      </c>
      <c r="R47" s="19">
        <v>807498.99</v>
      </c>
      <c r="S47" s="19">
        <v>807498.99</v>
      </c>
      <c r="T47" s="19">
        <v>807498.99</v>
      </c>
      <c r="U47" s="96" t="s">
        <v>38</v>
      </c>
      <c r="V47" s="15" t="s">
        <v>58</v>
      </c>
      <c r="W47" s="16">
        <v>13</v>
      </c>
      <c r="X47" s="17">
        <v>13</v>
      </c>
      <c r="Y47" s="17">
        <v>13</v>
      </c>
      <c r="Z47" s="17">
        <v>13</v>
      </c>
      <c r="AA47" s="17">
        <v>13</v>
      </c>
      <c r="AB47" s="17">
        <v>13</v>
      </c>
      <c r="AC47" s="17">
        <v>13</v>
      </c>
      <c r="AD47" s="17">
        <v>13</v>
      </c>
      <c r="AE47" s="17">
        <v>13</v>
      </c>
      <c r="AF47" s="17">
        <v>13</v>
      </c>
      <c r="AG47" s="17">
        <v>13</v>
      </c>
      <c r="AH47" s="17">
        <v>13</v>
      </c>
      <c r="AI47" s="17">
        <v>13</v>
      </c>
      <c r="AJ47" s="17">
        <v>13</v>
      </c>
      <c r="AK47" s="17">
        <v>13</v>
      </c>
      <c r="AL47" s="17">
        <v>13</v>
      </c>
      <c r="AM47" s="17">
        <v>13</v>
      </c>
      <c r="AN47" s="17">
        <f>SUM(W47:AM47)</f>
        <v>221</v>
      </c>
    </row>
    <row r="48" spans="1:40" ht="113.25" customHeight="1" x14ac:dyDescent="0.2">
      <c r="A48" s="95"/>
      <c r="B48" s="23" t="s">
        <v>39</v>
      </c>
      <c r="C48" s="19">
        <f>SUM(D48:T48)</f>
        <v>10986953.869999999</v>
      </c>
      <c r="D48" s="19">
        <v>502090</v>
      </c>
      <c r="E48" s="19">
        <v>539936</v>
      </c>
      <c r="F48" s="19">
        <v>408991.67</v>
      </c>
      <c r="G48" s="77">
        <v>681138.3</v>
      </c>
      <c r="H48" s="67">
        <v>681138.3</v>
      </c>
      <c r="I48" s="67">
        <v>681138.3</v>
      </c>
      <c r="J48" s="19">
        <v>681138.3</v>
      </c>
      <c r="K48" s="19">
        <v>681138.3</v>
      </c>
      <c r="L48" s="19">
        <v>681138.3</v>
      </c>
      <c r="M48" s="19">
        <v>681138.3</v>
      </c>
      <c r="N48" s="19">
        <v>681138.3</v>
      </c>
      <c r="O48" s="19">
        <v>681138.3</v>
      </c>
      <c r="P48" s="19">
        <v>681138.3</v>
      </c>
      <c r="Q48" s="19">
        <v>681138.3</v>
      </c>
      <c r="R48" s="19">
        <v>681138.3</v>
      </c>
      <c r="S48" s="19">
        <v>681138.3</v>
      </c>
      <c r="T48" s="19">
        <v>681138.3</v>
      </c>
      <c r="U48" s="97"/>
      <c r="V48" s="15" t="s">
        <v>145</v>
      </c>
      <c r="W48" s="16">
        <v>78</v>
      </c>
      <c r="X48" s="17">
        <v>100</v>
      </c>
      <c r="Y48" s="17">
        <v>100</v>
      </c>
      <c r="Z48" s="17">
        <v>100</v>
      </c>
      <c r="AA48" s="17">
        <v>100</v>
      </c>
      <c r="AB48" s="17">
        <v>100</v>
      </c>
      <c r="AC48" s="17">
        <v>100</v>
      </c>
      <c r="AD48" s="17">
        <v>100</v>
      </c>
      <c r="AE48" s="17">
        <v>100</v>
      </c>
      <c r="AF48" s="17">
        <v>100</v>
      </c>
      <c r="AG48" s="17">
        <v>100</v>
      </c>
      <c r="AH48" s="17">
        <v>100</v>
      </c>
      <c r="AI48" s="17">
        <v>100</v>
      </c>
      <c r="AJ48" s="17">
        <v>100</v>
      </c>
      <c r="AK48" s="17">
        <v>100</v>
      </c>
      <c r="AL48" s="17">
        <v>100</v>
      </c>
      <c r="AM48" s="17">
        <v>100</v>
      </c>
      <c r="AN48" s="17">
        <f>SUM(W48:AM48)</f>
        <v>1678</v>
      </c>
    </row>
    <row r="49" spans="1:40" ht="21" customHeight="1" x14ac:dyDescent="0.2">
      <c r="A49" s="94" t="s">
        <v>59</v>
      </c>
      <c r="B49" s="94"/>
      <c r="C49" s="94"/>
      <c r="D49" s="94"/>
      <c r="E49" s="94"/>
      <c r="F49" s="94"/>
      <c r="G49" s="94"/>
      <c r="H49" s="94"/>
      <c r="I49" s="94"/>
      <c r="J49" s="94"/>
      <c r="K49" s="94"/>
      <c r="L49" s="94"/>
      <c r="M49" s="94"/>
      <c r="N49" s="94"/>
      <c r="O49" s="94"/>
      <c r="P49" s="94"/>
      <c r="Q49" s="94"/>
      <c r="R49" s="94"/>
      <c r="S49" s="94"/>
      <c r="T49" s="94"/>
      <c r="U49" s="94"/>
      <c r="V49" s="94"/>
      <c r="W49" s="94"/>
      <c r="X49" s="94"/>
      <c r="Y49" s="94"/>
      <c r="Z49" s="94"/>
      <c r="AA49" s="94"/>
      <c r="AB49" s="94"/>
      <c r="AC49" s="94"/>
      <c r="AD49" s="94"/>
      <c r="AE49" s="94"/>
      <c r="AF49" s="94"/>
      <c r="AG49" s="94"/>
      <c r="AH49" s="94"/>
      <c r="AI49" s="94"/>
      <c r="AJ49" s="94"/>
      <c r="AK49" s="94"/>
      <c r="AL49" s="94"/>
      <c r="AM49" s="94"/>
      <c r="AN49" s="94"/>
    </row>
    <row r="50" spans="1:40" ht="55.5" customHeight="1" x14ac:dyDescent="0.2">
      <c r="A50" s="122" t="s">
        <v>60</v>
      </c>
      <c r="B50" s="15" t="s">
        <v>41</v>
      </c>
      <c r="C50" s="19">
        <f t="shared" ref="C50:T50" si="12">C51</f>
        <v>299275439.74000001</v>
      </c>
      <c r="D50" s="19">
        <f t="shared" si="12"/>
        <v>20585520</v>
      </c>
      <c r="E50" s="19">
        <f t="shared" si="12"/>
        <v>22600630.02</v>
      </c>
      <c r="F50" s="19">
        <f t="shared" si="12"/>
        <v>21124350</v>
      </c>
      <c r="G50" s="77">
        <f>G51</f>
        <v>16783209.98</v>
      </c>
      <c r="H50" s="67">
        <f>H51</f>
        <v>16783209.98</v>
      </c>
      <c r="I50" s="67">
        <f>I51</f>
        <v>16783209.98</v>
      </c>
      <c r="J50" s="19">
        <f t="shared" si="12"/>
        <v>16783209.98</v>
      </c>
      <c r="K50" s="19">
        <f t="shared" si="12"/>
        <v>16783209.98</v>
      </c>
      <c r="L50" s="19">
        <f t="shared" si="12"/>
        <v>16783209.98</v>
      </c>
      <c r="M50" s="19">
        <f t="shared" si="12"/>
        <v>16783209.98</v>
      </c>
      <c r="N50" s="19">
        <f t="shared" si="12"/>
        <v>16783209.98</v>
      </c>
      <c r="O50" s="19">
        <f t="shared" si="12"/>
        <v>16783209.98</v>
      </c>
      <c r="P50" s="19">
        <f t="shared" si="12"/>
        <v>16783209.98</v>
      </c>
      <c r="Q50" s="19">
        <f t="shared" si="12"/>
        <v>16783209.98</v>
      </c>
      <c r="R50" s="19">
        <f t="shared" si="12"/>
        <v>16783209.98</v>
      </c>
      <c r="S50" s="19">
        <f t="shared" si="12"/>
        <v>16783209.98</v>
      </c>
      <c r="T50" s="19">
        <f t="shared" si="12"/>
        <v>16783209.98</v>
      </c>
      <c r="U50" s="92" t="s">
        <v>38</v>
      </c>
      <c r="V50" s="15" t="s">
        <v>30</v>
      </c>
      <c r="W50" s="16">
        <v>15</v>
      </c>
      <c r="X50" s="17">
        <v>14</v>
      </c>
      <c r="Y50" s="17">
        <v>18</v>
      </c>
      <c r="Z50" s="17">
        <v>18</v>
      </c>
      <c r="AA50" s="17">
        <v>18</v>
      </c>
      <c r="AB50" s="17">
        <v>18</v>
      </c>
      <c r="AC50" s="17">
        <v>18</v>
      </c>
      <c r="AD50" s="17">
        <v>18</v>
      </c>
      <c r="AE50" s="17">
        <v>18</v>
      </c>
      <c r="AF50" s="17">
        <v>18</v>
      </c>
      <c r="AG50" s="17">
        <v>18</v>
      </c>
      <c r="AH50" s="17">
        <v>18</v>
      </c>
      <c r="AI50" s="17">
        <v>18</v>
      </c>
      <c r="AJ50" s="17">
        <v>18</v>
      </c>
      <c r="AK50" s="17">
        <v>18</v>
      </c>
      <c r="AL50" s="17">
        <v>18</v>
      </c>
      <c r="AM50" s="17">
        <v>18</v>
      </c>
      <c r="AN50" s="58">
        <f>AC50</f>
        <v>18</v>
      </c>
    </row>
    <row r="51" spans="1:40" ht="61.5" customHeight="1" x14ac:dyDescent="0.2">
      <c r="A51" s="124"/>
      <c r="B51" s="23" t="s">
        <v>39</v>
      </c>
      <c r="C51" s="19">
        <f>SUM(D51:T51)</f>
        <v>299275439.74000001</v>
      </c>
      <c r="D51" s="19">
        <v>20585520</v>
      </c>
      <c r="E51" s="19">
        <v>22600630.02</v>
      </c>
      <c r="F51" s="19">
        <v>21124350</v>
      </c>
      <c r="G51" s="77">
        <v>16783209.98</v>
      </c>
      <c r="H51" s="67">
        <v>16783209.98</v>
      </c>
      <c r="I51" s="67">
        <v>16783209.98</v>
      </c>
      <c r="J51" s="19">
        <v>16783209.98</v>
      </c>
      <c r="K51" s="19">
        <v>16783209.98</v>
      </c>
      <c r="L51" s="19">
        <v>16783209.98</v>
      </c>
      <c r="M51" s="19">
        <v>16783209.98</v>
      </c>
      <c r="N51" s="19">
        <v>16783209.98</v>
      </c>
      <c r="O51" s="19">
        <v>16783209.98</v>
      </c>
      <c r="P51" s="19">
        <v>16783209.98</v>
      </c>
      <c r="Q51" s="19">
        <v>16783209.98</v>
      </c>
      <c r="R51" s="19">
        <v>16783209.98</v>
      </c>
      <c r="S51" s="19">
        <v>16783209.98</v>
      </c>
      <c r="T51" s="19">
        <v>16783209.98</v>
      </c>
      <c r="U51" s="92"/>
      <c r="V51" s="15" t="s">
        <v>61</v>
      </c>
      <c r="W51" s="16">
        <v>1</v>
      </c>
      <c r="X51" s="17">
        <v>1</v>
      </c>
      <c r="Y51" s="17">
        <v>1</v>
      </c>
      <c r="Z51" s="22">
        <v>0</v>
      </c>
      <c r="AA51" s="17">
        <v>1</v>
      </c>
      <c r="AB51" s="17">
        <v>1</v>
      </c>
      <c r="AC51" s="17">
        <v>1</v>
      </c>
      <c r="AD51" s="17">
        <v>1</v>
      </c>
      <c r="AE51" s="17">
        <v>1</v>
      </c>
      <c r="AF51" s="17">
        <v>1</v>
      </c>
      <c r="AG51" s="17">
        <v>1</v>
      </c>
      <c r="AH51" s="17">
        <v>1</v>
      </c>
      <c r="AI51" s="17">
        <v>1</v>
      </c>
      <c r="AJ51" s="17">
        <v>1</v>
      </c>
      <c r="AK51" s="17">
        <v>1</v>
      </c>
      <c r="AL51" s="17">
        <v>1</v>
      </c>
      <c r="AM51" s="17">
        <v>1</v>
      </c>
      <c r="AN51" s="58">
        <f>SUM(W51:AM51)</f>
        <v>16</v>
      </c>
    </row>
    <row r="52" spans="1:40" ht="30.75" customHeight="1" x14ac:dyDescent="0.2">
      <c r="A52" s="122" t="s">
        <v>127</v>
      </c>
      <c r="B52" s="15" t="s">
        <v>41</v>
      </c>
      <c r="C52" s="19">
        <f t="shared" ref="C52:T52" si="13">C53</f>
        <v>344000</v>
      </c>
      <c r="D52" s="19">
        <f t="shared" si="13"/>
        <v>344000</v>
      </c>
      <c r="E52" s="19">
        <f t="shared" si="13"/>
        <v>0</v>
      </c>
      <c r="F52" s="19">
        <f t="shared" si="13"/>
        <v>0</v>
      </c>
      <c r="G52" s="77">
        <f t="shared" si="13"/>
        <v>0</v>
      </c>
      <c r="H52" s="67">
        <f t="shared" si="13"/>
        <v>0</v>
      </c>
      <c r="I52" s="67">
        <f t="shared" si="13"/>
        <v>0</v>
      </c>
      <c r="J52" s="19">
        <f t="shared" si="13"/>
        <v>0</v>
      </c>
      <c r="K52" s="19">
        <f t="shared" si="13"/>
        <v>0</v>
      </c>
      <c r="L52" s="19">
        <f t="shared" si="13"/>
        <v>0</v>
      </c>
      <c r="M52" s="19">
        <f t="shared" si="13"/>
        <v>0</v>
      </c>
      <c r="N52" s="19">
        <f t="shared" si="13"/>
        <v>0</v>
      </c>
      <c r="O52" s="19">
        <f t="shared" si="13"/>
        <v>0</v>
      </c>
      <c r="P52" s="19">
        <f t="shared" si="13"/>
        <v>0</v>
      </c>
      <c r="Q52" s="19">
        <f t="shared" si="13"/>
        <v>0</v>
      </c>
      <c r="R52" s="19">
        <f t="shared" si="13"/>
        <v>0</v>
      </c>
      <c r="S52" s="19">
        <f t="shared" si="13"/>
        <v>0</v>
      </c>
      <c r="T52" s="19">
        <f t="shared" si="13"/>
        <v>0</v>
      </c>
      <c r="U52" s="134" t="s">
        <v>160</v>
      </c>
      <c r="V52" s="95" t="s">
        <v>119</v>
      </c>
      <c r="W52" s="129">
        <v>129</v>
      </c>
      <c r="X52" s="130"/>
      <c r="Y52" s="130"/>
      <c r="Z52" s="130"/>
      <c r="AA52" s="130"/>
      <c r="AB52" s="130"/>
      <c r="AC52" s="130"/>
      <c r="AD52" s="130"/>
      <c r="AE52" s="130"/>
      <c r="AF52" s="130"/>
      <c r="AG52" s="130"/>
      <c r="AH52" s="130"/>
      <c r="AI52" s="130"/>
      <c r="AJ52" s="130"/>
      <c r="AK52" s="130"/>
      <c r="AL52" s="130"/>
      <c r="AM52" s="130"/>
      <c r="AN52" s="130">
        <f>W52</f>
        <v>129</v>
      </c>
    </row>
    <row r="53" spans="1:40" ht="85.5" customHeight="1" x14ac:dyDescent="0.2">
      <c r="A53" s="124"/>
      <c r="B53" s="23" t="s">
        <v>39</v>
      </c>
      <c r="C53" s="19">
        <f>SUM(D53:J53)</f>
        <v>344000</v>
      </c>
      <c r="D53" s="19">
        <v>344000</v>
      </c>
      <c r="E53" s="19">
        <v>0</v>
      </c>
      <c r="F53" s="19">
        <v>0</v>
      </c>
      <c r="G53" s="77">
        <v>0</v>
      </c>
      <c r="H53" s="67">
        <v>0</v>
      </c>
      <c r="I53" s="67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  <c r="R53" s="19">
        <v>0</v>
      </c>
      <c r="S53" s="19">
        <v>0</v>
      </c>
      <c r="T53" s="19">
        <v>0</v>
      </c>
      <c r="U53" s="134"/>
      <c r="V53" s="95"/>
      <c r="W53" s="129"/>
      <c r="X53" s="130"/>
      <c r="Y53" s="130"/>
      <c r="Z53" s="130"/>
      <c r="AA53" s="130"/>
      <c r="AB53" s="130"/>
      <c r="AC53" s="130"/>
      <c r="AD53" s="130"/>
      <c r="AE53" s="130"/>
      <c r="AF53" s="130"/>
      <c r="AG53" s="130"/>
      <c r="AH53" s="130"/>
      <c r="AI53" s="130"/>
      <c r="AJ53" s="130"/>
      <c r="AK53" s="130"/>
      <c r="AL53" s="130"/>
      <c r="AM53" s="130"/>
      <c r="AN53" s="130"/>
    </row>
    <row r="54" spans="1:40" ht="27.75" customHeight="1" x14ac:dyDescent="0.2">
      <c r="A54" s="83" t="s">
        <v>62</v>
      </c>
      <c r="B54" s="15" t="s">
        <v>41</v>
      </c>
      <c r="C54" s="19">
        <f>C50+C52</f>
        <v>299619439.74000001</v>
      </c>
      <c r="D54" s="19">
        <f t="shared" ref="D54:T55" si="14">SUM(D50,D52)</f>
        <v>20929520</v>
      </c>
      <c r="E54" s="19">
        <f t="shared" si="14"/>
        <v>22600630.02</v>
      </c>
      <c r="F54" s="19">
        <f t="shared" si="14"/>
        <v>21124350</v>
      </c>
      <c r="G54" s="77">
        <f t="shared" si="14"/>
        <v>16783209.98</v>
      </c>
      <c r="H54" s="67">
        <f t="shared" si="14"/>
        <v>16783209.98</v>
      </c>
      <c r="I54" s="67">
        <f t="shared" si="14"/>
        <v>16783209.98</v>
      </c>
      <c r="J54" s="19">
        <f t="shared" si="14"/>
        <v>16783209.98</v>
      </c>
      <c r="K54" s="19">
        <f t="shared" si="14"/>
        <v>16783209.98</v>
      </c>
      <c r="L54" s="19">
        <f t="shared" si="14"/>
        <v>16783209.98</v>
      </c>
      <c r="M54" s="19">
        <f t="shared" si="14"/>
        <v>16783209.98</v>
      </c>
      <c r="N54" s="19">
        <f t="shared" si="14"/>
        <v>16783209.98</v>
      </c>
      <c r="O54" s="19">
        <f t="shared" si="14"/>
        <v>16783209.98</v>
      </c>
      <c r="P54" s="19">
        <f t="shared" si="14"/>
        <v>16783209.98</v>
      </c>
      <c r="Q54" s="19">
        <f t="shared" si="14"/>
        <v>16783209.98</v>
      </c>
      <c r="R54" s="19">
        <f t="shared" si="14"/>
        <v>16783209.98</v>
      </c>
      <c r="S54" s="19">
        <f t="shared" si="14"/>
        <v>16783209.98</v>
      </c>
      <c r="T54" s="19">
        <f t="shared" si="14"/>
        <v>16783209.98</v>
      </c>
      <c r="U54" s="28" t="s">
        <v>63</v>
      </c>
      <c r="V54" s="91" t="s">
        <v>63</v>
      </c>
      <c r="W54" s="130" t="s">
        <v>63</v>
      </c>
      <c r="X54" s="130" t="s">
        <v>63</v>
      </c>
      <c r="Y54" s="130" t="s">
        <v>63</v>
      </c>
      <c r="Z54" s="130" t="s">
        <v>63</v>
      </c>
      <c r="AA54" s="130" t="s">
        <v>63</v>
      </c>
      <c r="AB54" s="130" t="s">
        <v>63</v>
      </c>
      <c r="AC54" s="130" t="s">
        <v>63</v>
      </c>
      <c r="AD54" s="130" t="s">
        <v>63</v>
      </c>
      <c r="AE54" s="130" t="s">
        <v>63</v>
      </c>
      <c r="AF54" s="130" t="s">
        <v>63</v>
      </c>
      <c r="AG54" s="130" t="s">
        <v>63</v>
      </c>
      <c r="AH54" s="130" t="s">
        <v>63</v>
      </c>
      <c r="AI54" s="130" t="s">
        <v>63</v>
      </c>
      <c r="AJ54" s="130" t="s">
        <v>63</v>
      </c>
      <c r="AK54" s="130" t="s">
        <v>63</v>
      </c>
      <c r="AL54" s="130" t="s">
        <v>63</v>
      </c>
      <c r="AM54" s="130" t="s">
        <v>63</v>
      </c>
      <c r="AN54" s="130" t="s">
        <v>63</v>
      </c>
    </row>
    <row r="55" spans="1:40" ht="39.75" customHeight="1" x14ac:dyDescent="0.2">
      <c r="A55" s="84"/>
      <c r="B55" s="23" t="s">
        <v>39</v>
      </c>
      <c r="C55" s="19">
        <f>SUM(D55:T55)</f>
        <v>299619439.74000001</v>
      </c>
      <c r="D55" s="19">
        <f>SUM(D51,D53)</f>
        <v>20929520</v>
      </c>
      <c r="E55" s="19">
        <f t="shared" ref="E55:J55" si="15">E51+E53</f>
        <v>22600630.02</v>
      </c>
      <c r="F55" s="19">
        <f t="shared" si="15"/>
        <v>21124350</v>
      </c>
      <c r="G55" s="77">
        <f t="shared" si="15"/>
        <v>16783209.98</v>
      </c>
      <c r="H55" s="67">
        <f t="shared" si="15"/>
        <v>16783209.98</v>
      </c>
      <c r="I55" s="67">
        <f t="shared" si="15"/>
        <v>16783209.98</v>
      </c>
      <c r="J55" s="19">
        <f t="shared" si="15"/>
        <v>16783209.98</v>
      </c>
      <c r="K55" s="19">
        <f t="shared" si="14"/>
        <v>16783209.98</v>
      </c>
      <c r="L55" s="19">
        <f t="shared" si="14"/>
        <v>16783209.98</v>
      </c>
      <c r="M55" s="19">
        <f t="shared" si="14"/>
        <v>16783209.98</v>
      </c>
      <c r="N55" s="19">
        <f t="shared" si="14"/>
        <v>16783209.98</v>
      </c>
      <c r="O55" s="19">
        <f t="shared" si="14"/>
        <v>16783209.98</v>
      </c>
      <c r="P55" s="19">
        <f t="shared" si="14"/>
        <v>16783209.98</v>
      </c>
      <c r="Q55" s="19">
        <f t="shared" si="14"/>
        <v>16783209.98</v>
      </c>
      <c r="R55" s="19">
        <f t="shared" si="14"/>
        <v>16783209.98</v>
      </c>
      <c r="S55" s="19">
        <f t="shared" si="14"/>
        <v>16783209.98</v>
      </c>
      <c r="T55" s="19">
        <f t="shared" si="14"/>
        <v>16783209.98</v>
      </c>
      <c r="U55" s="28" t="s">
        <v>63</v>
      </c>
      <c r="V55" s="91"/>
      <c r="W55" s="130"/>
      <c r="X55" s="130"/>
      <c r="Y55" s="130"/>
      <c r="Z55" s="130"/>
      <c r="AA55" s="130"/>
      <c r="AB55" s="130"/>
      <c r="AC55" s="130"/>
      <c r="AD55" s="130"/>
      <c r="AE55" s="130"/>
      <c r="AF55" s="130"/>
      <c r="AG55" s="130"/>
      <c r="AH55" s="130"/>
      <c r="AI55" s="130"/>
      <c r="AJ55" s="130"/>
      <c r="AK55" s="130"/>
      <c r="AL55" s="130"/>
      <c r="AM55" s="130"/>
      <c r="AN55" s="130"/>
    </row>
    <row r="56" spans="1:40" ht="31.5" customHeight="1" x14ac:dyDescent="0.2">
      <c r="A56" s="83" t="s">
        <v>64</v>
      </c>
      <c r="B56" s="15" t="s">
        <v>41</v>
      </c>
      <c r="C56" s="19">
        <f>SUM(C54,C47,C44)</f>
        <v>1021010321.5599999</v>
      </c>
      <c r="D56" s="19">
        <f>SUM(D44,D47,D54)</f>
        <v>75821857</v>
      </c>
      <c r="E56" s="19">
        <f>SUM(E54,E47,E44)</f>
        <v>61156789.020000003</v>
      </c>
      <c r="F56" s="19">
        <f t="shared" ref="F56:T57" si="16">SUM(F44,F47,F54)</f>
        <v>89469809.620000005</v>
      </c>
      <c r="G56" s="77">
        <f t="shared" si="16"/>
        <v>59903363.600000001</v>
      </c>
      <c r="H56" s="67">
        <f t="shared" si="16"/>
        <v>56625151.799999997</v>
      </c>
      <c r="I56" s="67">
        <f t="shared" si="16"/>
        <v>56502779.210000001</v>
      </c>
      <c r="J56" s="19">
        <f t="shared" si="16"/>
        <v>56629139.899999999</v>
      </c>
      <c r="K56" s="19">
        <f t="shared" si="16"/>
        <v>56629139.899999999</v>
      </c>
      <c r="L56" s="19">
        <f t="shared" si="16"/>
        <v>56629139.899999999</v>
      </c>
      <c r="M56" s="19">
        <f t="shared" si="16"/>
        <v>56629139.899999999</v>
      </c>
      <c r="N56" s="19">
        <f t="shared" si="16"/>
        <v>56629139.899999999</v>
      </c>
      <c r="O56" s="19">
        <f t="shared" si="16"/>
        <v>56629139.899999999</v>
      </c>
      <c r="P56" s="19">
        <f t="shared" si="16"/>
        <v>56629139.899999999</v>
      </c>
      <c r="Q56" s="19">
        <f t="shared" si="16"/>
        <v>56629139.899999999</v>
      </c>
      <c r="R56" s="19">
        <f t="shared" si="16"/>
        <v>56629139.899999999</v>
      </c>
      <c r="S56" s="19">
        <f t="shared" si="16"/>
        <v>56629139.899999999</v>
      </c>
      <c r="T56" s="19">
        <f t="shared" si="16"/>
        <v>56629139.899999999</v>
      </c>
      <c r="U56" s="28" t="s">
        <v>63</v>
      </c>
      <c r="V56" s="91" t="s">
        <v>63</v>
      </c>
      <c r="W56" s="130" t="s">
        <v>63</v>
      </c>
      <c r="X56" s="130" t="s">
        <v>63</v>
      </c>
      <c r="Y56" s="130" t="s">
        <v>63</v>
      </c>
      <c r="Z56" s="130" t="s">
        <v>63</v>
      </c>
      <c r="AA56" s="130" t="s">
        <v>63</v>
      </c>
      <c r="AB56" s="130" t="s">
        <v>63</v>
      </c>
      <c r="AC56" s="130" t="s">
        <v>63</v>
      </c>
      <c r="AD56" s="130" t="s">
        <v>63</v>
      </c>
      <c r="AE56" s="130" t="s">
        <v>63</v>
      </c>
      <c r="AF56" s="130" t="s">
        <v>63</v>
      </c>
      <c r="AG56" s="130" t="s">
        <v>63</v>
      </c>
      <c r="AH56" s="130" t="s">
        <v>63</v>
      </c>
      <c r="AI56" s="130" t="s">
        <v>63</v>
      </c>
      <c r="AJ56" s="130" t="s">
        <v>63</v>
      </c>
      <c r="AK56" s="130" t="s">
        <v>63</v>
      </c>
      <c r="AL56" s="130" t="s">
        <v>63</v>
      </c>
      <c r="AM56" s="130" t="s">
        <v>63</v>
      </c>
      <c r="AN56" s="130" t="s">
        <v>63</v>
      </c>
    </row>
    <row r="57" spans="1:40" ht="69.75" customHeight="1" x14ac:dyDescent="0.2">
      <c r="A57" s="84"/>
      <c r="B57" s="23" t="s">
        <v>39</v>
      </c>
      <c r="C57" s="19">
        <f>SUM(D57:T57)</f>
        <v>1021010321.5599999</v>
      </c>
      <c r="D57" s="19">
        <f>SUM(D45,D48,D55)</f>
        <v>75821857</v>
      </c>
      <c r="E57" s="19">
        <f>SUM(E45,E48,E55)</f>
        <v>61156789.020000003</v>
      </c>
      <c r="F57" s="19">
        <f>SUM(F45,F48,F55)</f>
        <v>89469809.620000005</v>
      </c>
      <c r="G57" s="77">
        <f>SUM(G45,G48,G55)</f>
        <v>59903363.600000001</v>
      </c>
      <c r="H57" s="67">
        <f>H45+H48+H55</f>
        <v>56625151.799999997</v>
      </c>
      <c r="I57" s="67">
        <f>I45+I48+I55</f>
        <v>56502779.210000001</v>
      </c>
      <c r="J57" s="19">
        <f>J45+J48+J55</f>
        <v>56502779.210000001</v>
      </c>
      <c r="K57" s="19">
        <f t="shared" si="16"/>
        <v>56502779.210000001</v>
      </c>
      <c r="L57" s="19">
        <f t="shared" si="16"/>
        <v>56502779.210000001</v>
      </c>
      <c r="M57" s="19">
        <f t="shared" si="16"/>
        <v>56502779.210000001</v>
      </c>
      <c r="N57" s="19">
        <f t="shared" si="16"/>
        <v>56502779.210000001</v>
      </c>
      <c r="O57" s="19">
        <f t="shared" si="16"/>
        <v>56502779.210000001</v>
      </c>
      <c r="P57" s="19">
        <f t="shared" si="16"/>
        <v>56502779.210000001</v>
      </c>
      <c r="Q57" s="19">
        <f t="shared" si="16"/>
        <v>56502779.210000001</v>
      </c>
      <c r="R57" s="19">
        <f t="shared" si="16"/>
        <v>56502779.210000001</v>
      </c>
      <c r="S57" s="19">
        <f t="shared" si="16"/>
        <v>56502779.210000001</v>
      </c>
      <c r="T57" s="19">
        <f t="shared" si="16"/>
        <v>56502779.210000001</v>
      </c>
      <c r="U57" s="28" t="s">
        <v>63</v>
      </c>
      <c r="V57" s="91"/>
      <c r="W57" s="130"/>
      <c r="X57" s="130"/>
      <c r="Y57" s="130"/>
      <c r="Z57" s="130"/>
      <c r="AA57" s="130"/>
      <c r="AB57" s="130"/>
      <c r="AC57" s="130"/>
      <c r="AD57" s="130"/>
      <c r="AE57" s="130"/>
      <c r="AF57" s="130"/>
      <c r="AG57" s="130"/>
      <c r="AH57" s="130"/>
      <c r="AI57" s="130"/>
      <c r="AJ57" s="130"/>
      <c r="AK57" s="130"/>
      <c r="AL57" s="130"/>
      <c r="AM57" s="130"/>
      <c r="AN57" s="130"/>
    </row>
    <row r="58" spans="1:40" ht="27" customHeight="1" x14ac:dyDescent="0.2">
      <c r="A58" s="94" t="s">
        <v>65</v>
      </c>
      <c r="B58" s="94"/>
      <c r="C58" s="94"/>
      <c r="D58" s="94"/>
      <c r="E58" s="94"/>
      <c r="F58" s="94"/>
      <c r="G58" s="94"/>
      <c r="H58" s="94"/>
      <c r="I58" s="94"/>
      <c r="J58" s="94"/>
      <c r="K58" s="94"/>
      <c r="L58" s="94"/>
      <c r="M58" s="94"/>
      <c r="N58" s="94"/>
      <c r="O58" s="94"/>
      <c r="P58" s="94"/>
      <c r="Q58" s="94"/>
      <c r="R58" s="94"/>
      <c r="S58" s="94"/>
      <c r="T58" s="94"/>
      <c r="U58" s="94"/>
      <c r="V58" s="94"/>
      <c r="W58" s="94"/>
      <c r="X58" s="94"/>
      <c r="Y58" s="94"/>
      <c r="Z58" s="94"/>
      <c r="AA58" s="94"/>
      <c r="AB58" s="94"/>
      <c r="AC58" s="94"/>
      <c r="AD58" s="94"/>
      <c r="AE58" s="94"/>
      <c r="AF58" s="94"/>
      <c r="AG58" s="94"/>
      <c r="AH58" s="94"/>
      <c r="AI58" s="94"/>
      <c r="AJ58" s="94"/>
      <c r="AK58" s="94"/>
      <c r="AL58" s="94"/>
      <c r="AM58" s="94"/>
      <c r="AN58" s="94"/>
    </row>
    <row r="59" spans="1:40" ht="29.25" customHeight="1" x14ac:dyDescent="0.2">
      <c r="A59" s="95" t="s">
        <v>66</v>
      </c>
      <c r="B59" s="95"/>
      <c r="C59" s="95"/>
      <c r="D59" s="95"/>
      <c r="E59" s="95"/>
      <c r="F59" s="95"/>
      <c r="G59" s="95"/>
      <c r="H59" s="95"/>
      <c r="I59" s="95"/>
      <c r="J59" s="95"/>
      <c r="K59" s="95"/>
      <c r="L59" s="95"/>
      <c r="M59" s="95"/>
      <c r="N59" s="95"/>
      <c r="O59" s="95"/>
      <c r="P59" s="95"/>
      <c r="Q59" s="95"/>
      <c r="R59" s="95"/>
      <c r="S59" s="95"/>
      <c r="T59" s="95"/>
      <c r="U59" s="95"/>
      <c r="V59" s="95"/>
      <c r="W59" s="95"/>
      <c r="X59" s="95"/>
      <c r="Y59" s="95"/>
      <c r="Z59" s="95"/>
      <c r="AA59" s="95"/>
      <c r="AB59" s="95"/>
      <c r="AC59" s="95"/>
      <c r="AD59" s="95"/>
      <c r="AE59" s="95"/>
      <c r="AF59" s="95"/>
      <c r="AG59" s="95"/>
      <c r="AH59" s="95"/>
      <c r="AI59" s="95"/>
      <c r="AJ59" s="95"/>
      <c r="AK59" s="95"/>
      <c r="AL59" s="95"/>
      <c r="AM59" s="95"/>
      <c r="AN59" s="95"/>
    </row>
    <row r="60" spans="1:40" ht="23.25" customHeight="1" x14ac:dyDescent="0.2">
      <c r="A60" s="94" t="s">
        <v>67</v>
      </c>
      <c r="B60" s="94"/>
      <c r="C60" s="94"/>
      <c r="D60" s="94"/>
      <c r="E60" s="94"/>
      <c r="F60" s="94"/>
      <c r="G60" s="94"/>
      <c r="H60" s="94"/>
      <c r="I60" s="94"/>
      <c r="J60" s="94"/>
      <c r="K60" s="94"/>
      <c r="L60" s="94"/>
      <c r="M60" s="94"/>
      <c r="N60" s="94"/>
      <c r="O60" s="94"/>
      <c r="P60" s="94"/>
      <c r="Q60" s="94"/>
      <c r="R60" s="94"/>
      <c r="S60" s="94"/>
      <c r="T60" s="94"/>
      <c r="U60" s="94"/>
      <c r="V60" s="94"/>
      <c r="W60" s="94"/>
      <c r="X60" s="94"/>
      <c r="Y60" s="94"/>
      <c r="Z60" s="94"/>
      <c r="AA60" s="94"/>
      <c r="AB60" s="94"/>
      <c r="AC60" s="94"/>
      <c r="AD60" s="94"/>
      <c r="AE60" s="94"/>
      <c r="AF60" s="94"/>
      <c r="AG60" s="94"/>
      <c r="AH60" s="94"/>
      <c r="AI60" s="94"/>
      <c r="AJ60" s="94"/>
      <c r="AK60" s="94"/>
      <c r="AL60" s="94"/>
      <c r="AM60" s="94"/>
      <c r="AN60" s="94"/>
    </row>
    <row r="61" spans="1:40" ht="39" customHeight="1" x14ac:dyDescent="0.2">
      <c r="A61" s="83" t="s">
        <v>146</v>
      </c>
      <c r="B61" s="15" t="s">
        <v>41</v>
      </c>
      <c r="C61" s="19">
        <f>SUM(C62:C63)</f>
        <v>682672835.97000003</v>
      </c>
      <c r="D61" s="19">
        <f>SUM(D62:D63)</f>
        <v>40355811</v>
      </c>
      <c r="E61" s="19">
        <f t="shared" ref="E61:T61" si="17">SUM(E62:E63)</f>
        <v>43457043.450000003</v>
      </c>
      <c r="F61" s="19">
        <f t="shared" si="17"/>
        <v>37384144.719999999</v>
      </c>
      <c r="G61" s="77">
        <f t="shared" si="17"/>
        <v>40007458.979999997</v>
      </c>
      <c r="H61" s="67">
        <f t="shared" si="17"/>
        <v>40112952.140000001</v>
      </c>
      <c r="I61" s="67">
        <f t="shared" si="17"/>
        <v>40112952.140000001</v>
      </c>
      <c r="J61" s="19">
        <f t="shared" si="17"/>
        <v>40112952.140000001</v>
      </c>
      <c r="K61" s="19">
        <f t="shared" si="17"/>
        <v>40112952.140000001</v>
      </c>
      <c r="L61" s="19">
        <f t="shared" si="17"/>
        <v>40112952.140000001</v>
      </c>
      <c r="M61" s="19">
        <f t="shared" si="17"/>
        <v>40112952.140000001</v>
      </c>
      <c r="N61" s="19">
        <f t="shared" si="17"/>
        <v>40112952.140000001</v>
      </c>
      <c r="O61" s="19">
        <f t="shared" si="17"/>
        <v>40112952.140000001</v>
      </c>
      <c r="P61" s="19">
        <f t="shared" si="17"/>
        <v>40112952.140000001</v>
      </c>
      <c r="Q61" s="19">
        <f t="shared" si="17"/>
        <v>40112952.140000001</v>
      </c>
      <c r="R61" s="19">
        <f t="shared" si="17"/>
        <v>40112952.140000001</v>
      </c>
      <c r="S61" s="19">
        <f t="shared" si="17"/>
        <v>40112952.140000001</v>
      </c>
      <c r="T61" s="19">
        <f t="shared" si="17"/>
        <v>40112952.140000001</v>
      </c>
      <c r="U61" s="132"/>
      <c r="V61" s="83" t="s">
        <v>120</v>
      </c>
      <c r="W61" s="102">
        <v>70</v>
      </c>
      <c r="X61" s="118">
        <v>77</v>
      </c>
      <c r="Y61" s="118">
        <v>77</v>
      </c>
      <c r="Z61" s="118">
        <v>77</v>
      </c>
      <c r="AA61" s="118">
        <v>77</v>
      </c>
      <c r="AB61" s="118">
        <v>77</v>
      </c>
      <c r="AC61" s="118">
        <v>77</v>
      </c>
      <c r="AD61" s="118">
        <v>77</v>
      </c>
      <c r="AE61" s="118">
        <v>77</v>
      </c>
      <c r="AF61" s="118">
        <v>77</v>
      </c>
      <c r="AG61" s="118">
        <v>77</v>
      </c>
      <c r="AH61" s="118">
        <v>77</v>
      </c>
      <c r="AI61" s="118">
        <v>77</v>
      </c>
      <c r="AJ61" s="118">
        <v>77</v>
      </c>
      <c r="AK61" s="118">
        <v>77</v>
      </c>
      <c r="AL61" s="118">
        <v>77</v>
      </c>
      <c r="AM61" s="118">
        <v>77</v>
      </c>
      <c r="AN61" s="118">
        <v>77</v>
      </c>
    </row>
    <row r="62" spans="1:40" ht="70.5" customHeight="1" x14ac:dyDescent="0.2">
      <c r="A62" s="117"/>
      <c r="B62" s="15" t="s">
        <v>68</v>
      </c>
      <c r="C62" s="19">
        <f>C76</f>
        <v>415277.16</v>
      </c>
      <c r="D62" s="19">
        <f>D76</f>
        <v>8687</v>
      </c>
      <c r="E62" s="19">
        <f t="shared" ref="E62:T62" si="18">E76</f>
        <v>5090.16</v>
      </c>
      <c r="F62" s="19">
        <f t="shared" si="18"/>
        <v>307500</v>
      </c>
      <c r="G62" s="77">
        <f t="shared" si="18"/>
        <v>94000</v>
      </c>
      <c r="H62" s="67">
        <f t="shared" si="18"/>
        <v>0</v>
      </c>
      <c r="I62" s="67">
        <f t="shared" si="18"/>
        <v>0</v>
      </c>
      <c r="J62" s="19">
        <f t="shared" si="18"/>
        <v>0</v>
      </c>
      <c r="K62" s="19">
        <f t="shared" si="18"/>
        <v>0</v>
      </c>
      <c r="L62" s="19">
        <f t="shared" si="18"/>
        <v>0</v>
      </c>
      <c r="M62" s="19">
        <f t="shared" si="18"/>
        <v>0</v>
      </c>
      <c r="N62" s="19">
        <f t="shared" si="18"/>
        <v>0</v>
      </c>
      <c r="O62" s="19">
        <f t="shared" si="18"/>
        <v>0</v>
      </c>
      <c r="P62" s="19">
        <f t="shared" si="18"/>
        <v>0</v>
      </c>
      <c r="Q62" s="19">
        <f t="shared" si="18"/>
        <v>0</v>
      </c>
      <c r="R62" s="19">
        <f t="shared" si="18"/>
        <v>0</v>
      </c>
      <c r="S62" s="19">
        <f t="shared" si="18"/>
        <v>0</v>
      </c>
      <c r="T62" s="19">
        <f t="shared" si="18"/>
        <v>0</v>
      </c>
      <c r="U62" s="135"/>
      <c r="V62" s="117"/>
      <c r="W62" s="103"/>
      <c r="X62" s="119"/>
      <c r="Y62" s="119"/>
      <c r="Z62" s="119"/>
      <c r="AA62" s="119"/>
      <c r="AB62" s="119"/>
      <c r="AC62" s="119"/>
      <c r="AD62" s="119"/>
      <c r="AE62" s="119"/>
      <c r="AF62" s="119"/>
      <c r="AG62" s="119"/>
      <c r="AH62" s="119"/>
      <c r="AI62" s="119"/>
      <c r="AJ62" s="119"/>
      <c r="AK62" s="119"/>
      <c r="AL62" s="119"/>
      <c r="AM62" s="119"/>
      <c r="AN62" s="119"/>
    </row>
    <row r="63" spans="1:40" ht="42.75" customHeight="1" x14ac:dyDescent="0.2">
      <c r="A63" s="84"/>
      <c r="B63" s="23" t="s">
        <v>39</v>
      </c>
      <c r="C63" s="19">
        <f>C64+C66+C68+C70+C72+C81+C83+C85+C87</f>
        <v>682257558.80999994</v>
      </c>
      <c r="D63" s="19">
        <f>D64+D66+D68+D70+D72+D81+D83+D85+D87</f>
        <v>40347124</v>
      </c>
      <c r="E63" s="19">
        <f t="shared" ref="E63:T63" si="19">E64+E66+E68+E70+E72+E81+E83+E85+E87</f>
        <v>43451953.289999999</v>
      </c>
      <c r="F63" s="19">
        <f t="shared" si="19"/>
        <v>37076644.719999999</v>
      </c>
      <c r="G63" s="77">
        <f t="shared" si="19"/>
        <v>39913458.979999997</v>
      </c>
      <c r="H63" s="67">
        <f t="shared" si="19"/>
        <v>40112952.140000001</v>
      </c>
      <c r="I63" s="67">
        <f t="shared" si="19"/>
        <v>40112952.140000001</v>
      </c>
      <c r="J63" s="19">
        <f t="shared" si="19"/>
        <v>40112952.140000001</v>
      </c>
      <c r="K63" s="19">
        <f t="shared" si="19"/>
        <v>40112952.140000001</v>
      </c>
      <c r="L63" s="19">
        <f t="shared" si="19"/>
        <v>40112952.140000001</v>
      </c>
      <c r="M63" s="19">
        <f t="shared" si="19"/>
        <v>40112952.140000001</v>
      </c>
      <c r="N63" s="19">
        <f t="shared" si="19"/>
        <v>40112952.140000001</v>
      </c>
      <c r="O63" s="19">
        <f t="shared" si="19"/>
        <v>40112952.140000001</v>
      </c>
      <c r="P63" s="19">
        <f t="shared" si="19"/>
        <v>40112952.140000001</v>
      </c>
      <c r="Q63" s="19">
        <f t="shared" si="19"/>
        <v>40112952.140000001</v>
      </c>
      <c r="R63" s="19">
        <f t="shared" si="19"/>
        <v>40112952.140000001</v>
      </c>
      <c r="S63" s="19">
        <f t="shared" si="19"/>
        <v>40112952.140000001</v>
      </c>
      <c r="T63" s="19">
        <f t="shared" si="19"/>
        <v>40112952.140000001</v>
      </c>
      <c r="U63" s="133"/>
      <c r="V63" s="84"/>
      <c r="W63" s="104"/>
      <c r="X63" s="120"/>
      <c r="Y63" s="120"/>
      <c r="Z63" s="120"/>
      <c r="AA63" s="120"/>
      <c r="AB63" s="120"/>
      <c r="AC63" s="120"/>
      <c r="AD63" s="120"/>
      <c r="AE63" s="120"/>
      <c r="AF63" s="120"/>
      <c r="AG63" s="120"/>
      <c r="AH63" s="120"/>
      <c r="AI63" s="120"/>
      <c r="AJ63" s="120"/>
      <c r="AK63" s="120"/>
      <c r="AL63" s="120"/>
      <c r="AM63" s="120"/>
      <c r="AN63" s="120"/>
    </row>
    <row r="64" spans="1:40" ht="54.75" customHeight="1" x14ac:dyDescent="0.2">
      <c r="A64" s="95" t="s">
        <v>150</v>
      </c>
      <c r="B64" s="15" t="s">
        <v>41</v>
      </c>
      <c r="C64" s="19">
        <f t="shared" ref="C64:T64" si="20">C65</f>
        <v>7714702.2800000003</v>
      </c>
      <c r="D64" s="19">
        <f t="shared" si="20"/>
        <v>993840</v>
      </c>
      <c r="E64" s="19">
        <f t="shared" si="20"/>
        <v>746322.4</v>
      </c>
      <c r="F64" s="19">
        <f t="shared" si="20"/>
        <v>400000</v>
      </c>
      <c r="G64" s="77">
        <f t="shared" si="20"/>
        <v>398181.42</v>
      </c>
      <c r="H64" s="67">
        <f t="shared" si="20"/>
        <v>398181.42</v>
      </c>
      <c r="I64" s="67">
        <f t="shared" si="20"/>
        <v>398181.42</v>
      </c>
      <c r="J64" s="19">
        <f t="shared" si="20"/>
        <v>398181.42</v>
      </c>
      <c r="K64" s="19">
        <f t="shared" si="20"/>
        <v>398181.42</v>
      </c>
      <c r="L64" s="19">
        <f t="shared" si="20"/>
        <v>398181.42</v>
      </c>
      <c r="M64" s="19">
        <f t="shared" si="20"/>
        <v>398181.42</v>
      </c>
      <c r="N64" s="19">
        <f t="shared" si="20"/>
        <v>398181.42</v>
      </c>
      <c r="O64" s="19">
        <f t="shared" si="20"/>
        <v>398181.42</v>
      </c>
      <c r="P64" s="19">
        <f t="shared" si="20"/>
        <v>398181.42</v>
      </c>
      <c r="Q64" s="19">
        <f t="shared" si="20"/>
        <v>398181.42</v>
      </c>
      <c r="R64" s="19">
        <f t="shared" si="20"/>
        <v>398181.42</v>
      </c>
      <c r="S64" s="53">
        <f t="shared" si="20"/>
        <v>398181.42</v>
      </c>
      <c r="T64" s="53">
        <f t="shared" si="20"/>
        <v>398181.42</v>
      </c>
      <c r="U64" s="96" t="s">
        <v>69</v>
      </c>
      <c r="V64" s="95" t="s">
        <v>70</v>
      </c>
      <c r="W64" s="129">
        <v>120</v>
      </c>
      <c r="X64" s="130">
        <v>143</v>
      </c>
      <c r="Y64" s="130">
        <v>140</v>
      </c>
      <c r="Z64" s="130">
        <v>140</v>
      </c>
      <c r="AA64" s="130">
        <v>140</v>
      </c>
      <c r="AB64" s="130">
        <v>140</v>
      </c>
      <c r="AC64" s="130">
        <v>140</v>
      </c>
      <c r="AD64" s="130">
        <v>140</v>
      </c>
      <c r="AE64" s="130">
        <v>140</v>
      </c>
      <c r="AF64" s="130">
        <v>140</v>
      </c>
      <c r="AG64" s="130">
        <v>140</v>
      </c>
      <c r="AH64" s="130">
        <v>140</v>
      </c>
      <c r="AI64" s="130">
        <v>140</v>
      </c>
      <c r="AJ64" s="130">
        <v>140</v>
      </c>
      <c r="AK64" s="130">
        <v>140</v>
      </c>
      <c r="AL64" s="130">
        <v>140</v>
      </c>
      <c r="AM64" s="130">
        <v>140</v>
      </c>
      <c r="AN64" s="130">
        <f>SUM(W64:AM64)</f>
        <v>2363</v>
      </c>
    </row>
    <row r="65" spans="1:40" ht="131.25" customHeight="1" x14ac:dyDescent="0.2">
      <c r="A65" s="95"/>
      <c r="B65" s="23" t="s">
        <v>39</v>
      </c>
      <c r="C65" s="19">
        <f>SUM(D65:T65)</f>
        <v>7714702.2800000003</v>
      </c>
      <c r="D65" s="19">
        <v>993840</v>
      </c>
      <c r="E65" s="19">
        <v>746322.4</v>
      </c>
      <c r="F65" s="19">
        <v>400000</v>
      </c>
      <c r="G65" s="77">
        <v>398181.42</v>
      </c>
      <c r="H65" s="67">
        <v>398181.42</v>
      </c>
      <c r="I65" s="67">
        <v>398181.42</v>
      </c>
      <c r="J65" s="19">
        <v>398181.42</v>
      </c>
      <c r="K65" s="19">
        <v>398181.42</v>
      </c>
      <c r="L65" s="19">
        <v>398181.42</v>
      </c>
      <c r="M65" s="19">
        <v>398181.42</v>
      </c>
      <c r="N65" s="19">
        <v>398181.42</v>
      </c>
      <c r="O65" s="19">
        <v>398181.42</v>
      </c>
      <c r="P65" s="19">
        <v>398181.42</v>
      </c>
      <c r="Q65" s="19">
        <v>398181.42</v>
      </c>
      <c r="R65" s="19">
        <v>398181.42</v>
      </c>
      <c r="S65" s="53">
        <v>398181.42</v>
      </c>
      <c r="T65" s="53">
        <v>398181.42</v>
      </c>
      <c r="U65" s="97"/>
      <c r="V65" s="95"/>
      <c r="W65" s="129"/>
      <c r="X65" s="130"/>
      <c r="Y65" s="130"/>
      <c r="Z65" s="130"/>
      <c r="AA65" s="130"/>
      <c r="AB65" s="130"/>
      <c r="AC65" s="130"/>
      <c r="AD65" s="130"/>
      <c r="AE65" s="130"/>
      <c r="AF65" s="130"/>
      <c r="AG65" s="130"/>
      <c r="AH65" s="130"/>
      <c r="AI65" s="130"/>
      <c r="AJ65" s="130"/>
      <c r="AK65" s="130"/>
      <c r="AL65" s="130"/>
      <c r="AM65" s="130"/>
      <c r="AN65" s="130"/>
    </row>
    <row r="66" spans="1:40" ht="31.5" customHeight="1" x14ac:dyDescent="0.2">
      <c r="A66" s="95" t="s">
        <v>71</v>
      </c>
      <c r="B66" s="15" t="s">
        <v>41</v>
      </c>
      <c r="C66" s="19">
        <f t="shared" ref="C66:T66" si="21">C67</f>
        <v>467292278.22000003</v>
      </c>
      <c r="D66" s="19">
        <f t="shared" si="21"/>
        <v>27259300</v>
      </c>
      <c r="E66" s="19">
        <f t="shared" si="21"/>
        <v>30501707.5</v>
      </c>
      <c r="F66" s="19">
        <f t="shared" si="21"/>
        <v>27334261.120000001</v>
      </c>
      <c r="G66" s="77">
        <f t="shared" si="21"/>
        <v>27299786.399999999</v>
      </c>
      <c r="H66" s="67">
        <f t="shared" si="21"/>
        <v>27299786.399999999</v>
      </c>
      <c r="I66" s="67">
        <f t="shared" si="21"/>
        <v>27299786.399999999</v>
      </c>
      <c r="J66" s="19">
        <f t="shared" si="21"/>
        <v>27299786.399999999</v>
      </c>
      <c r="K66" s="19">
        <f t="shared" si="21"/>
        <v>27299786.399999999</v>
      </c>
      <c r="L66" s="19">
        <f t="shared" si="21"/>
        <v>27299786.399999999</v>
      </c>
      <c r="M66" s="19">
        <f t="shared" si="21"/>
        <v>27299786.399999999</v>
      </c>
      <c r="N66" s="19">
        <f t="shared" si="21"/>
        <v>27299786.399999999</v>
      </c>
      <c r="O66" s="19">
        <f t="shared" si="21"/>
        <v>27299786.399999999</v>
      </c>
      <c r="P66" s="19">
        <f t="shared" si="21"/>
        <v>27299786.399999999</v>
      </c>
      <c r="Q66" s="19">
        <f t="shared" si="21"/>
        <v>27299786.399999999</v>
      </c>
      <c r="R66" s="19">
        <f t="shared" si="21"/>
        <v>27299786.399999999</v>
      </c>
      <c r="S66" s="53">
        <f t="shared" si="21"/>
        <v>27299786.399999999</v>
      </c>
      <c r="T66" s="53">
        <f t="shared" si="21"/>
        <v>27299786.399999999</v>
      </c>
      <c r="U66" s="92" t="s">
        <v>69</v>
      </c>
      <c r="V66" s="95" t="s">
        <v>121</v>
      </c>
      <c r="W66" s="129">
        <v>605</v>
      </c>
      <c r="X66" s="130">
        <v>625</v>
      </c>
      <c r="Y66" s="130">
        <v>620</v>
      </c>
      <c r="Z66" s="130">
        <v>635</v>
      </c>
      <c r="AA66" s="130">
        <v>635</v>
      </c>
      <c r="AB66" s="130">
        <v>635</v>
      </c>
      <c r="AC66" s="130">
        <v>635</v>
      </c>
      <c r="AD66" s="130">
        <v>635</v>
      </c>
      <c r="AE66" s="130">
        <v>635</v>
      </c>
      <c r="AF66" s="130">
        <v>635</v>
      </c>
      <c r="AG66" s="130">
        <v>635</v>
      </c>
      <c r="AH66" s="130">
        <v>635</v>
      </c>
      <c r="AI66" s="130">
        <v>635</v>
      </c>
      <c r="AJ66" s="130">
        <v>635</v>
      </c>
      <c r="AK66" s="130">
        <v>635</v>
      </c>
      <c r="AL66" s="130">
        <v>635</v>
      </c>
      <c r="AM66" s="130">
        <v>635</v>
      </c>
      <c r="AN66" s="130">
        <f>SUM(W66:AM66)</f>
        <v>10740</v>
      </c>
    </row>
    <row r="67" spans="1:40" ht="71.25" customHeight="1" x14ac:dyDescent="0.2">
      <c r="A67" s="95"/>
      <c r="B67" s="23" t="s">
        <v>39</v>
      </c>
      <c r="C67" s="19">
        <f>SUM(D67:T67)</f>
        <v>467292278.22000003</v>
      </c>
      <c r="D67" s="19">
        <v>27259300</v>
      </c>
      <c r="E67" s="19">
        <v>30501707.5</v>
      </c>
      <c r="F67" s="19">
        <v>27334261.120000001</v>
      </c>
      <c r="G67" s="77">
        <v>27299786.399999999</v>
      </c>
      <c r="H67" s="67">
        <v>27299786.399999999</v>
      </c>
      <c r="I67" s="67">
        <v>27299786.399999999</v>
      </c>
      <c r="J67" s="19">
        <v>27299786.399999999</v>
      </c>
      <c r="K67" s="19">
        <v>27299786.399999999</v>
      </c>
      <c r="L67" s="19">
        <v>27299786.399999999</v>
      </c>
      <c r="M67" s="19">
        <v>27299786.399999999</v>
      </c>
      <c r="N67" s="19">
        <v>27299786.399999999</v>
      </c>
      <c r="O67" s="19">
        <v>27299786.399999999</v>
      </c>
      <c r="P67" s="19">
        <v>27299786.399999999</v>
      </c>
      <c r="Q67" s="19">
        <v>27299786.399999999</v>
      </c>
      <c r="R67" s="19">
        <v>27299786.399999999</v>
      </c>
      <c r="S67" s="53">
        <v>27299786.399999999</v>
      </c>
      <c r="T67" s="53">
        <v>27299786.399999999</v>
      </c>
      <c r="U67" s="92"/>
      <c r="V67" s="95"/>
      <c r="W67" s="129"/>
      <c r="X67" s="130"/>
      <c r="Y67" s="130"/>
      <c r="Z67" s="130"/>
      <c r="AA67" s="130"/>
      <c r="AB67" s="130"/>
      <c r="AC67" s="130"/>
      <c r="AD67" s="130"/>
      <c r="AE67" s="130"/>
      <c r="AF67" s="130"/>
      <c r="AG67" s="130"/>
      <c r="AH67" s="130"/>
      <c r="AI67" s="130"/>
      <c r="AJ67" s="130"/>
      <c r="AK67" s="130"/>
      <c r="AL67" s="130"/>
      <c r="AM67" s="130"/>
      <c r="AN67" s="130"/>
    </row>
    <row r="68" spans="1:40" s="65" customFormat="1" ht="39" customHeight="1" x14ac:dyDescent="0.2">
      <c r="A68" s="136" t="s">
        <v>72</v>
      </c>
      <c r="B68" s="64" t="s">
        <v>41</v>
      </c>
      <c r="C68" s="63">
        <f t="shared" ref="C68:T68" si="22">C69</f>
        <v>15653909.24</v>
      </c>
      <c r="D68" s="63">
        <f t="shared" si="22"/>
        <v>990400</v>
      </c>
      <c r="E68" s="63">
        <f t="shared" si="22"/>
        <v>787495.2</v>
      </c>
      <c r="F68" s="63">
        <f t="shared" si="22"/>
        <v>600865.6</v>
      </c>
      <c r="G68" s="77">
        <f t="shared" si="22"/>
        <v>762981.24</v>
      </c>
      <c r="H68" s="67">
        <f t="shared" si="22"/>
        <v>962474.4</v>
      </c>
      <c r="I68" s="67">
        <f t="shared" si="22"/>
        <v>962474.4</v>
      </c>
      <c r="J68" s="63">
        <f t="shared" si="22"/>
        <v>962474.4</v>
      </c>
      <c r="K68" s="63">
        <f t="shared" si="22"/>
        <v>962474.4</v>
      </c>
      <c r="L68" s="63">
        <f t="shared" si="22"/>
        <v>962474.4</v>
      </c>
      <c r="M68" s="63">
        <f t="shared" si="22"/>
        <v>962474.4</v>
      </c>
      <c r="N68" s="63">
        <f t="shared" si="22"/>
        <v>962474.4</v>
      </c>
      <c r="O68" s="63">
        <f t="shared" si="22"/>
        <v>962474.4</v>
      </c>
      <c r="P68" s="63">
        <f t="shared" si="22"/>
        <v>962474.4</v>
      </c>
      <c r="Q68" s="63">
        <f t="shared" si="22"/>
        <v>962474.4</v>
      </c>
      <c r="R68" s="63">
        <f t="shared" si="22"/>
        <v>962474.4</v>
      </c>
      <c r="S68" s="63">
        <f t="shared" si="22"/>
        <v>962474.4</v>
      </c>
      <c r="T68" s="63">
        <f t="shared" si="22"/>
        <v>962474.4</v>
      </c>
      <c r="U68" s="137" t="s">
        <v>69</v>
      </c>
      <c r="V68" s="136" t="s">
        <v>122</v>
      </c>
      <c r="W68" s="138">
        <v>2910</v>
      </c>
      <c r="X68" s="138">
        <v>2910</v>
      </c>
      <c r="Y68" s="138">
        <v>3100</v>
      </c>
      <c r="Z68" s="138">
        <v>2820</v>
      </c>
      <c r="AA68" s="138">
        <v>2820</v>
      </c>
      <c r="AB68" s="138">
        <v>2820</v>
      </c>
      <c r="AC68" s="138">
        <v>2820</v>
      </c>
      <c r="AD68" s="138">
        <v>2820</v>
      </c>
      <c r="AE68" s="138">
        <v>2820</v>
      </c>
      <c r="AF68" s="138">
        <v>2820</v>
      </c>
      <c r="AG68" s="138">
        <v>2820</v>
      </c>
      <c r="AH68" s="138">
        <v>2820</v>
      </c>
      <c r="AI68" s="138">
        <v>2820</v>
      </c>
      <c r="AJ68" s="138">
        <v>2820</v>
      </c>
      <c r="AK68" s="138">
        <v>2820</v>
      </c>
      <c r="AL68" s="138">
        <v>2820</v>
      </c>
      <c r="AM68" s="138">
        <v>2820</v>
      </c>
      <c r="AN68" s="139">
        <f>SUM(W68:AM68)</f>
        <v>48400</v>
      </c>
    </row>
    <row r="69" spans="1:40" s="65" customFormat="1" ht="60" customHeight="1" x14ac:dyDescent="0.2">
      <c r="A69" s="136"/>
      <c r="B69" s="66" t="s">
        <v>39</v>
      </c>
      <c r="C69" s="63">
        <f>SUM(D69:T69)</f>
        <v>15653909.24</v>
      </c>
      <c r="D69" s="63">
        <v>990400</v>
      </c>
      <c r="E69" s="63">
        <v>787495.2</v>
      </c>
      <c r="F69" s="63">
        <v>600865.6</v>
      </c>
      <c r="G69" s="77">
        <f>962474.4-199493.16</f>
        <v>762981.24</v>
      </c>
      <c r="H69" s="67">
        <v>962474.4</v>
      </c>
      <c r="I69" s="67">
        <v>962474.4</v>
      </c>
      <c r="J69" s="63">
        <v>962474.4</v>
      </c>
      <c r="K69" s="63">
        <v>962474.4</v>
      </c>
      <c r="L69" s="63">
        <v>962474.4</v>
      </c>
      <c r="M69" s="63">
        <v>962474.4</v>
      </c>
      <c r="N69" s="63">
        <v>962474.4</v>
      </c>
      <c r="O69" s="63">
        <v>962474.4</v>
      </c>
      <c r="P69" s="63">
        <v>962474.4</v>
      </c>
      <c r="Q69" s="63">
        <v>962474.4</v>
      </c>
      <c r="R69" s="63">
        <v>962474.4</v>
      </c>
      <c r="S69" s="63">
        <v>962474.4</v>
      </c>
      <c r="T69" s="63">
        <v>962474.4</v>
      </c>
      <c r="U69" s="137"/>
      <c r="V69" s="136"/>
      <c r="W69" s="138"/>
      <c r="X69" s="138"/>
      <c r="Y69" s="138"/>
      <c r="Z69" s="138"/>
      <c r="AA69" s="138"/>
      <c r="AB69" s="138"/>
      <c r="AC69" s="138"/>
      <c r="AD69" s="138"/>
      <c r="AE69" s="138"/>
      <c r="AF69" s="138"/>
      <c r="AG69" s="138"/>
      <c r="AH69" s="138"/>
      <c r="AI69" s="138"/>
      <c r="AJ69" s="138"/>
      <c r="AK69" s="138"/>
      <c r="AL69" s="138"/>
      <c r="AM69" s="138"/>
      <c r="AN69" s="139"/>
    </row>
    <row r="70" spans="1:40" ht="33" customHeight="1" x14ac:dyDescent="0.2">
      <c r="A70" s="95" t="s">
        <v>151</v>
      </c>
      <c r="B70" s="15" t="s">
        <v>41</v>
      </c>
      <c r="C70" s="19">
        <f t="shared" ref="C70:T70" si="23">C71</f>
        <v>37774783.770000003</v>
      </c>
      <c r="D70" s="19">
        <f t="shared" si="23"/>
        <v>2042952</v>
      </c>
      <c r="E70" s="19">
        <f t="shared" si="23"/>
        <v>2191929.77</v>
      </c>
      <c r="F70" s="19">
        <f t="shared" si="23"/>
        <v>2250000</v>
      </c>
      <c r="G70" s="77">
        <f t="shared" si="23"/>
        <v>2234993</v>
      </c>
      <c r="H70" s="67">
        <f t="shared" si="23"/>
        <v>2234993</v>
      </c>
      <c r="I70" s="67">
        <f t="shared" si="23"/>
        <v>2234993</v>
      </c>
      <c r="J70" s="19">
        <f t="shared" si="23"/>
        <v>2234993</v>
      </c>
      <c r="K70" s="19">
        <f t="shared" si="23"/>
        <v>2234993</v>
      </c>
      <c r="L70" s="19">
        <f t="shared" si="23"/>
        <v>2234993</v>
      </c>
      <c r="M70" s="19">
        <f t="shared" si="23"/>
        <v>2234993</v>
      </c>
      <c r="N70" s="19">
        <f t="shared" si="23"/>
        <v>2234993</v>
      </c>
      <c r="O70" s="19">
        <f t="shared" si="23"/>
        <v>2234993</v>
      </c>
      <c r="P70" s="19">
        <f t="shared" si="23"/>
        <v>2234993</v>
      </c>
      <c r="Q70" s="19">
        <f t="shared" si="23"/>
        <v>2234993</v>
      </c>
      <c r="R70" s="19">
        <f t="shared" si="23"/>
        <v>2234993</v>
      </c>
      <c r="S70" s="53">
        <f t="shared" si="23"/>
        <v>2234993</v>
      </c>
      <c r="T70" s="53">
        <f t="shared" si="23"/>
        <v>2234993</v>
      </c>
      <c r="U70" s="92" t="s">
        <v>69</v>
      </c>
      <c r="V70" s="95" t="s">
        <v>123</v>
      </c>
      <c r="W70" s="129">
        <v>60</v>
      </c>
      <c r="X70" s="130">
        <v>70</v>
      </c>
      <c r="Y70" s="130">
        <v>80</v>
      </c>
      <c r="Z70" s="130">
        <v>66</v>
      </c>
      <c r="AA70" s="130">
        <v>66</v>
      </c>
      <c r="AB70" s="130">
        <v>66</v>
      </c>
      <c r="AC70" s="130">
        <v>66</v>
      </c>
      <c r="AD70" s="130">
        <v>66</v>
      </c>
      <c r="AE70" s="130">
        <v>66</v>
      </c>
      <c r="AF70" s="130">
        <v>66</v>
      </c>
      <c r="AG70" s="130">
        <v>66</v>
      </c>
      <c r="AH70" s="130">
        <v>66</v>
      </c>
      <c r="AI70" s="130">
        <v>66</v>
      </c>
      <c r="AJ70" s="130">
        <v>66</v>
      </c>
      <c r="AK70" s="130">
        <v>66</v>
      </c>
      <c r="AL70" s="130">
        <v>66</v>
      </c>
      <c r="AM70" s="130">
        <v>66</v>
      </c>
      <c r="AN70" s="130">
        <f>SUM(W70:AM70)</f>
        <v>1134</v>
      </c>
    </row>
    <row r="71" spans="1:40" ht="66" customHeight="1" x14ac:dyDescent="0.2">
      <c r="A71" s="95"/>
      <c r="B71" s="23" t="s">
        <v>39</v>
      </c>
      <c r="C71" s="19">
        <f>SUM(D71:T71)</f>
        <v>37774783.770000003</v>
      </c>
      <c r="D71" s="19">
        <v>2042952</v>
      </c>
      <c r="E71" s="19">
        <v>2191929.77</v>
      </c>
      <c r="F71" s="19">
        <v>2250000</v>
      </c>
      <c r="G71" s="77">
        <v>2234993</v>
      </c>
      <c r="H71" s="67">
        <v>2234993</v>
      </c>
      <c r="I71" s="67">
        <v>2234993</v>
      </c>
      <c r="J71" s="19">
        <v>2234993</v>
      </c>
      <c r="K71" s="19">
        <v>2234993</v>
      </c>
      <c r="L71" s="19">
        <v>2234993</v>
      </c>
      <c r="M71" s="19">
        <v>2234993</v>
      </c>
      <c r="N71" s="19">
        <v>2234993</v>
      </c>
      <c r="O71" s="19">
        <v>2234993</v>
      </c>
      <c r="P71" s="19">
        <v>2234993</v>
      </c>
      <c r="Q71" s="19">
        <v>2234993</v>
      </c>
      <c r="R71" s="19">
        <v>2234993</v>
      </c>
      <c r="S71" s="53">
        <v>2234993</v>
      </c>
      <c r="T71" s="53">
        <v>2234993</v>
      </c>
      <c r="U71" s="92"/>
      <c r="V71" s="95"/>
      <c r="W71" s="129"/>
      <c r="X71" s="130"/>
      <c r="Y71" s="130"/>
      <c r="Z71" s="130"/>
      <c r="AA71" s="130"/>
      <c r="AB71" s="130"/>
      <c r="AC71" s="130"/>
      <c r="AD71" s="130"/>
      <c r="AE71" s="130"/>
      <c r="AF71" s="130"/>
      <c r="AG71" s="130"/>
      <c r="AH71" s="130"/>
      <c r="AI71" s="130"/>
      <c r="AJ71" s="130"/>
      <c r="AK71" s="130"/>
      <c r="AL71" s="130"/>
      <c r="AM71" s="130"/>
      <c r="AN71" s="130"/>
    </row>
    <row r="72" spans="1:40" ht="29.25" customHeight="1" x14ac:dyDescent="0.2">
      <c r="A72" s="95" t="s">
        <v>73</v>
      </c>
      <c r="B72" s="15" t="s">
        <v>41</v>
      </c>
      <c r="C72" s="19">
        <f t="shared" ref="C72:T72" si="24">C73</f>
        <v>136646841.59999999</v>
      </c>
      <c r="D72" s="19">
        <f t="shared" si="24"/>
        <v>7719112</v>
      </c>
      <c r="E72" s="19">
        <f t="shared" si="24"/>
        <v>7960071.9199999999</v>
      </c>
      <c r="F72" s="19">
        <f t="shared" si="24"/>
        <v>5658518</v>
      </c>
      <c r="G72" s="77">
        <f t="shared" si="24"/>
        <v>8236367.1200000001</v>
      </c>
      <c r="H72" s="67">
        <f t="shared" si="24"/>
        <v>8236367.1200000001</v>
      </c>
      <c r="I72" s="67">
        <f t="shared" si="24"/>
        <v>8236367.1200000001</v>
      </c>
      <c r="J72" s="19">
        <f t="shared" si="24"/>
        <v>8236367.1200000001</v>
      </c>
      <c r="K72" s="19">
        <f t="shared" si="24"/>
        <v>8236367.1200000001</v>
      </c>
      <c r="L72" s="19">
        <f t="shared" si="24"/>
        <v>8236367.1200000001</v>
      </c>
      <c r="M72" s="19">
        <f t="shared" si="24"/>
        <v>8236367.1200000001</v>
      </c>
      <c r="N72" s="19">
        <f t="shared" si="24"/>
        <v>8236367.1200000001</v>
      </c>
      <c r="O72" s="19">
        <f t="shared" si="24"/>
        <v>8236367.1200000001</v>
      </c>
      <c r="P72" s="19">
        <f t="shared" si="24"/>
        <v>8236367.1200000001</v>
      </c>
      <c r="Q72" s="19">
        <f t="shared" si="24"/>
        <v>8236367.1200000001</v>
      </c>
      <c r="R72" s="19">
        <f t="shared" si="24"/>
        <v>8236367.1200000001</v>
      </c>
      <c r="S72" s="53">
        <f t="shared" si="24"/>
        <v>8236367.1200000001</v>
      </c>
      <c r="T72" s="53">
        <f t="shared" si="24"/>
        <v>8236367.1200000001</v>
      </c>
      <c r="U72" s="92" t="s">
        <v>69</v>
      </c>
      <c r="V72" s="23" t="s">
        <v>74</v>
      </c>
      <c r="W72" s="52">
        <v>2068</v>
      </c>
      <c r="X72" s="59">
        <v>2176</v>
      </c>
      <c r="Y72" s="59">
        <v>1700</v>
      </c>
      <c r="Z72" s="59">
        <v>1700</v>
      </c>
      <c r="AA72" s="59">
        <v>1700</v>
      </c>
      <c r="AB72" s="59">
        <v>1700</v>
      </c>
      <c r="AC72" s="59">
        <v>1700</v>
      </c>
      <c r="AD72" s="59">
        <v>1700</v>
      </c>
      <c r="AE72" s="59">
        <v>1700</v>
      </c>
      <c r="AF72" s="59">
        <v>1700</v>
      </c>
      <c r="AG72" s="59">
        <v>1700</v>
      </c>
      <c r="AH72" s="59">
        <v>1700</v>
      </c>
      <c r="AI72" s="59">
        <v>1700</v>
      </c>
      <c r="AJ72" s="59">
        <v>1700</v>
      </c>
      <c r="AK72" s="59">
        <v>1700</v>
      </c>
      <c r="AL72" s="59">
        <v>1700</v>
      </c>
      <c r="AM72" s="59">
        <v>1700</v>
      </c>
      <c r="AN72" s="50">
        <f>SUM(W72:AM72)</f>
        <v>29744</v>
      </c>
    </row>
    <row r="73" spans="1:40" ht="45" customHeight="1" x14ac:dyDescent="0.2">
      <c r="A73" s="95"/>
      <c r="B73" s="23" t="s">
        <v>39</v>
      </c>
      <c r="C73" s="19">
        <f>SUM(D73:T73)</f>
        <v>136646841.59999999</v>
      </c>
      <c r="D73" s="19">
        <v>7719112</v>
      </c>
      <c r="E73" s="19">
        <v>7960071.9199999999</v>
      </c>
      <c r="F73" s="19">
        <v>5658518</v>
      </c>
      <c r="G73" s="77">
        <v>8236367.1200000001</v>
      </c>
      <c r="H73" s="67">
        <v>8236367.1200000001</v>
      </c>
      <c r="I73" s="67">
        <v>8236367.1200000001</v>
      </c>
      <c r="J73" s="19">
        <v>8236367.1200000001</v>
      </c>
      <c r="K73" s="19">
        <v>8236367.1200000001</v>
      </c>
      <c r="L73" s="19">
        <v>8236367.1200000001</v>
      </c>
      <c r="M73" s="19">
        <v>8236367.1200000001</v>
      </c>
      <c r="N73" s="19">
        <v>8236367.1200000001</v>
      </c>
      <c r="O73" s="19">
        <v>8236367.1200000001</v>
      </c>
      <c r="P73" s="19">
        <v>8236367.1200000001</v>
      </c>
      <c r="Q73" s="19">
        <v>8236367.1200000001</v>
      </c>
      <c r="R73" s="19">
        <v>8236367.1200000001</v>
      </c>
      <c r="S73" s="53">
        <v>8236367.1200000001</v>
      </c>
      <c r="T73" s="53">
        <v>8236367.1200000001</v>
      </c>
      <c r="U73" s="92"/>
      <c r="V73" s="23" t="s">
        <v>112</v>
      </c>
      <c r="W73" s="52"/>
      <c r="X73" s="59"/>
      <c r="Y73" s="59"/>
      <c r="Z73" s="59">
        <v>5500</v>
      </c>
      <c r="AA73" s="59">
        <v>5500</v>
      </c>
      <c r="AB73" s="59">
        <v>5500</v>
      </c>
      <c r="AC73" s="59">
        <v>5500</v>
      </c>
      <c r="AD73" s="59">
        <v>5500</v>
      </c>
      <c r="AE73" s="59">
        <v>5500</v>
      </c>
      <c r="AF73" s="59">
        <v>5500</v>
      </c>
      <c r="AG73" s="59">
        <v>5500</v>
      </c>
      <c r="AH73" s="59">
        <v>5500</v>
      </c>
      <c r="AI73" s="59">
        <v>5500</v>
      </c>
      <c r="AJ73" s="59">
        <v>5500</v>
      </c>
      <c r="AK73" s="59">
        <v>5500</v>
      </c>
      <c r="AL73" s="59">
        <v>5500</v>
      </c>
      <c r="AM73" s="59">
        <v>5500</v>
      </c>
      <c r="AN73" s="50">
        <f>SUM(W73:AM73)</f>
        <v>77000</v>
      </c>
    </row>
    <row r="74" spans="1:40" s="65" customFormat="1" ht="28.5" customHeight="1" x14ac:dyDescent="0.2">
      <c r="A74" s="136" t="s">
        <v>75</v>
      </c>
      <c r="B74" s="136" t="s">
        <v>49</v>
      </c>
      <c r="C74" s="101">
        <f>C77+C79</f>
        <v>415277.16</v>
      </c>
      <c r="D74" s="101">
        <f>D77+D79</f>
        <v>8687</v>
      </c>
      <c r="E74" s="101">
        <f>E77+E79</f>
        <v>5090.16</v>
      </c>
      <c r="F74" s="101">
        <f>F77+F79</f>
        <v>307500</v>
      </c>
      <c r="G74" s="100">
        <f t="shared" ref="G74:T74" si="25">G77+G79</f>
        <v>94000</v>
      </c>
      <c r="H74" s="101">
        <f t="shared" si="25"/>
        <v>0</v>
      </c>
      <c r="I74" s="101">
        <f t="shared" si="25"/>
        <v>0</v>
      </c>
      <c r="J74" s="101">
        <f t="shared" si="25"/>
        <v>0</v>
      </c>
      <c r="K74" s="101">
        <f t="shared" si="25"/>
        <v>0</v>
      </c>
      <c r="L74" s="101">
        <f t="shared" si="25"/>
        <v>0</v>
      </c>
      <c r="M74" s="101">
        <f t="shared" si="25"/>
        <v>0</v>
      </c>
      <c r="N74" s="101">
        <f t="shared" si="25"/>
        <v>0</v>
      </c>
      <c r="O74" s="101">
        <f t="shared" si="25"/>
        <v>0</v>
      </c>
      <c r="P74" s="101">
        <f t="shared" si="25"/>
        <v>0</v>
      </c>
      <c r="Q74" s="101">
        <f t="shared" si="25"/>
        <v>0</v>
      </c>
      <c r="R74" s="101">
        <f t="shared" si="25"/>
        <v>0</v>
      </c>
      <c r="S74" s="101">
        <f t="shared" si="25"/>
        <v>0</v>
      </c>
      <c r="T74" s="101">
        <f t="shared" si="25"/>
        <v>0</v>
      </c>
      <c r="U74" s="140"/>
      <c r="V74" s="95" t="s">
        <v>124</v>
      </c>
      <c r="W74" s="129">
        <v>100</v>
      </c>
      <c r="X74" s="129">
        <v>100</v>
      </c>
      <c r="Y74" s="129">
        <v>100</v>
      </c>
      <c r="Z74" s="129">
        <v>0</v>
      </c>
      <c r="AA74" s="129">
        <v>0</v>
      </c>
      <c r="AB74" s="129">
        <v>0</v>
      </c>
      <c r="AC74" s="129">
        <v>0</v>
      </c>
      <c r="AD74" s="129">
        <v>0</v>
      </c>
      <c r="AE74" s="129">
        <v>0</v>
      </c>
      <c r="AF74" s="129">
        <v>0</v>
      </c>
      <c r="AG74" s="129">
        <v>0</v>
      </c>
      <c r="AH74" s="129">
        <v>0</v>
      </c>
      <c r="AI74" s="129">
        <v>0</v>
      </c>
      <c r="AJ74" s="129">
        <v>0</v>
      </c>
      <c r="AK74" s="129">
        <v>0</v>
      </c>
      <c r="AL74" s="129">
        <v>0</v>
      </c>
      <c r="AM74" s="129">
        <v>0</v>
      </c>
      <c r="AN74" s="129">
        <v>100</v>
      </c>
    </row>
    <row r="75" spans="1:40" s="65" customFormat="1" ht="24" customHeight="1" x14ac:dyDescent="0.2">
      <c r="A75" s="136"/>
      <c r="B75" s="136"/>
      <c r="C75" s="101"/>
      <c r="D75" s="101"/>
      <c r="E75" s="101"/>
      <c r="F75" s="101"/>
      <c r="G75" s="100"/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41"/>
      <c r="V75" s="95"/>
      <c r="W75" s="129"/>
      <c r="X75" s="129"/>
      <c r="Y75" s="129"/>
      <c r="Z75" s="129"/>
      <c r="AA75" s="129"/>
      <c r="AB75" s="129"/>
      <c r="AC75" s="129"/>
      <c r="AD75" s="129"/>
      <c r="AE75" s="129"/>
      <c r="AF75" s="129"/>
      <c r="AG75" s="129"/>
      <c r="AH75" s="129"/>
      <c r="AI75" s="129"/>
      <c r="AJ75" s="129"/>
      <c r="AK75" s="129"/>
      <c r="AL75" s="129"/>
      <c r="AM75" s="129"/>
      <c r="AN75" s="129"/>
    </row>
    <row r="76" spans="1:40" s="65" customFormat="1" ht="92.25" customHeight="1" x14ac:dyDescent="0.2">
      <c r="A76" s="136"/>
      <c r="B76" s="64" t="s">
        <v>76</v>
      </c>
      <c r="C76" s="63">
        <f>SUM(D76:T76)</f>
        <v>415277.16</v>
      </c>
      <c r="D76" s="63">
        <f>D78+D80</f>
        <v>8687</v>
      </c>
      <c r="E76" s="63">
        <f>E78+E80</f>
        <v>5090.16</v>
      </c>
      <c r="F76" s="63">
        <f>F78+F80</f>
        <v>307500</v>
      </c>
      <c r="G76" s="77">
        <f t="shared" ref="G76:T76" si="26">G78+G80</f>
        <v>94000</v>
      </c>
      <c r="H76" s="67">
        <f t="shared" si="26"/>
        <v>0</v>
      </c>
      <c r="I76" s="67">
        <f t="shared" si="26"/>
        <v>0</v>
      </c>
      <c r="J76" s="63">
        <f t="shared" si="26"/>
        <v>0</v>
      </c>
      <c r="K76" s="63">
        <f t="shared" si="26"/>
        <v>0</v>
      </c>
      <c r="L76" s="63">
        <f t="shared" si="26"/>
        <v>0</v>
      </c>
      <c r="M76" s="63">
        <f t="shared" si="26"/>
        <v>0</v>
      </c>
      <c r="N76" s="63">
        <f t="shared" si="26"/>
        <v>0</v>
      </c>
      <c r="O76" s="63">
        <f t="shared" si="26"/>
        <v>0</v>
      </c>
      <c r="P76" s="63">
        <f t="shared" si="26"/>
        <v>0</v>
      </c>
      <c r="Q76" s="63">
        <f t="shared" si="26"/>
        <v>0</v>
      </c>
      <c r="R76" s="63">
        <f t="shared" si="26"/>
        <v>0</v>
      </c>
      <c r="S76" s="63">
        <f t="shared" si="26"/>
        <v>0</v>
      </c>
      <c r="T76" s="63">
        <f t="shared" si="26"/>
        <v>0</v>
      </c>
      <c r="U76" s="142"/>
      <c r="V76" s="95"/>
      <c r="W76" s="129"/>
      <c r="X76" s="129"/>
      <c r="Y76" s="129"/>
      <c r="Z76" s="129"/>
      <c r="AA76" s="129"/>
      <c r="AB76" s="129"/>
      <c r="AC76" s="129"/>
      <c r="AD76" s="129"/>
      <c r="AE76" s="129"/>
      <c r="AF76" s="129"/>
      <c r="AG76" s="129"/>
      <c r="AH76" s="129"/>
      <c r="AI76" s="129"/>
      <c r="AJ76" s="129"/>
      <c r="AK76" s="129"/>
      <c r="AL76" s="129"/>
      <c r="AM76" s="129"/>
      <c r="AN76" s="129"/>
    </row>
    <row r="77" spans="1:40" s="65" customFormat="1" ht="27" customHeight="1" x14ac:dyDescent="0.2">
      <c r="A77" s="136" t="s">
        <v>77</v>
      </c>
      <c r="B77" s="64" t="s">
        <v>41</v>
      </c>
      <c r="C77" s="63">
        <f>C78</f>
        <v>63814.52</v>
      </c>
      <c r="D77" s="63">
        <f>D78</f>
        <v>8687</v>
      </c>
      <c r="E77" s="63">
        <f>E78</f>
        <v>5090.16</v>
      </c>
      <c r="F77" s="63">
        <f>F78</f>
        <v>37905</v>
      </c>
      <c r="G77" s="77">
        <f t="shared" ref="G77:T77" si="27">G78</f>
        <v>12132.36</v>
      </c>
      <c r="H77" s="67">
        <f t="shared" si="27"/>
        <v>0</v>
      </c>
      <c r="I77" s="67">
        <f t="shared" si="27"/>
        <v>0</v>
      </c>
      <c r="J77" s="63">
        <f t="shared" si="27"/>
        <v>0</v>
      </c>
      <c r="K77" s="63">
        <f t="shared" si="27"/>
        <v>0</v>
      </c>
      <c r="L77" s="63">
        <f t="shared" si="27"/>
        <v>0</v>
      </c>
      <c r="M77" s="63">
        <f t="shared" si="27"/>
        <v>0</v>
      </c>
      <c r="N77" s="63">
        <f t="shared" si="27"/>
        <v>0</v>
      </c>
      <c r="O77" s="63">
        <f t="shared" si="27"/>
        <v>0</v>
      </c>
      <c r="P77" s="63">
        <f t="shared" si="27"/>
        <v>0</v>
      </c>
      <c r="Q77" s="63">
        <f t="shared" si="27"/>
        <v>0</v>
      </c>
      <c r="R77" s="63">
        <f t="shared" si="27"/>
        <v>0</v>
      </c>
      <c r="S77" s="63">
        <f t="shared" si="27"/>
        <v>0</v>
      </c>
      <c r="T77" s="63">
        <f t="shared" si="27"/>
        <v>0</v>
      </c>
      <c r="U77" s="140" t="s">
        <v>69</v>
      </c>
      <c r="V77" s="95"/>
      <c r="W77" s="129"/>
      <c r="X77" s="129"/>
      <c r="Y77" s="129"/>
      <c r="Z77" s="129"/>
      <c r="AA77" s="129"/>
      <c r="AB77" s="129"/>
      <c r="AC77" s="129"/>
      <c r="AD77" s="129"/>
      <c r="AE77" s="129"/>
      <c r="AF77" s="129"/>
      <c r="AG77" s="129"/>
      <c r="AH77" s="129"/>
      <c r="AI77" s="129"/>
      <c r="AJ77" s="129"/>
      <c r="AK77" s="129"/>
      <c r="AL77" s="129"/>
      <c r="AM77" s="129"/>
      <c r="AN77" s="129"/>
    </row>
    <row r="78" spans="1:40" s="65" customFormat="1" ht="68.25" customHeight="1" x14ac:dyDescent="0.2">
      <c r="A78" s="136"/>
      <c r="B78" s="64" t="s">
        <v>68</v>
      </c>
      <c r="C78" s="63">
        <f>SUM(D78:T78)</f>
        <v>63814.52</v>
      </c>
      <c r="D78" s="63">
        <v>8687</v>
      </c>
      <c r="E78" s="63">
        <v>5090.16</v>
      </c>
      <c r="F78" s="63">
        <v>37905</v>
      </c>
      <c r="G78" s="77">
        <v>12132.36</v>
      </c>
      <c r="H78" s="67">
        <v>0</v>
      </c>
      <c r="I78" s="67">
        <v>0</v>
      </c>
      <c r="J78" s="63">
        <v>0</v>
      </c>
      <c r="K78" s="63">
        <v>0</v>
      </c>
      <c r="L78" s="63">
        <v>0</v>
      </c>
      <c r="M78" s="63">
        <v>0</v>
      </c>
      <c r="N78" s="63">
        <v>0</v>
      </c>
      <c r="O78" s="63">
        <v>0</v>
      </c>
      <c r="P78" s="63">
        <v>0</v>
      </c>
      <c r="Q78" s="63">
        <v>0</v>
      </c>
      <c r="R78" s="63">
        <v>0</v>
      </c>
      <c r="S78" s="63">
        <v>0</v>
      </c>
      <c r="T78" s="63">
        <v>0</v>
      </c>
      <c r="U78" s="142"/>
      <c r="V78" s="95"/>
      <c r="W78" s="129"/>
      <c r="X78" s="129"/>
      <c r="Y78" s="129"/>
      <c r="Z78" s="129"/>
      <c r="AA78" s="129"/>
      <c r="AB78" s="129"/>
      <c r="AC78" s="129"/>
      <c r="AD78" s="129"/>
      <c r="AE78" s="129"/>
      <c r="AF78" s="129"/>
      <c r="AG78" s="129"/>
      <c r="AH78" s="129"/>
      <c r="AI78" s="129"/>
      <c r="AJ78" s="129"/>
      <c r="AK78" s="129"/>
      <c r="AL78" s="129"/>
      <c r="AM78" s="129"/>
      <c r="AN78" s="129"/>
    </row>
    <row r="79" spans="1:40" s="65" customFormat="1" ht="38.25" x14ac:dyDescent="0.2">
      <c r="A79" s="143" t="s">
        <v>128</v>
      </c>
      <c r="B79" s="64" t="s">
        <v>41</v>
      </c>
      <c r="C79" s="63">
        <f t="shared" ref="C79:T80" si="28">C80</f>
        <v>351462.64</v>
      </c>
      <c r="D79" s="63">
        <f>D80</f>
        <v>0</v>
      </c>
      <c r="E79" s="63">
        <f>E80</f>
        <v>0</v>
      </c>
      <c r="F79" s="63">
        <f t="shared" si="28"/>
        <v>269595</v>
      </c>
      <c r="G79" s="77">
        <f t="shared" si="28"/>
        <v>81867.64</v>
      </c>
      <c r="H79" s="67">
        <f t="shared" si="28"/>
        <v>0</v>
      </c>
      <c r="I79" s="67">
        <f t="shared" si="28"/>
        <v>0</v>
      </c>
      <c r="J79" s="63">
        <f t="shared" si="28"/>
        <v>0</v>
      </c>
      <c r="K79" s="63">
        <f t="shared" si="28"/>
        <v>0</v>
      </c>
      <c r="L79" s="63">
        <f t="shared" si="28"/>
        <v>0</v>
      </c>
      <c r="M79" s="63">
        <f t="shared" si="28"/>
        <v>0</v>
      </c>
      <c r="N79" s="63">
        <f t="shared" si="28"/>
        <v>0</v>
      </c>
      <c r="O79" s="63">
        <f t="shared" si="28"/>
        <v>0</v>
      </c>
      <c r="P79" s="63">
        <f t="shared" si="28"/>
        <v>0</v>
      </c>
      <c r="Q79" s="63">
        <f t="shared" si="28"/>
        <v>0</v>
      </c>
      <c r="R79" s="63">
        <f t="shared" si="28"/>
        <v>0</v>
      </c>
      <c r="S79" s="63">
        <f t="shared" si="28"/>
        <v>0</v>
      </c>
      <c r="T79" s="63">
        <f t="shared" si="28"/>
        <v>0</v>
      </c>
      <c r="U79" s="140" t="s">
        <v>78</v>
      </c>
      <c r="V79" s="143" t="s">
        <v>79</v>
      </c>
      <c r="W79" s="145"/>
      <c r="X79" s="147"/>
      <c r="Y79" s="149">
        <v>95</v>
      </c>
      <c r="Z79" s="145">
        <v>0</v>
      </c>
      <c r="AA79" s="145">
        <v>0</v>
      </c>
      <c r="AB79" s="145">
        <v>0</v>
      </c>
      <c r="AC79" s="145">
        <v>0</v>
      </c>
      <c r="AD79" s="145">
        <v>0</v>
      </c>
      <c r="AE79" s="145">
        <v>0</v>
      </c>
      <c r="AF79" s="145">
        <v>0</v>
      </c>
      <c r="AG79" s="145">
        <v>0</v>
      </c>
      <c r="AH79" s="145">
        <v>0</v>
      </c>
      <c r="AI79" s="145">
        <v>0</v>
      </c>
      <c r="AJ79" s="145">
        <v>0</v>
      </c>
      <c r="AK79" s="145">
        <v>0</v>
      </c>
      <c r="AL79" s="145">
        <v>0</v>
      </c>
      <c r="AM79" s="145">
        <v>0</v>
      </c>
      <c r="AN79" s="149">
        <v>95</v>
      </c>
    </row>
    <row r="80" spans="1:40" s="65" customFormat="1" ht="115.5" customHeight="1" x14ac:dyDescent="0.2">
      <c r="A80" s="144"/>
      <c r="B80" s="64" t="s">
        <v>68</v>
      </c>
      <c r="C80" s="63">
        <f>SUM(D80:T80)</f>
        <v>351462.64</v>
      </c>
      <c r="D80" s="63">
        <v>0</v>
      </c>
      <c r="E80" s="63">
        <v>0</v>
      </c>
      <c r="F80" s="63">
        <v>269595</v>
      </c>
      <c r="G80" s="77">
        <v>81867.64</v>
      </c>
      <c r="H80" s="67">
        <v>0</v>
      </c>
      <c r="I80" s="67">
        <v>0</v>
      </c>
      <c r="J80" s="63">
        <f t="shared" si="28"/>
        <v>0</v>
      </c>
      <c r="K80" s="63">
        <f t="shared" si="28"/>
        <v>0</v>
      </c>
      <c r="L80" s="63">
        <f t="shared" si="28"/>
        <v>0</v>
      </c>
      <c r="M80" s="63">
        <f t="shared" si="28"/>
        <v>0</v>
      </c>
      <c r="N80" s="63">
        <f t="shared" si="28"/>
        <v>0</v>
      </c>
      <c r="O80" s="63">
        <f t="shared" si="28"/>
        <v>0</v>
      </c>
      <c r="P80" s="63">
        <f t="shared" si="28"/>
        <v>0</v>
      </c>
      <c r="Q80" s="63">
        <f t="shared" si="28"/>
        <v>0</v>
      </c>
      <c r="R80" s="63">
        <f t="shared" si="28"/>
        <v>0</v>
      </c>
      <c r="S80" s="63">
        <f t="shared" si="28"/>
        <v>0</v>
      </c>
      <c r="T80" s="63">
        <f t="shared" si="28"/>
        <v>0</v>
      </c>
      <c r="U80" s="142"/>
      <c r="V80" s="144"/>
      <c r="W80" s="146"/>
      <c r="X80" s="148"/>
      <c r="Y80" s="150"/>
      <c r="Z80" s="146"/>
      <c r="AA80" s="146"/>
      <c r="AB80" s="146"/>
      <c r="AC80" s="146"/>
      <c r="AD80" s="146"/>
      <c r="AE80" s="146"/>
      <c r="AF80" s="146"/>
      <c r="AG80" s="146"/>
      <c r="AH80" s="146"/>
      <c r="AI80" s="146"/>
      <c r="AJ80" s="146"/>
      <c r="AK80" s="146"/>
      <c r="AL80" s="146"/>
      <c r="AM80" s="146"/>
      <c r="AN80" s="150"/>
    </row>
    <row r="81" spans="1:40" ht="70.5" customHeight="1" x14ac:dyDescent="0.2">
      <c r="A81" s="15" t="s">
        <v>152</v>
      </c>
      <c r="B81" s="15" t="s">
        <v>41</v>
      </c>
      <c r="C81" s="19">
        <v>0</v>
      </c>
      <c r="D81" s="19">
        <v>0</v>
      </c>
      <c r="E81" s="19">
        <v>0</v>
      </c>
      <c r="F81" s="19">
        <v>0</v>
      </c>
      <c r="G81" s="77">
        <v>0</v>
      </c>
      <c r="H81" s="67">
        <v>0</v>
      </c>
      <c r="I81" s="67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  <c r="R81" s="19">
        <v>0</v>
      </c>
      <c r="S81" s="19">
        <v>0</v>
      </c>
      <c r="T81" s="19">
        <v>0</v>
      </c>
      <c r="U81" s="29" t="s">
        <v>80</v>
      </c>
      <c r="V81" s="15" t="s">
        <v>81</v>
      </c>
      <c r="W81" s="17"/>
      <c r="X81" s="22"/>
      <c r="Y81" s="17"/>
      <c r="Z81" s="22">
        <v>1</v>
      </c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17">
        <v>1</v>
      </c>
    </row>
    <row r="82" spans="1:40" ht="17.25" hidden="1" customHeight="1" x14ac:dyDescent="0.2">
      <c r="A82" s="15"/>
      <c r="B82" s="15"/>
      <c r="C82" s="19"/>
      <c r="D82" s="19"/>
      <c r="E82" s="19"/>
      <c r="F82" s="19"/>
      <c r="G82" s="77"/>
      <c r="H82" s="67"/>
      <c r="I82" s="67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29"/>
      <c r="V82" s="15"/>
      <c r="W82" s="17"/>
      <c r="X82" s="22"/>
      <c r="Y82" s="17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17"/>
    </row>
    <row r="83" spans="1:40" ht="68.25" customHeight="1" x14ac:dyDescent="0.2">
      <c r="A83" s="95" t="s">
        <v>153</v>
      </c>
      <c r="B83" s="15" t="s">
        <v>41</v>
      </c>
      <c r="C83" s="19">
        <f t="shared" ref="C83:T83" si="29">C84</f>
        <v>3240000</v>
      </c>
      <c r="D83" s="19">
        <f t="shared" si="29"/>
        <v>90000</v>
      </c>
      <c r="E83" s="19">
        <f t="shared" si="29"/>
        <v>150000</v>
      </c>
      <c r="F83" s="19">
        <f t="shared" si="29"/>
        <v>200000</v>
      </c>
      <c r="G83" s="77">
        <f t="shared" si="29"/>
        <v>200000</v>
      </c>
      <c r="H83" s="67">
        <f t="shared" si="29"/>
        <v>200000</v>
      </c>
      <c r="I83" s="67">
        <f t="shared" si="29"/>
        <v>200000</v>
      </c>
      <c r="J83" s="19">
        <f t="shared" si="29"/>
        <v>200000</v>
      </c>
      <c r="K83" s="19">
        <f t="shared" si="29"/>
        <v>200000</v>
      </c>
      <c r="L83" s="19">
        <f t="shared" si="29"/>
        <v>200000</v>
      </c>
      <c r="M83" s="19">
        <f t="shared" si="29"/>
        <v>200000</v>
      </c>
      <c r="N83" s="19">
        <f t="shared" si="29"/>
        <v>200000</v>
      </c>
      <c r="O83" s="19">
        <f t="shared" si="29"/>
        <v>200000</v>
      </c>
      <c r="P83" s="19">
        <f t="shared" si="29"/>
        <v>200000</v>
      </c>
      <c r="Q83" s="19">
        <f t="shared" si="29"/>
        <v>200000</v>
      </c>
      <c r="R83" s="19">
        <f t="shared" si="29"/>
        <v>200000</v>
      </c>
      <c r="S83" s="19">
        <f t="shared" si="29"/>
        <v>200000</v>
      </c>
      <c r="T83" s="19">
        <f t="shared" si="29"/>
        <v>200000</v>
      </c>
      <c r="U83" s="92" t="s">
        <v>69</v>
      </c>
      <c r="V83" s="15" t="s">
        <v>82</v>
      </c>
      <c r="W83" s="16">
        <v>85</v>
      </c>
      <c r="X83" s="17">
        <v>140</v>
      </c>
      <c r="Y83" s="17">
        <v>140</v>
      </c>
      <c r="Z83" s="17">
        <v>140</v>
      </c>
      <c r="AA83" s="17">
        <v>140</v>
      </c>
      <c r="AB83" s="17">
        <v>140</v>
      </c>
      <c r="AC83" s="17">
        <v>140</v>
      </c>
      <c r="AD83" s="17">
        <v>140</v>
      </c>
      <c r="AE83" s="17">
        <v>140</v>
      </c>
      <c r="AF83" s="17">
        <v>140</v>
      </c>
      <c r="AG83" s="17">
        <v>140</v>
      </c>
      <c r="AH83" s="17">
        <v>140</v>
      </c>
      <c r="AI83" s="17">
        <v>140</v>
      </c>
      <c r="AJ83" s="17">
        <v>140</v>
      </c>
      <c r="AK83" s="17">
        <v>140</v>
      </c>
      <c r="AL83" s="17">
        <v>140</v>
      </c>
      <c r="AM83" s="17">
        <v>140</v>
      </c>
      <c r="AN83" s="17">
        <v>2325</v>
      </c>
    </row>
    <row r="84" spans="1:40" ht="95.25" customHeight="1" x14ac:dyDescent="0.2">
      <c r="A84" s="95"/>
      <c r="B84" s="23" t="s">
        <v>39</v>
      </c>
      <c r="C84" s="19">
        <f>SUM(D84:T84)</f>
        <v>3240000</v>
      </c>
      <c r="D84" s="19">
        <v>90000</v>
      </c>
      <c r="E84" s="19">
        <v>150000</v>
      </c>
      <c r="F84" s="19">
        <v>200000</v>
      </c>
      <c r="G84" s="77">
        <f>$F$84</f>
        <v>200000</v>
      </c>
      <c r="H84" s="67">
        <f t="shared" ref="H84:T84" si="30">$F$84</f>
        <v>200000</v>
      </c>
      <c r="I84" s="67">
        <f t="shared" si="30"/>
        <v>200000</v>
      </c>
      <c r="J84" s="19">
        <f t="shared" si="30"/>
        <v>200000</v>
      </c>
      <c r="K84" s="19">
        <f t="shared" si="30"/>
        <v>200000</v>
      </c>
      <c r="L84" s="19">
        <f t="shared" si="30"/>
        <v>200000</v>
      </c>
      <c r="M84" s="19">
        <f t="shared" si="30"/>
        <v>200000</v>
      </c>
      <c r="N84" s="19">
        <f t="shared" si="30"/>
        <v>200000</v>
      </c>
      <c r="O84" s="19">
        <f t="shared" si="30"/>
        <v>200000</v>
      </c>
      <c r="P84" s="19">
        <f t="shared" si="30"/>
        <v>200000</v>
      </c>
      <c r="Q84" s="19">
        <f t="shared" si="30"/>
        <v>200000</v>
      </c>
      <c r="R84" s="19">
        <f t="shared" si="30"/>
        <v>200000</v>
      </c>
      <c r="S84" s="19">
        <f t="shared" si="30"/>
        <v>200000</v>
      </c>
      <c r="T84" s="19">
        <f t="shared" si="30"/>
        <v>200000</v>
      </c>
      <c r="U84" s="92"/>
      <c r="V84" s="15" t="s">
        <v>147</v>
      </c>
      <c r="W84" s="16">
        <v>100</v>
      </c>
      <c r="X84" s="17">
        <v>131</v>
      </c>
      <c r="Y84" s="17">
        <v>110</v>
      </c>
      <c r="Z84" s="17">
        <v>110</v>
      </c>
      <c r="AA84" s="17">
        <v>110</v>
      </c>
      <c r="AB84" s="17">
        <v>110</v>
      </c>
      <c r="AC84" s="17">
        <v>110</v>
      </c>
      <c r="AD84" s="17">
        <v>110</v>
      </c>
      <c r="AE84" s="17">
        <v>110</v>
      </c>
      <c r="AF84" s="17">
        <v>110</v>
      </c>
      <c r="AG84" s="17">
        <v>110</v>
      </c>
      <c r="AH84" s="17">
        <v>110</v>
      </c>
      <c r="AI84" s="17">
        <v>110</v>
      </c>
      <c r="AJ84" s="17">
        <v>110</v>
      </c>
      <c r="AK84" s="17">
        <v>110</v>
      </c>
      <c r="AL84" s="17">
        <v>110</v>
      </c>
      <c r="AM84" s="17">
        <v>110</v>
      </c>
      <c r="AN84" s="17">
        <f>SUM(W84:AM84)</f>
        <v>1881</v>
      </c>
    </row>
    <row r="85" spans="1:40" ht="28.5" customHeight="1" x14ac:dyDescent="0.2">
      <c r="A85" s="95" t="s">
        <v>154</v>
      </c>
      <c r="B85" s="15" t="s">
        <v>41</v>
      </c>
      <c r="C85" s="19">
        <f t="shared" ref="C85:T85" si="31">C86</f>
        <v>4799857.2</v>
      </c>
      <c r="D85" s="19">
        <f t="shared" si="31"/>
        <v>0</v>
      </c>
      <c r="E85" s="19">
        <f t="shared" si="31"/>
        <v>300000</v>
      </c>
      <c r="F85" s="19">
        <f t="shared" si="31"/>
        <v>300000</v>
      </c>
      <c r="G85" s="77">
        <f t="shared" si="31"/>
        <v>299989.8</v>
      </c>
      <c r="H85" s="67">
        <f t="shared" si="31"/>
        <v>299989.8</v>
      </c>
      <c r="I85" s="67">
        <f t="shared" si="31"/>
        <v>299989.8</v>
      </c>
      <c r="J85" s="19">
        <f t="shared" si="31"/>
        <v>299989.8</v>
      </c>
      <c r="K85" s="19">
        <f t="shared" si="31"/>
        <v>299989.8</v>
      </c>
      <c r="L85" s="19">
        <f t="shared" si="31"/>
        <v>299989.8</v>
      </c>
      <c r="M85" s="19">
        <f t="shared" si="31"/>
        <v>299989.8</v>
      </c>
      <c r="N85" s="19">
        <f t="shared" si="31"/>
        <v>299989.8</v>
      </c>
      <c r="O85" s="19">
        <f t="shared" si="31"/>
        <v>299989.8</v>
      </c>
      <c r="P85" s="19">
        <f t="shared" si="31"/>
        <v>299989.8</v>
      </c>
      <c r="Q85" s="19">
        <f t="shared" si="31"/>
        <v>299989.8</v>
      </c>
      <c r="R85" s="19">
        <f t="shared" si="31"/>
        <v>299989.8</v>
      </c>
      <c r="S85" s="19">
        <f t="shared" si="31"/>
        <v>299989.8</v>
      </c>
      <c r="T85" s="19">
        <f t="shared" si="31"/>
        <v>299989.8</v>
      </c>
      <c r="U85" s="92" t="s">
        <v>69</v>
      </c>
      <c r="V85" s="95" t="s">
        <v>83</v>
      </c>
      <c r="W85" s="151">
        <v>0</v>
      </c>
      <c r="X85" s="130">
        <v>7</v>
      </c>
      <c r="Y85" s="130">
        <v>6</v>
      </c>
      <c r="Z85" s="130">
        <v>6</v>
      </c>
      <c r="AA85" s="130">
        <v>6</v>
      </c>
      <c r="AB85" s="130">
        <v>6</v>
      </c>
      <c r="AC85" s="130">
        <v>6</v>
      </c>
      <c r="AD85" s="130">
        <v>6</v>
      </c>
      <c r="AE85" s="130">
        <v>6</v>
      </c>
      <c r="AF85" s="130">
        <v>6</v>
      </c>
      <c r="AG85" s="130">
        <v>6</v>
      </c>
      <c r="AH85" s="130">
        <v>6</v>
      </c>
      <c r="AI85" s="130">
        <v>6</v>
      </c>
      <c r="AJ85" s="130">
        <v>6</v>
      </c>
      <c r="AK85" s="130">
        <v>6</v>
      </c>
      <c r="AL85" s="130">
        <v>6</v>
      </c>
      <c r="AM85" s="130">
        <v>6</v>
      </c>
      <c r="AN85" s="130">
        <f>SUM(W85:AM85)</f>
        <v>97</v>
      </c>
    </row>
    <row r="86" spans="1:40" ht="117" customHeight="1" x14ac:dyDescent="0.2">
      <c r="A86" s="95"/>
      <c r="B86" s="23" t="s">
        <v>39</v>
      </c>
      <c r="C86" s="19">
        <f>SUM(D86:T86)</f>
        <v>4799857.2</v>
      </c>
      <c r="D86" s="19">
        <v>0</v>
      </c>
      <c r="E86" s="19">
        <v>300000</v>
      </c>
      <c r="F86" s="19">
        <v>300000</v>
      </c>
      <c r="G86" s="77">
        <v>299989.8</v>
      </c>
      <c r="H86" s="67">
        <v>299989.8</v>
      </c>
      <c r="I86" s="67">
        <v>299989.8</v>
      </c>
      <c r="J86" s="19">
        <v>299989.8</v>
      </c>
      <c r="K86" s="19">
        <v>299989.8</v>
      </c>
      <c r="L86" s="19">
        <v>299989.8</v>
      </c>
      <c r="M86" s="19">
        <v>299989.8</v>
      </c>
      <c r="N86" s="19">
        <v>299989.8</v>
      </c>
      <c r="O86" s="19">
        <v>299989.8</v>
      </c>
      <c r="P86" s="19">
        <v>299989.8</v>
      </c>
      <c r="Q86" s="19">
        <v>299989.8</v>
      </c>
      <c r="R86" s="19">
        <v>299989.8</v>
      </c>
      <c r="S86" s="19">
        <v>299989.8</v>
      </c>
      <c r="T86" s="19">
        <v>299989.8</v>
      </c>
      <c r="U86" s="92"/>
      <c r="V86" s="95"/>
      <c r="W86" s="151"/>
      <c r="X86" s="130"/>
      <c r="Y86" s="130"/>
      <c r="Z86" s="130"/>
      <c r="AA86" s="130"/>
      <c r="AB86" s="130"/>
      <c r="AC86" s="130"/>
      <c r="AD86" s="130"/>
      <c r="AE86" s="130"/>
      <c r="AF86" s="130"/>
      <c r="AG86" s="130"/>
      <c r="AH86" s="130"/>
      <c r="AI86" s="130"/>
      <c r="AJ86" s="130"/>
      <c r="AK86" s="130"/>
      <c r="AL86" s="130"/>
      <c r="AM86" s="130"/>
      <c r="AN86" s="130"/>
    </row>
    <row r="87" spans="1:40" ht="32.25" customHeight="1" x14ac:dyDescent="0.2">
      <c r="A87" s="95" t="s">
        <v>155</v>
      </c>
      <c r="B87" s="15" t="s">
        <v>41</v>
      </c>
      <c r="C87" s="19">
        <f t="shared" ref="C87:T87" si="32">C88</f>
        <v>9135186.5</v>
      </c>
      <c r="D87" s="19">
        <f t="shared" si="32"/>
        <v>1251520</v>
      </c>
      <c r="E87" s="19">
        <f t="shared" si="32"/>
        <v>814426.5</v>
      </c>
      <c r="F87" s="19">
        <f t="shared" si="32"/>
        <v>333000</v>
      </c>
      <c r="G87" s="77">
        <f t="shared" si="32"/>
        <v>481160</v>
      </c>
      <c r="H87" s="67">
        <f t="shared" si="32"/>
        <v>481160</v>
      </c>
      <c r="I87" s="67">
        <f t="shared" si="32"/>
        <v>481160</v>
      </c>
      <c r="J87" s="19">
        <f t="shared" si="32"/>
        <v>481160</v>
      </c>
      <c r="K87" s="19">
        <f t="shared" si="32"/>
        <v>481160</v>
      </c>
      <c r="L87" s="19">
        <f t="shared" si="32"/>
        <v>481160</v>
      </c>
      <c r="M87" s="19">
        <f t="shared" si="32"/>
        <v>481160</v>
      </c>
      <c r="N87" s="19">
        <f t="shared" si="32"/>
        <v>481160</v>
      </c>
      <c r="O87" s="19">
        <f t="shared" si="32"/>
        <v>481160</v>
      </c>
      <c r="P87" s="19">
        <f t="shared" si="32"/>
        <v>481160</v>
      </c>
      <c r="Q87" s="19">
        <f t="shared" si="32"/>
        <v>481160</v>
      </c>
      <c r="R87" s="19">
        <f t="shared" si="32"/>
        <v>481160</v>
      </c>
      <c r="S87" s="19">
        <f t="shared" si="32"/>
        <v>481160</v>
      </c>
      <c r="T87" s="19">
        <f t="shared" si="32"/>
        <v>481160</v>
      </c>
      <c r="U87" s="85" t="s">
        <v>69</v>
      </c>
      <c r="V87" s="95" t="s">
        <v>84</v>
      </c>
      <c r="W87" s="129">
        <v>5</v>
      </c>
      <c r="X87" s="130">
        <v>5</v>
      </c>
      <c r="Y87" s="130">
        <v>7</v>
      </c>
      <c r="Z87" s="130">
        <v>7</v>
      </c>
      <c r="AA87" s="130">
        <v>7</v>
      </c>
      <c r="AB87" s="130">
        <v>7</v>
      </c>
      <c r="AC87" s="130">
        <v>7</v>
      </c>
      <c r="AD87" s="130">
        <v>7</v>
      </c>
      <c r="AE87" s="130">
        <v>7</v>
      </c>
      <c r="AF87" s="130">
        <v>7</v>
      </c>
      <c r="AG87" s="130">
        <v>7</v>
      </c>
      <c r="AH87" s="130">
        <v>7</v>
      </c>
      <c r="AI87" s="130">
        <v>7</v>
      </c>
      <c r="AJ87" s="130">
        <v>7</v>
      </c>
      <c r="AK87" s="130">
        <v>7</v>
      </c>
      <c r="AL87" s="130">
        <v>7</v>
      </c>
      <c r="AM87" s="130">
        <v>7</v>
      </c>
      <c r="AN87" s="130">
        <f>SUM(W87:AM87)</f>
        <v>115</v>
      </c>
    </row>
    <row r="88" spans="1:40" ht="78.75" customHeight="1" x14ac:dyDescent="0.2">
      <c r="A88" s="95"/>
      <c r="B88" s="23" t="s">
        <v>39</v>
      </c>
      <c r="C88" s="19">
        <f>SUM(D88:T88)</f>
        <v>9135186.5</v>
      </c>
      <c r="D88" s="19">
        <v>1251520</v>
      </c>
      <c r="E88" s="19">
        <v>814426.5</v>
      </c>
      <c r="F88" s="19">
        <v>333000</v>
      </c>
      <c r="G88" s="77">
        <v>481160</v>
      </c>
      <c r="H88" s="67">
        <f t="shared" ref="H88:T88" si="33">G88</f>
        <v>481160</v>
      </c>
      <c r="I88" s="67">
        <f t="shared" si="33"/>
        <v>481160</v>
      </c>
      <c r="J88" s="19">
        <f t="shared" si="33"/>
        <v>481160</v>
      </c>
      <c r="K88" s="19">
        <f t="shared" si="33"/>
        <v>481160</v>
      </c>
      <c r="L88" s="19">
        <f t="shared" si="33"/>
        <v>481160</v>
      </c>
      <c r="M88" s="19">
        <f t="shared" si="33"/>
        <v>481160</v>
      </c>
      <c r="N88" s="19">
        <f t="shared" si="33"/>
        <v>481160</v>
      </c>
      <c r="O88" s="19">
        <f t="shared" si="33"/>
        <v>481160</v>
      </c>
      <c r="P88" s="19">
        <f t="shared" si="33"/>
        <v>481160</v>
      </c>
      <c r="Q88" s="19">
        <f t="shared" si="33"/>
        <v>481160</v>
      </c>
      <c r="R88" s="19">
        <f t="shared" si="33"/>
        <v>481160</v>
      </c>
      <c r="S88" s="19">
        <f t="shared" si="33"/>
        <v>481160</v>
      </c>
      <c r="T88" s="19">
        <f t="shared" si="33"/>
        <v>481160</v>
      </c>
      <c r="U88" s="86"/>
      <c r="V88" s="95"/>
      <c r="W88" s="129"/>
      <c r="X88" s="130"/>
      <c r="Y88" s="130"/>
      <c r="Z88" s="130"/>
      <c r="AA88" s="130"/>
      <c r="AB88" s="130"/>
      <c r="AC88" s="130"/>
      <c r="AD88" s="130"/>
      <c r="AE88" s="130"/>
      <c r="AF88" s="130"/>
      <c r="AG88" s="130"/>
      <c r="AH88" s="130"/>
      <c r="AI88" s="130"/>
      <c r="AJ88" s="130"/>
      <c r="AK88" s="130"/>
      <c r="AL88" s="130"/>
      <c r="AM88" s="130"/>
      <c r="AN88" s="130"/>
    </row>
    <row r="89" spans="1:40" ht="29.25" customHeight="1" x14ac:dyDescent="0.2">
      <c r="A89" s="95" t="s">
        <v>85</v>
      </c>
      <c r="B89" s="15" t="s">
        <v>86</v>
      </c>
      <c r="C89" s="19">
        <f t="shared" ref="C89:T91" si="34">C61</f>
        <v>682672835.97000003</v>
      </c>
      <c r="D89" s="19">
        <f t="shared" si="34"/>
        <v>40355811</v>
      </c>
      <c r="E89" s="19">
        <f t="shared" si="34"/>
        <v>43457043.450000003</v>
      </c>
      <c r="F89" s="19">
        <f t="shared" si="34"/>
        <v>37384144.719999999</v>
      </c>
      <c r="G89" s="77">
        <f t="shared" si="34"/>
        <v>40007458.979999997</v>
      </c>
      <c r="H89" s="67">
        <f>H61</f>
        <v>40112952.140000001</v>
      </c>
      <c r="I89" s="67">
        <f t="shared" si="34"/>
        <v>40112952.140000001</v>
      </c>
      <c r="J89" s="19">
        <f t="shared" si="34"/>
        <v>40112952.140000001</v>
      </c>
      <c r="K89" s="19">
        <f t="shared" si="34"/>
        <v>40112952.140000001</v>
      </c>
      <c r="L89" s="19">
        <f t="shared" si="34"/>
        <v>40112952.140000001</v>
      </c>
      <c r="M89" s="19">
        <f t="shared" si="34"/>
        <v>40112952.140000001</v>
      </c>
      <c r="N89" s="19">
        <f t="shared" si="34"/>
        <v>40112952.140000001</v>
      </c>
      <c r="O89" s="19">
        <f t="shared" si="34"/>
        <v>40112952.140000001</v>
      </c>
      <c r="P89" s="19">
        <f t="shared" si="34"/>
        <v>40112952.140000001</v>
      </c>
      <c r="Q89" s="19">
        <f t="shared" si="34"/>
        <v>40112952.140000001</v>
      </c>
      <c r="R89" s="19">
        <f t="shared" si="34"/>
        <v>40112952.140000001</v>
      </c>
      <c r="S89" s="19">
        <f t="shared" si="34"/>
        <v>40112952.140000001</v>
      </c>
      <c r="T89" s="19">
        <f t="shared" si="34"/>
        <v>40112952.140000001</v>
      </c>
      <c r="U89" s="28" t="s">
        <v>63</v>
      </c>
      <c r="V89" s="132" t="s">
        <v>63</v>
      </c>
      <c r="W89" s="130" t="s">
        <v>63</v>
      </c>
      <c r="X89" s="130" t="s">
        <v>63</v>
      </c>
      <c r="Y89" s="130" t="s">
        <v>63</v>
      </c>
      <c r="Z89" s="130" t="s">
        <v>63</v>
      </c>
      <c r="AA89" s="130" t="s">
        <v>63</v>
      </c>
      <c r="AB89" s="130" t="s">
        <v>63</v>
      </c>
      <c r="AC89" s="130" t="s">
        <v>63</v>
      </c>
      <c r="AD89" s="130" t="s">
        <v>63</v>
      </c>
      <c r="AE89" s="130" t="s">
        <v>63</v>
      </c>
      <c r="AF89" s="130" t="s">
        <v>63</v>
      </c>
      <c r="AG89" s="130" t="s">
        <v>63</v>
      </c>
      <c r="AH89" s="130" t="s">
        <v>63</v>
      </c>
      <c r="AI89" s="130" t="s">
        <v>63</v>
      </c>
      <c r="AJ89" s="130" t="s">
        <v>63</v>
      </c>
      <c r="AK89" s="130" t="s">
        <v>63</v>
      </c>
      <c r="AL89" s="130" t="s">
        <v>63</v>
      </c>
      <c r="AM89" s="130" t="s">
        <v>63</v>
      </c>
      <c r="AN89" s="130" t="s">
        <v>63</v>
      </c>
    </row>
    <row r="90" spans="1:40" ht="74.25" customHeight="1" x14ac:dyDescent="0.2">
      <c r="A90" s="95"/>
      <c r="B90" s="15" t="s">
        <v>68</v>
      </c>
      <c r="C90" s="19">
        <f>C62</f>
        <v>415277.16</v>
      </c>
      <c r="D90" s="19">
        <f t="shared" si="34"/>
        <v>8687</v>
      </c>
      <c r="E90" s="19">
        <f t="shared" si="34"/>
        <v>5090.16</v>
      </c>
      <c r="F90" s="19">
        <f t="shared" si="34"/>
        <v>307500</v>
      </c>
      <c r="G90" s="77">
        <f t="shared" si="34"/>
        <v>94000</v>
      </c>
      <c r="H90" s="67">
        <f t="shared" si="34"/>
        <v>0</v>
      </c>
      <c r="I90" s="67">
        <f t="shared" si="34"/>
        <v>0</v>
      </c>
      <c r="J90" s="19">
        <f t="shared" si="34"/>
        <v>0</v>
      </c>
      <c r="K90" s="19">
        <f t="shared" si="34"/>
        <v>0</v>
      </c>
      <c r="L90" s="19">
        <f t="shared" si="34"/>
        <v>0</v>
      </c>
      <c r="M90" s="19">
        <f t="shared" si="34"/>
        <v>0</v>
      </c>
      <c r="N90" s="19">
        <f t="shared" si="34"/>
        <v>0</v>
      </c>
      <c r="O90" s="19">
        <f t="shared" si="34"/>
        <v>0</v>
      </c>
      <c r="P90" s="19">
        <f t="shared" si="34"/>
        <v>0</v>
      </c>
      <c r="Q90" s="19">
        <f t="shared" si="34"/>
        <v>0</v>
      </c>
      <c r="R90" s="19">
        <f t="shared" si="34"/>
        <v>0</v>
      </c>
      <c r="S90" s="19">
        <f t="shared" si="34"/>
        <v>0</v>
      </c>
      <c r="T90" s="19">
        <f t="shared" si="34"/>
        <v>0</v>
      </c>
      <c r="U90" s="28" t="s">
        <v>63</v>
      </c>
      <c r="V90" s="135"/>
      <c r="W90" s="130"/>
      <c r="X90" s="130"/>
      <c r="Y90" s="130"/>
      <c r="Z90" s="130"/>
      <c r="AA90" s="130"/>
      <c r="AB90" s="130"/>
      <c r="AC90" s="130"/>
      <c r="AD90" s="130"/>
      <c r="AE90" s="130"/>
      <c r="AF90" s="130"/>
      <c r="AG90" s="130"/>
      <c r="AH90" s="130"/>
      <c r="AI90" s="130"/>
      <c r="AJ90" s="130"/>
      <c r="AK90" s="130"/>
      <c r="AL90" s="130"/>
      <c r="AM90" s="130"/>
      <c r="AN90" s="130"/>
    </row>
    <row r="91" spans="1:40" ht="42" customHeight="1" x14ac:dyDescent="0.2">
      <c r="A91" s="95"/>
      <c r="B91" s="23" t="s">
        <v>39</v>
      </c>
      <c r="C91" s="19">
        <f>C63</f>
        <v>682257558.80999994</v>
      </c>
      <c r="D91" s="19">
        <f t="shared" si="34"/>
        <v>40347124</v>
      </c>
      <c r="E91" s="19">
        <f t="shared" si="34"/>
        <v>43451953.289999999</v>
      </c>
      <c r="F91" s="19">
        <f t="shared" si="34"/>
        <v>37076644.719999999</v>
      </c>
      <c r="G91" s="77">
        <f t="shared" si="34"/>
        <v>39913458.979999997</v>
      </c>
      <c r="H91" s="67">
        <f>H63</f>
        <v>40112952.140000001</v>
      </c>
      <c r="I91" s="67">
        <f t="shared" si="34"/>
        <v>40112952.140000001</v>
      </c>
      <c r="J91" s="19">
        <f t="shared" si="34"/>
        <v>40112952.140000001</v>
      </c>
      <c r="K91" s="19">
        <f t="shared" si="34"/>
        <v>40112952.140000001</v>
      </c>
      <c r="L91" s="19">
        <f t="shared" si="34"/>
        <v>40112952.140000001</v>
      </c>
      <c r="M91" s="19">
        <f t="shared" si="34"/>
        <v>40112952.140000001</v>
      </c>
      <c r="N91" s="19">
        <f t="shared" si="34"/>
        <v>40112952.140000001</v>
      </c>
      <c r="O91" s="19">
        <f t="shared" si="34"/>
        <v>40112952.140000001</v>
      </c>
      <c r="P91" s="19">
        <f t="shared" si="34"/>
        <v>40112952.140000001</v>
      </c>
      <c r="Q91" s="19">
        <f t="shared" si="34"/>
        <v>40112952.140000001</v>
      </c>
      <c r="R91" s="19">
        <f t="shared" si="34"/>
        <v>40112952.140000001</v>
      </c>
      <c r="S91" s="19">
        <f t="shared" si="34"/>
        <v>40112952.140000001</v>
      </c>
      <c r="T91" s="19">
        <f t="shared" si="34"/>
        <v>40112952.140000001</v>
      </c>
      <c r="U91" s="28" t="s">
        <v>63</v>
      </c>
      <c r="V91" s="133"/>
      <c r="W91" s="130"/>
      <c r="X91" s="130"/>
      <c r="Y91" s="130"/>
      <c r="Z91" s="130"/>
      <c r="AA91" s="130"/>
      <c r="AB91" s="130"/>
      <c r="AC91" s="130"/>
      <c r="AD91" s="130"/>
      <c r="AE91" s="130"/>
      <c r="AF91" s="130"/>
      <c r="AG91" s="130"/>
      <c r="AH91" s="130"/>
      <c r="AI91" s="130"/>
      <c r="AJ91" s="130"/>
      <c r="AK91" s="130"/>
      <c r="AL91" s="130"/>
      <c r="AM91" s="130"/>
      <c r="AN91" s="130"/>
    </row>
    <row r="92" spans="1:40" ht="21.75" customHeight="1" x14ac:dyDescent="0.2">
      <c r="A92" s="93" t="s">
        <v>87</v>
      </c>
      <c r="B92" s="93"/>
      <c r="C92" s="93"/>
      <c r="D92" s="93"/>
      <c r="E92" s="93"/>
      <c r="F92" s="93"/>
      <c r="G92" s="93"/>
      <c r="H92" s="93"/>
      <c r="I92" s="93"/>
      <c r="J92" s="93"/>
      <c r="K92" s="93"/>
      <c r="L92" s="93"/>
      <c r="M92" s="93"/>
      <c r="N92" s="93"/>
      <c r="O92" s="93"/>
      <c r="P92" s="93"/>
      <c r="Q92" s="93"/>
      <c r="R92" s="93"/>
      <c r="S92" s="93"/>
      <c r="T92" s="93"/>
      <c r="U92" s="93"/>
      <c r="V92" s="93"/>
      <c r="W92" s="93"/>
      <c r="X92" s="93"/>
      <c r="Y92" s="93"/>
      <c r="Z92" s="93"/>
      <c r="AA92" s="93"/>
      <c r="AB92" s="93"/>
      <c r="AC92" s="93"/>
      <c r="AD92" s="93"/>
      <c r="AE92" s="93"/>
      <c r="AF92" s="93"/>
      <c r="AG92" s="93"/>
      <c r="AH92" s="93"/>
      <c r="AI92" s="93"/>
      <c r="AJ92" s="93"/>
      <c r="AK92" s="93"/>
      <c r="AL92" s="93"/>
      <c r="AM92" s="93"/>
      <c r="AN92" s="93"/>
    </row>
    <row r="93" spans="1:40" ht="21.75" customHeight="1" x14ac:dyDescent="0.2">
      <c r="A93" s="152" t="s">
        <v>88</v>
      </c>
      <c r="B93" s="152"/>
      <c r="C93" s="152"/>
      <c r="D93" s="152"/>
      <c r="E93" s="152"/>
      <c r="F93" s="152"/>
      <c r="G93" s="152"/>
      <c r="H93" s="152"/>
      <c r="I93" s="152"/>
      <c r="J93" s="152"/>
      <c r="K93" s="152"/>
      <c r="L93" s="152"/>
      <c r="M93" s="152"/>
      <c r="N93" s="152"/>
      <c r="O93" s="152"/>
      <c r="P93" s="152"/>
      <c r="Q93" s="152"/>
      <c r="R93" s="152"/>
      <c r="S93" s="152"/>
      <c r="T93" s="152"/>
      <c r="U93" s="152"/>
      <c r="V93" s="152"/>
      <c r="W93" s="152"/>
      <c r="X93" s="152"/>
      <c r="Y93" s="152"/>
      <c r="Z93" s="152"/>
      <c r="AA93" s="152"/>
      <c r="AB93" s="152"/>
      <c r="AC93" s="152"/>
      <c r="AD93" s="152"/>
      <c r="AE93" s="152"/>
      <c r="AF93" s="152"/>
      <c r="AG93" s="152"/>
      <c r="AH93" s="152"/>
      <c r="AI93" s="152"/>
      <c r="AJ93" s="152"/>
      <c r="AK93" s="152"/>
      <c r="AL93" s="152"/>
      <c r="AM93" s="152"/>
      <c r="AN93" s="152"/>
    </row>
    <row r="94" spans="1:40" ht="21.75" customHeight="1" x14ac:dyDescent="0.2">
      <c r="A94" s="94" t="s">
        <v>89</v>
      </c>
      <c r="B94" s="94"/>
      <c r="C94" s="94"/>
      <c r="D94" s="94"/>
      <c r="E94" s="94"/>
      <c r="F94" s="94"/>
      <c r="G94" s="94"/>
      <c r="H94" s="94"/>
      <c r="I94" s="94"/>
      <c r="J94" s="94"/>
      <c r="K94" s="94"/>
      <c r="L94" s="94"/>
      <c r="M94" s="94"/>
      <c r="N94" s="94"/>
      <c r="O94" s="94"/>
      <c r="P94" s="94"/>
      <c r="Q94" s="94"/>
      <c r="R94" s="94"/>
      <c r="S94" s="94"/>
      <c r="T94" s="94"/>
      <c r="U94" s="94"/>
      <c r="V94" s="94"/>
      <c r="W94" s="94"/>
      <c r="X94" s="94"/>
      <c r="Y94" s="94"/>
      <c r="Z94" s="94"/>
      <c r="AA94" s="94"/>
      <c r="AB94" s="94"/>
      <c r="AC94" s="94"/>
      <c r="AD94" s="94"/>
      <c r="AE94" s="94"/>
      <c r="AF94" s="94"/>
      <c r="AG94" s="94"/>
      <c r="AH94" s="94"/>
      <c r="AI94" s="94"/>
      <c r="AJ94" s="94"/>
      <c r="AK94" s="94"/>
      <c r="AL94" s="94"/>
      <c r="AM94" s="94"/>
      <c r="AN94" s="94"/>
    </row>
    <row r="95" spans="1:40" ht="34.5" customHeight="1" x14ac:dyDescent="0.2">
      <c r="A95" s="95" t="s">
        <v>90</v>
      </c>
      <c r="B95" s="15" t="s">
        <v>41</v>
      </c>
      <c r="C95" s="19">
        <f>SUM(C97,C99,C101)</f>
        <v>44235481.289999999</v>
      </c>
      <c r="D95" s="48">
        <f t="shared" ref="D95:T95" si="35">SUM(D97,D99,D101)</f>
        <v>2355855</v>
      </c>
      <c r="E95" s="48">
        <f t="shared" si="35"/>
        <v>2207358.29</v>
      </c>
      <c r="F95" s="48">
        <f t="shared" si="35"/>
        <v>2190768</v>
      </c>
      <c r="G95" s="77">
        <f t="shared" si="35"/>
        <v>5046500</v>
      </c>
      <c r="H95" s="67">
        <f t="shared" si="35"/>
        <v>2495000</v>
      </c>
      <c r="I95" s="67">
        <f t="shared" si="35"/>
        <v>2495000</v>
      </c>
      <c r="J95" s="48">
        <f t="shared" si="35"/>
        <v>2495000</v>
      </c>
      <c r="K95" s="48">
        <f t="shared" si="35"/>
        <v>2495000</v>
      </c>
      <c r="L95" s="48">
        <f t="shared" si="35"/>
        <v>2495000</v>
      </c>
      <c r="M95" s="48">
        <f t="shared" si="35"/>
        <v>2495000</v>
      </c>
      <c r="N95" s="48">
        <f t="shared" si="35"/>
        <v>2495000</v>
      </c>
      <c r="O95" s="48">
        <f t="shared" si="35"/>
        <v>2495000</v>
      </c>
      <c r="P95" s="48">
        <f t="shared" si="35"/>
        <v>2495000</v>
      </c>
      <c r="Q95" s="48">
        <f t="shared" si="35"/>
        <v>2495000</v>
      </c>
      <c r="R95" s="48">
        <f t="shared" si="35"/>
        <v>2495000</v>
      </c>
      <c r="S95" s="48">
        <f t="shared" si="35"/>
        <v>2495000</v>
      </c>
      <c r="T95" s="48">
        <f t="shared" si="35"/>
        <v>2495000</v>
      </c>
      <c r="U95" s="134" t="s">
        <v>91</v>
      </c>
      <c r="V95" s="95" t="s">
        <v>92</v>
      </c>
      <c r="W95" s="129">
        <v>15</v>
      </c>
      <c r="X95" s="130">
        <v>22</v>
      </c>
      <c r="Y95" s="118">
        <v>16</v>
      </c>
      <c r="Z95" s="118">
        <v>16</v>
      </c>
      <c r="AA95" s="118">
        <v>16</v>
      </c>
      <c r="AB95" s="118">
        <v>16</v>
      </c>
      <c r="AC95" s="118">
        <v>16</v>
      </c>
      <c r="AD95" s="118">
        <v>16</v>
      </c>
      <c r="AE95" s="118">
        <v>16</v>
      </c>
      <c r="AF95" s="118">
        <v>16</v>
      </c>
      <c r="AG95" s="118">
        <v>16</v>
      </c>
      <c r="AH95" s="118">
        <v>16</v>
      </c>
      <c r="AI95" s="118">
        <v>16</v>
      </c>
      <c r="AJ95" s="118">
        <v>16</v>
      </c>
      <c r="AK95" s="118">
        <v>16</v>
      </c>
      <c r="AL95" s="118">
        <v>16</v>
      </c>
      <c r="AM95" s="118">
        <v>16</v>
      </c>
      <c r="AN95" s="130">
        <f>SUM(W95:AM95)</f>
        <v>277</v>
      </c>
    </row>
    <row r="96" spans="1:40" ht="71.25" customHeight="1" x14ac:dyDescent="0.2">
      <c r="A96" s="95"/>
      <c r="B96" s="23" t="s">
        <v>39</v>
      </c>
      <c r="C96" s="19">
        <f>SUM(C98,C100,C102)</f>
        <v>44235481.289999999</v>
      </c>
      <c r="D96" s="48">
        <f t="shared" ref="D96:T96" si="36">SUM(D98,D100,D102)</f>
        <v>2355855</v>
      </c>
      <c r="E96" s="48">
        <f t="shared" si="36"/>
        <v>2207358.29</v>
      </c>
      <c r="F96" s="48">
        <f t="shared" si="36"/>
        <v>2190768</v>
      </c>
      <c r="G96" s="77">
        <f t="shared" si="36"/>
        <v>5046500</v>
      </c>
      <c r="H96" s="67">
        <f t="shared" si="36"/>
        <v>2495000</v>
      </c>
      <c r="I96" s="67">
        <f t="shared" si="36"/>
        <v>2495000</v>
      </c>
      <c r="J96" s="48">
        <f t="shared" si="36"/>
        <v>2495000</v>
      </c>
      <c r="K96" s="48">
        <f t="shared" si="36"/>
        <v>2495000</v>
      </c>
      <c r="L96" s="48">
        <f t="shared" si="36"/>
        <v>2495000</v>
      </c>
      <c r="M96" s="48">
        <f t="shared" si="36"/>
        <v>2495000</v>
      </c>
      <c r="N96" s="48">
        <f t="shared" si="36"/>
        <v>2495000</v>
      </c>
      <c r="O96" s="48">
        <f t="shared" si="36"/>
        <v>2495000</v>
      </c>
      <c r="P96" s="48">
        <f t="shared" si="36"/>
        <v>2495000</v>
      </c>
      <c r="Q96" s="48">
        <f t="shared" si="36"/>
        <v>2495000</v>
      </c>
      <c r="R96" s="48">
        <f t="shared" si="36"/>
        <v>2495000</v>
      </c>
      <c r="S96" s="48">
        <f t="shared" si="36"/>
        <v>2495000</v>
      </c>
      <c r="T96" s="48">
        <f t="shared" si="36"/>
        <v>2495000</v>
      </c>
      <c r="U96" s="134"/>
      <c r="V96" s="95"/>
      <c r="W96" s="129"/>
      <c r="X96" s="130"/>
      <c r="Y96" s="120"/>
      <c r="Z96" s="120"/>
      <c r="AA96" s="120"/>
      <c r="AB96" s="120"/>
      <c r="AC96" s="120"/>
      <c r="AD96" s="120"/>
      <c r="AE96" s="120"/>
      <c r="AF96" s="120"/>
      <c r="AG96" s="120"/>
      <c r="AH96" s="120"/>
      <c r="AI96" s="120"/>
      <c r="AJ96" s="120"/>
      <c r="AK96" s="120"/>
      <c r="AL96" s="120"/>
      <c r="AM96" s="120"/>
      <c r="AN96" s="130"/>
    </row>
    <row r="97" spans="1:40" ht="39" customHeight="1" x14ac:dyDescent="0.2">
      <c r="A97" s="95" t="s">
        <v>156</v>
      </c>
      <c r="B97" s="15" t="s">
        <v>41</v>
      </c>
      <c r="C97" s="19">
        <f t="shared" ref="C97:T97" si="37">C98</f>
        <v>37925998.259999998</v>
      </c>
      <c r="D97" s="19">
        <f t="shared" si="37"/>
        <v>2000000</v>
      </c>
      <c r="E97" s="19">
        <f t="shared" si="37"/>
        <v>1725998.26</v>
      </c>
      <c r="F97" s="19">
        <f t="shared" si="37"/>
        <v>2000000</v>
      </c>
      <c r="G97" s="77">
        <f>G98</f>
        <v>2300000</v>
      </c>
      <c r="H97" s="67">
        <f t="shared" si="37"/>
        <v>2300000</v>
      </c>
      <c r="I97" s="67">
        <f t="shared" si="37"/>
        <v>2300000</v>
      </c>
      <c r="J97" s="19">
        <f t="shared" si="37"/>
        <v>2300000</v>
      </c>
      <c r="K97" s="19">
        <f t="shared" si="37"/>
        <v>2300000</v>
      </c>
      <c r="L97" s="19">
        <f t="shared" si="37"/>
        <v>2300000</v>
      </c>
      <c r="M97" s="19">
        <f t="shared" si="37"/>
        <v>2300000</v>
      </c>
      <c r="N97" s="19">
        <f t="shared" si="37"/>
        <v>2300000</v>
      </c>
      <c r="O97" s="19">
        <f t="shared" si="37"/>
        <v>2300000</v>
      </c>
      <c r="P97" s="19">
        <f t="shared" si="37"/>
        <v>2300000</v>
      </c>
      <c r="Q97" s="19">
        <f t="shared" si="37"/>
        <v>2300000</v>
      </c>
      <c r="R97" s="19">
        <f t="shared" si="37"/>
        <v>2300000</v>
      </c>
      <c r="S97" s="19">
        <f t="shared" si="37"/>
        <v>2300000</v>
      </c>
      <c r="T97" s="19">
        <f t="shared" si="37"/>
        <v>2300000</v>
      </c>
      <c r="U97" s="134" t="s">
        <v>91</v>
      </c>
      <c r="V97" s="95" t="s">
        <v>125</v>
      </c>
      <c r="W97" s="129">
        <v>11</v>
      </c>
      <c r="X97" s="130">
        <v>17</v>
      </c>
      <c r="Y97" s="130">
        <v>15</v>
      </c>
      <c r="Z97" s="130">
        <v>15</v>
      </c>
      <c r="AA97" s="130">
        <v>15</v>
      </c>
      <c r="AB97" s="130">
        <v>15</v>
      </c>
      <c r="AC97" s="130">
        <v>15</v>
      </c>
      <c r="AD97" s="130">
        <v>15</v>
      </c>
      <c r="AE97" s="130">
        <v>15</v>
      </c>
      <c r="AF97" s="130">
        <v>15</v>
      </c>
      <c r="AG97" s="130">
        <v>15</v>
      </c>
      <c r="AH97" s="130">
        <v>15</v>
      </c>
      <c r="AI97" s="130">
        <v>15</v>
      </c>
      <c r="AJ97" s="130">
        <v>15</v>
      </c>
      <c r="AK97" s="130">
        <v>15</v>
      </c>
      <c r="AL97" s="130">
        <v>15</v>
      </c>
      <c r="AM97" s="130">
        <v>15</v>
      </c>
      <c r="AN97" s="130">
        <f>SUM(W97:AM97)</f>
        <v>253</v>
      </c>
    </row>
    <row r="98" spans="1:40" ht="84" customHeight="1" x14ac:dyDescent="0.2">
      <c r="A98" s="95"/>
      <c r="B98" s="23" t="s">
        <v>39</v>
      </c>
      <c r="C98" s="19">
        <f>SUM(D98:T98)</f>
        <v>37925998.259999998</v>
      </c>
      <c r="D98" s="19">
        <v>2000000</v>
      </c>
      <c r="E98" s="19">
        <v>1725998.26</v>
      </c>
      <c r="F98" s="19">
        <v>2000000</v>
      </c>
      <c r="G98" s="77">
        <v>2300000</v>
      </c>
      <c r="H98" s="67">
        <v>2300000</v>
      </c>
      <c r="I98" s="67">
        <v>2300000</v>
      </c>
      <c r="J98" s="19">
        <v>2300000</v>
      </c>
      <c r="K98" s="19">
        <v>2300000</v>
      </c>
      <c r="L98" s="19">
        <v>2300000</v>
      </c>
      <c r="M98" s="19">
        <v>2300000</v>
      </c>
      <c r="N98" s="19">
        <v>2300000</v>
      </c>
      <c r="O98" s="19">
        <v>2300000</v>
      </c>
      <c r="P98" s="19">
        <v>2300000</v>
      </c>
      <c r="Q98" s="19">
        <v>2300000</v>
      </c>
      <c r="R98" s="19">
        <v>2300000</v>
      </c>
      <c r="S98" s="19">
        <v>2300000</v>
      </c>
      <c r="T98" s="19">
        <v>2300000</v>
      </c>
      <c r="U98" s="134"/>
      <c r="V98" s="95"/>
      <c r="W98" s="129"/>
      <c r="X98" s="130"/>
      <c r="Y98" s="130"/>
      <c r="Z98" s="130"/>
      <c r="AA98" s="130"/>
      <c r="AB98" s="130"/>
      <c r="AC98" s="130"/>
      <c r="AD98" s="130"/>
      <c r="AE98" s="130"/>
      <c r="AF98" s="130"/>
      <c r="AG98" s="130"/>
      <c r="AH98" s="130"/>
      <c r="AI98" s="130"/>
      <c r="AJ98" s="130"/>
      <c r="AK98" s="130"/>
      <c r="AL98" s="130"/>
      <c r="AM98" s="130"/>
      <c r="AN98" s="130"/>
    </row>
    <row r="99" spans="1:40" ht="96" customHeight="1" x14ac:dyDescent="0.2">
      <c r="A99" s="95" t="s">
        <v>126</v>
      </c>
      <c r="B99" s="15" t="s">
        <v>41</v>
      </c>
      <c r="C99" s="19">
        <f>C100</f>
        <v>3757983.03</v>
      </c>
      <c r="D99" s="19">
        <f>D100</f>
        <v>355855</v>
      </c>
      <c r="E99" s="19">
        <f>E100</f>
        <v>481360.03</v>
      </c>
      <c r="F99" s="19">
        <f>F100</f>
        <v>190768</v>
      </c>
      <c r="G99" s="77">
        <v>195000</v>
      </c>
      <c r="H99" s="67">
        <v>195000</v>
      </c>
      <c r="I99" s="67">
        <v>195000</v>
      </c>
      <c r="J99" s="19">
        <v>195000</v>
      </c>
      <c r="K99" s="19">
        <v>195000</v>
      </c>
      <c r="L99" s="19">
        <v>195000</v>
      </c>
      <c r="M99" s="19">
        <v>195000</v>
      </c>
      <c r="N99" s="19">
        <v>195000</v>
      </c>
      <c r="O99" s="19">
        <v>195000</v>
      </c>
      <c r="P99" s="19">
        <v>195000</v>
      </c>
      <c r="Q99" s="19">
        <v>195000</v>
      </c>
      <c r="R99" s="19">
        <v>195000</v>
      </c>
      <c r="S99" s="19">
        <v>195000</v>
      </c>
      <c r="T99" s="19">
        <v>195000</v>
      </c>
      <c r="U99" s="134" t="s">
        <v>91</v>
      </c>
      <c r="V99" s="95" t="s">
        <v>93</v>
      </c>
      <c r="W99" s="129">
        <v>4</v>
      </c>
      <c r="X99" s="130">
        <v>5</v>
      </c>
      <c r="Y99" s="153" t="s">
        <v>94</v>
      </c>
      <c r="Z99" s="153" t="s">
        <v>94</v>
      </c>
      <c r="AA99" s="153" t="s">
        <v>94</v>
      </c>
      <c r="AB99" s="153" t="s">
        <v>94</v>
      </c>
      <c r="AC99" s="153" t="s">
        <v>94</v>
      </c>
      <c r="AD99" s="153" t="s">
        <v>94</v>
      </c>
      <c r="AE99" s="153" t="s">
        <v>94</v>
      </c>
      <c r="AF99" s="153" t="s">
        <v>94</v>
      </c>
      <c r="AG99" s="153" t="s">
        <v>94</v>
      </c>
      <c r="AH99" s="153" t="s">
        <v>94</v>
      </c>
      <c r="AI99" s="153" t="s">
        <v>94</v>
      </c>
      <c r="AJ99" s="153" t="s">
        <v>94</v>
      </c>
      <c r="AK99" s="153" t="s">
        <v>94</v>
      </c>
      <c r="AL99" s="153" t="s">
        <v>94</v>
      </c>
      <c r="AM99" s="153" t="s">
        <v>94</v>
      </c>
      <c r="AN99" s="130" t="s">
        <v>95</v>
      </c>
    </row>
    <row r="100" spans="1:40" ht="134.25" customHeight="1" x14ac:dyDescent="0.2">
      <c r="A100" s="95"/>
      <c r="B100" s="23" t="s">
        <v>39</v>
      </c>
      <c r="C100" s="19">
        <f>SUM(D100:T100)</f>
        <v>3757983.03</v>
      </c>
      <c r="D100" s="19">
        <v>355855</v>
      </c>
      <c r="E100" s="19">
        <v>481360.03</v>
      </c>
      <c r="F100" s="19">
        <v>190768</v>
      </c>
      <c r="G100" s="77">
        <v>195000</v>
      </c>
      <c r="H100" s="67">
        <v>195000</v>
      </c>
      <c r="I100" s="67">
        <v>195000</v>
      </c>
      <c r="J100" s="19">
        <v>195000</v>
      </c>
      <c r="K100" s="19">
        <v>195000</v>
      </c>
      <c r="L100" s="19">
        <v>195000</v>
      </c>
      <c r="M100" s="19">
        <v>195000</v>
      </c>
      <c r="N100" s="19">
        <v>195000</v>
      </c>
      <c r="O100" s="19">
        <v>195000</v>
      </c>
      <c r="P100" s="19">
        <v>195000</v>
      </c>
      <c r="Q100" s="19">
        <v>195000</v>
      </c>
      <c r="R100" s="19">
        <v>195000</v>
      </c>
      <c r="S100" s="19">
        <v>195000</v>
      </c>
      <c r="T100" s="19">
        <v>195000</v>
      </c>
      <c r="U100" s="134"/>
      <c r="V100" s="95"/>
      <c r="W100" s="129"/>
      <c r="X100" s="130"/>
      <c r="Y100" s="154"/>
      <c r="Z100" s="154"/>
      <c r="AA100" s="154"/>
      <c r="AB100" s="154"/>
      <c r="AC100" s="154"/>
      <c r="AD100" s="154"/>
      <c r="AE100" s="154"/>
      <c r="AF100" s="154"/>
      <c r="AG100" s="154"/>
      <c r="AH100" s="154"/>
      <c r="AI100" s="154"/>
      <c r="AJ100" s="154"/>
      <c r="AK100" s="154"/>
      <c r="AL100" s="154"/>
      <c r="AM100" s="154"/>
      <c r="AN100" s="130"/>
    </row>
    <row r="101" spans="1:40" ht="172.5" customHeight="1" x14ac:dyDescent="0.2">
      <c r="A101" s="83" t="s">
        <v>129</v>
      </c>
      <c r="B101" s="51" t="s">
        <v>41</v>
      </c>
      <c r="C101" s="53">
        <f>C102</f>
        <v>2551500</v>
      </c>
      <c r="D101" s="53">
        <f t="shared" ref="D101:I101" si="38">D102</f>
        <v>0</v>
      </c>
      <c r="E101" s="53">
        <f t="shared" si="38"/>
        <v>0</v>
      </c>
      <c r="F101" s="53">
        <f t="shared" si="38"/>
        <v>0</v>
      </c>
      <c r="G101" s="77">
        <f t="shared" si="38"/>
        <v>2551500</v>
      </c>
      <c r="H101" s="67">
        <f t="shared" si="38"/>
        <v>0</v>
      </c>
      <c r="I101" s="67">
        <f t="shared" si="38"/>
        <v>0</v>
      </c>
      <c r="J101" s="48">
        <f>J102</f>
        <v>0</v>
      </c>
      <c r="K101" s="48">
        <f t="shared" ref="K101" si="39">K102</f>
        <v>0</v>
      </c>
      <c r="L101" s="48">
        <f t="shared" ref="L101" si="40">L102</f>
        <v>0</v>
      </c>
      <c r="M101" s="48">
        <f t="shared" ref="M101" si="41">M102</f>
        <v>0</v>
      </c>
      <c r="N101" s="48">
        <f t="shared" ref="N101" si="42">N102</f>
        <v>0</v>
      </c>
      <c r="O101" s="48">
        <f>O102</f>
        <v>0</v>
      </c>
      <c r="P101" s="48">
        <f t="shared" ref="P101" si="43">P102</f>
        <v>0</v>
      </c>
      <c r="Q101" s="48">
        <f t="shared" ref="Q101" si="44">Q102</f>
        <v>0</v>
      </c>
      <c r="R101" s="48">
        <f t="shared" ref="R101" si="45">R102</f>
        <v>0</v>
      </c>
      <c r="S101" s="48">
        <f t="shared" ref="S101" si="46">S102</f>
        <v>0</v>
      </c>
      <c r="T101" s="48">
        <f t="shared" ref="T101" si="47">T102</f>
        <v>0</v>
      </c>
      <c r="U101" s="85" t="s">
        <v>91</v>
      </c>
      <c r="V101" s="83" t="s">
        <v>93</v>
      </c>
      <c r="W101" s="102"/>
      <c r="X101" s="102"/>
      <c r="Y101" s="102"/>
      <c r="Z101" s="102">
        <v>9</v>
      </c>
      <c r="AA101" s="102">
        <v>0</v>
      </c>
      <c r="AB101" s="102">
        <v>0</v>
      </c>
      <c r="AC101" s="145">
        <v>0</v>
      </c>
      <c r="AD101" s="145">
        <v>0</v>
      </c>
      <c r="AE101" s="145">
        <v>0</v>
      </c>
      <c r="AF101" s="145">
        <v>0</v>
      </c>
      <c r="AG101" s="145">
        <v>0</v>
      </c>
      <c r="AH101" s="145">
        <v>0</v>
      </c>
      <c r="AI101" s="145">
        <v>0</v>
      </c>
      <c r="AJ101" s="145">
        <v>0</v>
      </c>
      <c r="AK101" s="145">
        <v>0</v>
      </c>
      <c r="AL101" s="145">
        <v>0</v>
      </c>
      <c r="AM101" s="145">
        <v>0</v>
      </c>
      <c r="AN101" s="145">
        <f>SUM(W101:AM102)</f>
        <v>9</v>
      </c>
    </row>
    <row r="102" spans="1:40" ht="204" customHeight="1" x14ac:dyDescent="0.2">
      <c r="A102" s="84"/>
      <c r="B102" s="23" t="s">
        <v>39</v>
      </c>
      <c r="C102" s="53">
        <f>SUM(D102:T102)</f>
        <v>2551500</v>
      </c>
      <c r="D102" s="53">
        <v>0</v>
      </c>
      <c r="E102" s="53">
        <v>0</v>
      </c>
      <c r="F102" s="53">
        <v>0</v>
      </c>
      <c r="G102" s="77">
        <v>2551500</v>
      </c>
      <c r="H102" s="67">
        <v>0</v>
      </c>
      <c r="I102" s="67">
        <v>0</v>
      </c>
      <c r="J102" s="48">
        <v>0</v>
      </c>
      <c r="K102" s="48">
        <v>0</v>
      </c>
      <c r="L102" s="48">
        <v>0</v>
      </c>
      <c r="M102" s="48">
        <v>0</v>
      </c>
      <c r="N102" s="48">
        <v>0</v>
      </c>
      <c r="O102" s="48">
        <v>0</v>
      </c>
      <c r="P102" s="48">
        <v>0</v>
      </c>
      <c r="Q102" s="48">
        <v>0</v>
      </c>
      <c r="R102" s="48">
        <v>0</v>
      </c>
      <c r="S102" s="48">
        <v>0</v>
      </c>
      <c r="T102" s="48">
        <v>0</v>
      </c>
      <c r="U102" s="86"/>
      <c r="V102" s="84"/>
      <c r="W102" s="104"/>
      <c r="X102" s="104"/>
      <c r="Y102" s="104"/>
      <c r="Z102" s="104"/>
      <c r="AA102" s="104"/>
      <c r="AB102" s="104"/>
      <c r="AC102" s="146"/>
      <c r="AD102" s="146"/>
      <c r="AE102" s="146"/>
      <c r="AF102" s="146"/>
      <c r="AG102" s="146"/>
      <c r="AH102" s="146"/>
      <c r="AI102" s="146"/>
      <c r="AJ102" s="146"/>
      <c r="AK102" s="146"/>
      <c r="AL102" s="146"/>
      <c r="AM102" s="146"/>
      <c r="AN102" s="146"/>
    </row>
    <row r="103" spans="1:40" ht="30" customHeight="1" x14ac:dyDescent="0.2">
      <c r="A103" s="95" t="s">
        <v>54</v>
      </c>
      <c r="B103" s="15" t="s">
        <v>41</v>
      </c>
      <c r="C103" s="19">
        <f>C104</f>
        <v>44235481.289999999</v>
      </c>
      <c r="D103" s="19">
        <f>SUM(D97,D99,D101)</f>
        <v>2355855</v>
      </c>
      <c r="E103" s="48">
        <f t="shared" ref="E103:T103" si="48">SUM(E97,E99,E101)</f>
        <v>2207358.29</v>
      </c>
      <c r="F103" s="48">
        <f t="shared" si="48"/>
        <v>2190768</v>
      </c>
      <c r="G103" s="77">
        <f t="shared" si="48"/>
        <v>5046500</v>
      </c>
      <c r="H103" s="67">
        <f t="shared" si="48"/>
        <v>2495000</v>
      </c>
      <c r="I103" s="67">
        <f t="shared" si="48"/>
        <v>2495000</v>
      </c>
      <c r="J103" s="48">
        <f t="shared" si="48"/>
        <v>2495000</v>
      </c>
      <c r="K103" s="48">
        <f t="shared" si="48"/>
        <v>2495000</v>
      </c>
      <c r="L103" s="48">
        <f t="shared" si="48"/>
        <v>2495000</v>
      </c>
      <c r="M103" s="48">
        <f t="shared" si="48"/>
        <v>2495000</v>
      </c>
      <c r="N103" s="48">
        <f t="shared" si="48"/>
        <v>2495000</v>
      </c>
      <c r="O103" s="48">
        <f t="shared" si="48"/>
        <v>2495000</v>
      </c>
      <c r="P103" s="48">
        <f t="shared" si="48"/>
        <v>2495000</v>
      </c>
      <c r="Q103" s="48">
        <f t="shared" si="48"/>
        <v>2495000</v>
      </c>
      <c r="R103" s="48">
        <f t="shared" si="48"/>
        <v>2495000</v>
      </c>
      <c r="S103" s="48">
        <f t="shared" si="48"/>
        <v>2495000</v>
      </c>
      <c r="T103" s="48">
        <f t="shared" si="48"/>
        <v>2495000</v>
      </c>
      <c r="U103" s="132" t="s">
        <v>63</v>
      </c>
      <c r="V103" s="91" t="s">
        <v>63</v>
      </c>
      <c r="W103" s="130" t="s">
        <v>63</v>
      </c>
      <c r="X103" s="130" t="s">
        <v>63</v>
      </c>
      <c r="Y103" s="130" t="s">
        <v>63</v>
      </c>
      <c r="Z103" s="130" t="s">
        <v>63</v>
      </c>
      <c r="AA103" s="130" t="s">
        <v>63</v>
      </c>
      <c r="AB103" s="130" t="s">
        <v>63</v>
      </c>
      <c r="AC103" s="130" t="s">
        <v>63</v>
      </c>
      <c r="AD103" s="130" t="s">
        <v>63</v>
      </c>
      <c r="AE103" s="130" t="s">
        <v>63</v>
      </c>
      <c r="AF103" s="130" t="s">
        <v>63</v>
      </c>
      <c r="AG103" s="130" t="s">
        <v>63</v>
      </c>
      <c r="AH103" s="130" t="s">
        <v>63</v>
      </c>
      <c r="AI103" s="130" t="s">
        <v>63</v>
      </c>
      <c r="AJ103" s="130" t="s">
        <v>63</v>
      </c>
      <c r="AK103" s="130" t="s">
        <v>63</v>
      </c>
      <c r="AL103" s="130" t="s">
        <v>63</v>
      </c>
      <c r="AM103" s="130" t="s">
        <v>63</v>
      </c>
      <c r="AN103" s="130" t="s">
        <v>63</v>
      </c>
    </row>
    <row r="104" spans="1:40" ht="45" customHeight="1" x14ac:dyDescent="0.2">
      <c r="A104" s="95"/>
      <c r="B104" s="23" t="s">
        <v>39</v>
      </c>
      <c r="C104" s="19">
        <f>SUM(D104:T104)</f>
        <v>44235481.289999999</v>
      </c>
      <c r="D104" s="19">
        <f>SUM(D96)</f>
        <v>2355855</v>
      </c>
      <c r="E104" s="19">
        <f t="shared" ref="E104:T104" si="49">SUM(E96)</f>
        <v>2207358.29</v>
      </c>
      <c r="F104" s="19">
        <f t="shared" si="49"/>
        <v>2190768</v>
      </c>
      <c r="G104" s="77">
        <f t="shared" si="49"/>
        <v>5046500</v>
      </c>
      <c r="H104" s="67">
        <f t="shared" si="49"/>
        <v>2495000</v>
      </c>
      <c r="I104" s="67">
        <f t="shared" si="49"/>
        <v>2495000</v>
      </c>
      <c r="J104" s="19">
        <f t="shared" si="49"/>
        <v>2495000</v>
      </c>
      <c r="K104" s="19">
        <f t="shared" si="49"/>
        <v>2495000</v>
      </c>
      <c r="L104" s="19">
        <f t="shared" si="49"/>
        <v>2495000</v>
      </c>
      <c r="M104" s="19">
        <f t="shared" si="49"/>
        <v>2495000</v>
      </c>
      <c r="N104" s="19">
        <f t="shared" si="49"/>
        <v>2495000</v>
      </c>
      <c r="O104" s="19">
        <f t="shared" si="49"/>
        <v>2495000</v>
      </c>
      <c r="P104" s="19">
        <f t="shared" si="49"/>
        <v>2495000</v>
      </c>
      <c r="Q104" s="19">
        <f t="shared" si="49"/>
        <v>2495000</v>
      </c>
      <c r="R104" s="19">
        <f t="shared" si="49"/>
        <v>2495000</v>
      </c>
      <c r="S104" s="19">
        <f t="shared" si="49"/>
        <v>2495000</v>
      </c>
      <c r="T104" s="19">
        <f t="shared" si="49"/>
        <v>2495000</v>
      </c>
      <c r="U104" s="133"/>
      <c r="V104" s="91"/>
      <c r="W104" s="130"/>
      <c r="X104" s="130"/>
      <c r="Y104" s="130"/>
      <c r="Z104" s="130"/>
      <c r="AA104" s="130"/>
      <c r="AB104" s="130"/>
      <c r="AC104" s="130"/>
      <c r="AD104" s="130"/>
      <c r="AE104" s="130"/>
      <c r="AF104" s="130"/>
      <c r="AG104" s="130"/>
      <c r="AH104" s="130"/>
      <c r="AI104" s="130"/>
      <c r="AJ104" s="130"/>
      <c r="AK104" s="130"/>
      <c r="AL104" s="130"/>
      <c r="AM104" s="130"/>
      <c r="AN104" s="130"/>
    </row>
    <row r="105" spans="1:40" ht="38.25" customHeight="1" x14ac:dyDescent="0.2">
      <c r="A105" s="95" t="s">
        <v>96</v>
      </c>
      <c r="B105" s="94"/>
      <c r="C105" s="94"/>
      <c r="D105" s="94"/>
      <c r="E105" s="94"/>
      <c r="F105" s="94"/>
      <c r="G105" s="94"/>
      <c r="H105" s="94"/>
      <c r="I105" s="94"/>
      <c r="J105" s="94"/>
      <c r="K105" s="94"/>
      <c r="L105" s="94"/>
      <c r="M105" s="94"/>
      <c r="N105" s="94"/>
      <c r="O105" s="94"/>
      <c r="P105" s="94"/>
      <c r="Q105" s="94"/>
      <c r="R105" s="94"/>
      <c r="S105" s="94"/>
      <c r="T105" s="94"/>
      <c r="U105" s="94"/>
      <c r="V105" s="94"/>
      <c r="W105" s="94"/>
      <c r="X105" s="94"/>
      <c r="Y105" s="94"/>
      <c r="Z105" s="94"/>
      <c r="AA105" s="94"/>
      <c r="AB105" s="94"/>
      <c r="AC105" s="94"/>
      <c r="AD105" s="94"/>
      <c r="AE105" s="94"/>
      <c r="AF105" s="94"/>
      <c r="AG105" s="94"/>
      <c r="AH105" s="94"/>
      <c r="AI105" s="94"/>
      <c r="AJ105" s="94"/>
      <c r="AK105" s="94"/>
      <c r="AL105" s="94"/>
      <c r="AM105" s="94"/>
      <c r="AN105" s="94"/>
    </row>
    <row r="106" spans="1:40" ht="44.25" customHeight="1" x14ac:dyDescent="0.2">
      <c r="A106" s="83" t="s">
        <v>97</v>
      </c>
      <c r="B106" s="15" t="s">
        <v>41</v>
      </c>
      <c r="C106" s="19">
        <f t="shared" ref="C106:T107" si="50">C108+C110+C112</f>
        <v>10903600</v>
      </c>
      <c r="D106" s="19">
        <f t="shared" si="50"/>
        <v>588500</v>
      </c>
      <c r="E106" s="19">
        <f t="shared" si="50"/>
        <v>415100</v>
      </c>
      <c r="F106" s="19">
        <f t="shared" si="50"/>
        <v>660000</v>
      </c>
      <c r="G106" s="77">
        <f t="shared" si="50"/>
        <v>660000</v>
      </c>
      <c r="H106" s="67">
        <f t="shared" si="50"/>
        <v>660000</v>
      </c>
      <c r="I106" s="67">
        <f t="shared" si="50"/>
        <v>660000</v>
      </c>
      <c r="J106" s="19">
        <f t="shared" si="50"/>
        <v>660000</v>
      </c>
      <c r="K106" s="19">
        <f t="shared" si="50"/>
        <v>660000</v>
      </c>
      <c r="L106" s="19">
        <f t="shared" si="50"/>
        <v>660000</v>
      </c>
      <c r="M106" s="19">
        <f t="shared" si="50"/>
        <v>660000</v>
      </c>
      <c r="N106" s="19">
        <f t="shared" si="50"/>
        <v>660000</v>
      </c>
      <c r="O106" s="19">
        <f t="shared" si="50"/>
        <v>660000</v>
      </c>
      <c r="P106" s="19">
        <f t="shared" si="50"/>
        <v>660000</v>
      </c>
      <c r="Q106" s="19">
        <f t="shared" si="50"/>
        <v>660000</v>
      </c>
      <c r="R106" s="19">
        <f t="shared" si="50"/>
        <v>660000</v>
      </c>
      <c r="S106" s="19">
        <f t="shared" si="50"/>
        <v>660000</v>
      </c>
      <c r="T106" s="19">
        <f t="shared" si="50"/>
        <v>660000</v>
      </c>
      <c r="U106" s="85" t="s">
        <v>91</v>
      </c>
      <c r="V106" s="83" t="s">
        <v>33</v>
      </c>
      <c r="W106" s="129">
        <v>40</v>
      </c>
      <c r="X106" s="130">
        <v>43</v>
      </c>
      <c r="Y106" s="130">
        <v>45</v>
      </c>
      <c r="Z106" s="130">
        <v>45</v>
      </c>
      <c r="AA106" s="130">
        <v>45</v>
      </c>
      <c r="AB106" s="130">
        <v>45</v>
      </c>
      <c r="AC106" s="130">
        <v>45</v>
      </c>
      <c r="AD106" s="130">
        <v>45</v>
      </c>
      <c r="AE106" s="130">
        <v>45</v>
      </c>
      <c r="AF106" s="130">
        <v>45</v>
      </c>
      <c r="AG106" s="130">
        <v>45</v>
      </c>
      <c r="AH106" s="130">
        <v>45</v>
      </c>
      <c r="AI106" s="130">
        <v>45</v>
      </c>
      <c r="AJ106" s="130">
        <v>45</v>
      </c>
      <c r="AK106" s="130">
        <v>45</v>
      </c>
      <c r="AL106" s="130">
        <v>45</v>
      </c>
      <c r="AM106" s="130">
        <v>45</v>
      </c>
      <c r="AN106" s="130">
        <f>AC106</f>
        <v>45</v>
      </c>
    </row>
    <row r="107" spans="1:40" ht="51.75" customHeight="1" x14ac:dyDescent="0.2">
      <c r="A107" s="84"/>
      <c r="B107" s="23" t="s">
        <v>39</v>
      </c>
      <c r="C107" s="19">
        <f t="shared" si="50"/>
        <v>10903600</v>
      </c>
      <c r="D107" s="19">
        <f t="shared" si="50"/>
        <v>588500</v>
      </c>
      <c r="E107" s="19">
        <f t="shared" si="50"/>
        <v>415100</v>
      </c>
      <c r="F107" s="19">
        <f t="shared" si="50"/>
        <v>660000</v>
      </c>
      <c r="G107" s="77">
        <f t="shared" si="50"/>
        <v>660000</v>
      </c>
      <c r="H107" s="67">
        <f t="shared" si="50"/>
        <v>660000</v>
      </c>
      <c r="I107" s="67">
        <f t="shared" si="50"/>
        <v>660000</v>
      </c>
      <c r="J107" s="19">
        <f t="shared" si="50"/>
        <v>660000</v>
      </c>
      <c r="K107" s="19">
        <f t="shared" si="50"/>
        <v>660000</v>
      </c>
      <c r="L107" s="19">
        <f t="shared" si="50"/>
        <v>660000</v>
      </c>
      <c r="M107" s="19">
        <f t="shared" si="50"/>
        <v>660000</v>
      </c>
      <c r="N107" s="19">
        <f t="shared" si="50"/>
        <v>660000</v>
      </c>
      <c r="O107" s="19">
        <f t="shared" si="50"/>
        <v>660000</v>
      </c>
      <c r="P107" s="19">
        <f t="shared" si="50"/>
        <v>660000</v>
      </c>
      <c r="Q107" s="19">
        <f t="shared" si="50"/>
        <v>660000</v>
      </c>
      <c r="R107" s="19">
        <f t="shared" si="50"/>
        <v>660000</v>
      </c>
      <c r="S107" s="19">
        <f t="shared" si="50"/>
        <v>660000</v>
      </c>
      <c r="T107" s="19">
        <f t="shared" si="50"/>
        <v>660000</v>
      </c>
      <c r="U107" s="86"/>
      <c r="V107" s="84"/>
      <c r="W107" s="129"/>
      <c r="X107" s="130"/>
      <c r="Y107" s="130"/>
      <c r="Z107" s="130"/>
      <c r="AA107" s="130"/>
      <c r="AB107" s="130"/>
      <c r="AC107" s="130"/>
      <c r="AD107" s="130"/>
      <c r="AE107" s="130"/>
      <c r="AF107" s="130"/>
      <c r="AG107" s="130"/>
      <c r="AH107" s="130"/>
      <c r="AI107" s="130"/>
      <c r="AJ107" s="130"/>
      <c r="AK107" s="130"/>
      <c r="AL107" s="130"/>
      <c r="AM107" s="130"/>
      <c r="AN107" s="130"/>
    </row>
    <row r="108" spans="1:40" ht="48.75" customHeight="1" x14ac:dyDescent="0.2">
      <c r="A108" s="95" t="s">
        <v>98</v>
      </c>
      <c r="B108" s="15" t="s">
        <v>41</v>
      </c>
      <c r="C108" s="19">
        <f>C109</f>
        <v>3405600</v>
      </c>
      <c r="D108" s="19">
        <f t="shared" ref="D108:T108" si="51">D109</f>
        <v>140000</v>
      </c>
      <c r="E108" s="19">
        <f t="shared" si="51"/>
        <v>115600</v>
      </c>
      <c r="F108" s="19">
        <f t="shared" si="51"/>
        <v>210000</v>
      </c>
      <c r="G108" s="77">
        <f t="shared" si="51"/>
        <v>210000</v>
      </c>
      <c r="H108" s="67">
        <f t="shared" si="51"/>
        <v>210000</v>
      </c>
      <c r="I108" s="67">
        <f t="shared" si="51"/>
        <v>210000</v>
      </c>
      <c r="J108" s="19">
        <f t="shared" si="51"/>
        <v>210000</v>
      </c>
      <c r="K108" s="19">
        <f t="shared" si="51"/>
        <v>210000</v>
      </c>
      <c r="L108" s="19">
        <f t="shared" si="51"/>
        <v>210000</v>
      </c>
      <c r="M108" s="19">
        <f t="shared" si="51"/>
        <v>210000</v>
      </c>
      <c r="N108" s="19">
        <f t="shared" si="51"/>
        <v>210000</v>
      </c>
      <c r="O108" s="19">
        <f t="shared" si="51"/>
        <v>210000</v>
      </c>
      <c r="P108" s="19">
        <f t="shared" si="51"/>
        <v>210000</v>
      </c>
      <c r="Q108" s="19">
        <f t="shared" si="51"/>
        <v>210000</v>
      </c>
      <c r="R108" s="19">
        <f t="shared" si="51"/>
        <v>210000</v>
      </c>
      <c r="S108" s="19">
        <f>S109</f>
        <v>210000</v>
      </c>
      <c r="T108" s="19">
        <f t="shared" si="51"/>
        <v>210000</v>
      </c>
      <c r="U108" s="85" t="s">
        <v>91</v>
      </c>
      <c r="V108" s="95" t="s">
        <v>99</v>
      </c>
      <c r="W108" s="129">
        <v>62</v>
      </c>
      <c r="X108" s="130">
        <v>131</v>
      </c>
      <c r="Y108" s="130">
        <v>110</v>
      </c>
      <c r="Z108" s="130">
        <v>110</v>
      </c>
      <c r="AA108" s="130">
        <v>110</v>
      </c>
      <c r="AB108" s="130">
        <v>110</v>
      </c>
      <c r="AC108" s="130">
        <v>110</v>
      </c>
      <c r="AD108" s="130">
        <v>110</v>
      </c>
      <c r="AE108" s="130">
        <v>110</v>
      </c>
      <c r="AF108" s="130">
        <v>110</v>
      </c>
      <c r="AG108" s="130">
        <v>110</v>
      </c>
      <c r="AH108" s="130">
        <v>110</v>
      </c>
      <c r="AI108" s="130">
        <v>110</v>
      </c>
      <c r="AJ108" s="130">
        <v>110</v>
      </c>
      <c r="AK108" s="130">
        <v>110</v>
      </c>
      <c r="AL108" s="130">
        <v>110</v>
      </c>
      <c r="AM108" s="130">
        <v>110</v>
      </c>
      <c r="AN108" s="130">
        <f>SUM(W108:AM108)</f>
        <v>1843</v>
      </c>
    </row>
    <row r="109" spans="1:40" ht="57.75" customHeight="1" x14ac:dyDescent="0.2">
      <c r="A109" s="95"/>
      <c r="B109" s="23" t="s">
        <v>39</v>
      </c>
      <c r="C109" s="19">
        <f>SUM(D109:T109)</f>
        <v>3405600</v>
      </c>
      <c r="D109" s="19">
        <v>140000</v>
      </c>
      <c r="E109" s="19">
        <v>115600</v>
      </c>
      <c r="F109" s="19">
        <v>210000</v>
      </c>
      <c r="G109" s="77">
        <v>210000</v>
      </c>
      <c r="H109" s="67">
        <v>210000</v>
      </c>
      <c r="I109" s="67">
        <v>210000</v>
      </c>
      <c r="J109" s="19">
        <v>210000</v>
      </c>
      <c r="K109" s="19">
        <v>210000</v>
      </c>
      <c r="L109" s="19">
        <v>210000</v>
      </c>
      <c r="M109" s="19">
        <v>210000</v>
      </c>
      <c r="N109" s="19">
        <v>210000</v>
      </c>
      <c r="O109" s="19">
        <v>210000</v>
      </c>
      <c r="P109" s="19">
        <v>210000</v>
      </c>
      <c r="Q109" s="19">
        <v>210000</v>
      </c>
      <c r="R109" s="19">
        <v>210000</v>
      </c>
      <c r="S109" s="19">
        <v>210000</v>
      </c>
      <c r="T109" s="19">
        <v>210000</v>
      </c>
      <c r="U109" s="86"/>
      <c r="V109" s="95"/>
      <c r="W109" s="129"/>
      <c r="X109" s="130"/>
      <c r="Y109" s="130"/>
      <c r="Z109" s="130"/>
      <c r="AA109" s="130"/>
      <c r="AB109" s="130"/>
      <c r="AC109" s="130"/>
      <c r="AD109" s="130"/>
      <c r="AE109" s="130"/>
      <c r="AF109" s="130"/>
      <c r="AG109" s="130"/>
      <c r="AH109" s="130"/>
      <c r="AI109" s="130"/>
      <c r="AJ109" s="130"/>
      <c r="AK109" s="130"/>
      <c r="AL109" s="130"/>
      <c r="AM109" s="130"/>
      <c r="AN109" s="130"/>
    </row>
    <row r="110" spans="1:40" ht="54" customHeight="1" x14ac:dyDescent="0.2">
      <c r="A110" s="95" t="s">
        <v>157</v>
      </c>
      <c r="B110" s="15" t="s">
        <v>41</v>
      </c>
      <c r="C110" s="19">
        <f t="shared" ref="C110:T110" si="52">C111</f>
        <v>4998000</v>
      </c>
      <c r="D110" s="19">
        <f t="shared" si="52"/>
        <v>298500</v>
      </c>
      <c r="E110" s="19">
        <f t="shared" si="52"/>
        <v>199500</v>
      </c>
      <c r="F110" s="19">
        <f t="shared" si="52"/>
        <v>300000</v>
      </c>
      <c r="G110" s="77">
        <f t="shared" si="52"/>
        <v>300000</v>
      </c>
      <c r="H110" s="67">
        <f t="shared" si="52"/>
        <v>300000</v>
      </c>
      <c r="I110" s="67">
        <f t="shared" si="52"/>
        <v>300000</v>
      </c>
      <c r="J110" s="19">
        <f t="shared" si="52"/>
        <v>300000</v>
      </c>
      <c r="K110" s="19">
        <f t="shared" si="52"/>
        <v>300000</v>
      </c>
      <c r="L110" s="19">
        <f t="shared" si="52"/>
        <v>300000</v>
      </c>
      <c r="M110" s="19">
        <f t="shared" si="52"/>
        <v>300000</v>
      </c>
      <c r="N110" s="19">
        <f t="shared" si="52"/>
        <v>300000</v>
      </c>
      <c r="O110" s="19">
        <f t="shared" si="52"/>
        <v>300000</v>
      </c>
      <c r="P110" s="19">
        <f t="shared" si="52"/>
        <v>300000</v>
      </c>
      <c r="Q110" s="19">
        <f t="shared" si="52"/>
        <v>300000</v>
      </c>
      <c r="R110" s="19">
        <f t="shared" si="52"/>
        <v>300000</v>
      </c>
      <c r="S110" s="19">
        <f t="shared" si="52"/>
        <v>300000</v>
      </c>
      <c r="T110" s="19">
        <f t="shared" si="52"/>
        <v>300000</v>
      </c>
      <c r="U110" s="85" t="s">
        <v>91</v>
      </c>
      <c r="V110" s="95" t="s">
        <v>33</v>
      </c>
      <c r="W110" s="129">
        <v>40</v>
      </c>
      <c r="X110" s="130">
        <v>43</v>
      </c>
      <c r="Y110" s="130">
        <v>45</v>
      </c>
      <c r="Z110" s="130">
        <v>45</v>
      </c>
      <c r="AA110" s="130">
        <v>45</v>
      </c>
      <c r="AB110" s="130">
        <v>45</v>
      </c>
      <c r="AC110" s="130">
        <v>45</v>
      </c>
      <c r="AD110" s="130">
        <v>45</v>
      </c>
      <c r="AE110" s="130">
        <v>45</v>
      </c>
      <c r="AF110" s="130">
        <v>45</v>
      </c>
      <c r="AG110" s="130">
        <v>45</v>
      </c>
      <c r="AH110" s="130">
        <v>45</v>
      </c>
      <c r="AI110" s="130">
        <v>45</v>
      </c>
      <c r="AJ110" s="130">
        <v>45</v>
      </c>
      <c r="AK110" s="130">
        <v>45</v>
      </c>
      <c r="AL110" s="130">
        <v>45</v>
      </c>
      <c r="AM110" s="130">
        <v>45</v>
      </c>
      <c r="AN110" s="130">
        <f>AC110</f>
        <v>45</v>
      </c>
    </row>
    <row r="111" spans="1:40" ht="79.5" customHeight="1" x14ac:dyDescent="0.2">
      <c r="A111" s="95"/>
      <c r="B111" s="23" t="s">
        <v>39</v>
      </c>
      <c r="C111" s="19">
        <f>SUM(D111:T111)</f>
        <v>4998000</v>
      </c>
      <c r="D111" s="19">
        <v>298500</v>
      </c>
      <c r="E111" s="19">
        <v>199500</v>
      </c>
      <c r="F111" s="19">
        <v>300000</v>
      </c>
      <c r="G111" s="77">
        <v>300000</v>
      </c>
      <c r="H111" s="67">
        <v>300000</v>
      </c>
      <c r="I111" s="67">
        <v>300000</v>
      </c>
      <c r="J111" s="19">
        <v>300000</v>
      </c>
      <c r="K111" s="19">
        <v>300000</v>
      </c>
      <c r="L111" s="19">
        <v>300000</v>
      </c>
      <c r="M111" s="19">
        <v>300000</v>
      </c>
      <c r="N111" s="19">
        <v>300000</v>
      </c>
      <c r="O111" s="19">
        <v>300000</v>
      </c>
      <c r="P111" s="19">
        <v>300000</v>
      </c>
      <c r="Q111" s="19">
        <v>300000</v>
      </c>
      <c r="R111" s="19">
        <v>300000</v>
      </c>
      <c r="S111" s="19">
        <v>300000</v>
      </c>
      <c r="T111" s="19">
        <v>300000</v>
      </c>
      <c r="U111" s="86"/>
      <c r="V111" s="95"/>
      <c r="W111" s="129"/>
      <c r="X111" s="130"/>
      <c r="Y111" s="130"/>
      <c r="Z111" s="130"/>
      <c r="AA111" s="130"/>
      <c r="AB111" s="130"/>
      <c r="AC111" s="130"/>
      <c r="AD111" s="130"/>
      <c r="AE111" s="130"/>
      <c r="AF111" s="130"/>
      <c r="AG111" s="130"/>
      <c r="AH111" s="130"/>
      <c r="AI111" s="130"/>
      <c r="AJ111" s="130"/>
      <c r="AK111" s="130"/>
      <c r="AL111" s="130"/>
      <c r="AM111" s="130"/>
      <c r="AN111" s="130"/>
    </row>
    <row r="112" spans="1:40" ht="43.5" customHeight="1" x14ac:dyDescent="0.2">
      <c r="A112" s="95" t="s">
        <v>158</v>
      </c>
      <c r="B112" s="15" t="s">
        <v>41</v>
      </c>
      <c r="C112" s="19">
        <f>C113</f>
        <v>2500000</v>
      </c>
      <c r="D112" s="19">
        <f t="shared" ref="D112:T112" si="53">D113</f>
        <v>150000</v>
      </c>
      <c r="E112" s="19">
        <f t="shared" si="53"/>
        <v>100000</v>
      </c>
      <c r="F112" s="19">
        <f t="shared" si="53"/>
        <v>150000</v>
      </c>
      <c r="G112" s="77">
        <f t="shared" si="53"/>
        <v>150000</v>
      </c>
      <c r="H112" s="67">
        <f t="shared" si="53"/>
        <v>150000</v>
      </c>
      <c r="I112" s="67">
        <f t="shared" si="53"/>
        <v>150000</v>
      </c>
      <c r="J112" s="19">
        <f t="shared" si="53"/>
        <v>150000</v>
      </c>
      <c r="K112" s="19">
        <f t="shared" si="53"/>
        <v>150000</v>
      </c>
      <c r="L112" s="19">
        <f t="shared" si="53"/>
        <v>150000</v>
      </c>
      <c r="M112" s="19">
        <f t="shared" si="53"/>
        <v>150000</v>
      </c>
      <c r="N112" s="19">
        <f t="shared" si="53"/>
        <v>150000</v>
      </c>
      <c r="O112" s="19">
        <f t="shared" si="53"/>
        <v>150000</v>
      </c>
      <c r="P112" s="19">
        <f t="shared" si="53"/>
        <v>150000</v>
      </c>
      <c r="Q112" s="19">
        <f t="shared" si="53"/>
        <v>150000</v>
      </c>
      <c r="R112" s="19">
        <f t="shared" si="53"/>
        <v>150000</v>
      </c>
      <c r="S112" s="19">
        <f t="shared" si="53"/>
        <v>150000</v>
      </c>
      <c r="T112" s="19">
        <f t="shared" si="53"/>
        <v>150000</v>
      </c>
      <c r="U112" s="134" t="s">
        <v>91</v>
      </c>
      <c r="V112" s="95" t="s">
        <v>100</v>
      </c>
      <c r="W112" s="129">
        <v>2</v>
      </c>
      <c r="X112" s="130">
        <v>3</v>
      </c>
      <c r="Y112" s="130">
        <v>4</v>
      </c>
      <c r="Z112" s="130">
        <v>4</v>
      </c>
      <c r="AA112" s="130">
        <v>4</v>
      </c>
      <c r="AB112" s="130">
        <v>4</v>
      </c>
      <c r="AC112" s="130">
        <v>4</v>
      </c>
      <c r="AD112" s="130">
        <v>4</v>
      </c>
      <c r="AE112" s="130">
        <v>4</v>
      </c>
      <c r="AF112" s="130">
        <v>4</v>
      </c>
      <c r="AG112" s="130">
        <v>4</v>
      </c>
      <c r="AH112" s="130">
        <v>4</v>
      </c>
      <c r="AI112" s="130">
        <v>4</v>
      </c>
      <c r="AJ112" s="130">
        <v>4</v>
      </c>
      <c r="AK112" s="130">
        <v>4</v>
      </c>
      <c r="AL112" s="130">
        <v>4</v>
      </c>
      <c r="AM112" s="130">
        <v>4</v>
      </c>
      <c r="AN112" s="130">
        <f>SUM(W112:AM112)</f>
        <v>65</v>
      </c>
    </row>
    <row r="113" spans="1:256" ht="77.25" customHeight="1" x14ac:dyDescent="0.2">
      <c r="A113" s="95"/>
      <c r="B113" s="23" t="s">
        <v>39</v>
      </c>
      <c r="C113" s="19">
        <f>SUM(D113:T113)</f>
        <v>2500000</v>
      </c>
      <c r="D113" s="19">
        <v>150000</v>
      </c>
      <c r="E113" s="19">
        <v>100000</v>
      </c>
      <c r="F113" s="19">
        <v>150000</v>
      </c>
      <c r="G113" s="77">
        <v>150000</v>
      </c>
      <c r="H113" s="67">
        <v>150000</v>
      </c>
      <c r="I113" s="67">
        <v>150000</v>
      </c>
      <c r="J113" s="19">
        <v>150000</v>
      </c>
      <c r="K113" s="19">
        <v>150000</v>
      </c>
      <c r="L113" s="19">
        <v>150000</v>
      </c>
      <c r="M113" s="19">
        <v>150000</v>
      </c>
      <c r="N113" s="19">
        <v>150000</v>
      </c>
      <c r="O113" s="19">
        <v>150000</v>
      </c>
      <c r="P113" s="19">
        <v>150000</v>
      </c>
      <c r="Q113" s="19">
        <v>150000</v>
      </c>
      <c r="R113" s="19">
        <v>150000</v>
      </c>
      <c r="S113" s="19">
        <v>150000</v>
      </c>
      <c r="T113" s="19">
        <v>150000</v>
      </c>
      <c r="U113" s="134"/>
      <c r="V113" s="95"/>
      <c r="W113" s="129"/>
      <c r="X113" s="130"/>
      <c r="Y113" s="130"/>
      <c r="Z113" s="130"/>
      <c r="AA113" s="130"/>
      <c r="AB113" s="130"/>
      <c r="AC113" s="130"/>
      <c r="AD113" s="130"/>
      <c r="AE113" s="130"/>
      <c r="AF113" s="130"/>
      <c r="AG113" s="130"/>
      <c r="AH113" s="130"/>
      <c r="AI113" s="130"/>
      <c r="AJ113" s="130"/>
      <c r="AK113" s="130"/>
      <c r="AL113" s="130"/>
      <c r="AM113" s="130"/>
      <c r="AN113" s="130"/>
    </row>
    <row r="114" spans="1:256" ht="34.5" customHeight="1" x14ac:dyDescent="0.2">
      <c r="A114" s="95" t="s">
        <v>101</v>
      </c>
      <c r="B114" s="15" t="s">
        <v>41</v>
      </c>
      <c r="C114" s="19">
        <f>C103+C108+C110+C112</f>
        <v>55139081.289999999</v>
      </c>
      <c r="D114" s="19">
        <f t="shared" ref="D114:T115" si="54">SUM(D112,D110,D108,D103)</f>
        <v>2944355</v>
      </c>
      <c r="E114" s="19">
        <f t="shared" si="54"/>
        <v>2622458.29</v>
      </c>
      <c r="F114" s="19">
        <f t="shared" si="54"/>
        <v>2850768</v>
      </c>
      <c r="G114" s="77">
        <f t="shared" si="54"/>
        <v>5706500</v>
      </c>
      <c r="H114" s="67">
        <f t="shared" si="54"/>
        <v>3155000</v>
      </c>
      <c r="I114" s="67">
        <f t="shared" si="54"/>
        <v>3155000</v>
      </c>
      <c r="J114" s="19">
        <f t="shared" si="54"/>
        <v>3155000</v>
      </c>
      <c r="K114" s="19">
        <f t="shared" si="54"/>
        <v>3155000</v>
      </c>
      <c r="L114" s="19">
        <f t="shared" si="54"/>
        <v>3155000</v>
      </c>
      <c r="M114" s="19">
        <f t="shared" si="54"/>
        <v>3155000</v>
      </c>
      <c r="N114" s="19">
        <f t="shared" si="54"/>
        <v>3155000</v>
      </c>
      <c r="O114" s="19">
        <f t="shared" si="54"/>
        <v>3155000</v>
      </c>
      <c r="P114" s="19">
        <f t="shared" si="54"/>
        <v>3155000</v>
      </c>
      <c r="Q114" s="19">
        <f t="shared" si="54"/>
        <v>3155000</v>
      </c>
      <c r="R114" s="19">
        <f t="shared" si="54"/>
        <v>3155000</v>
      </c>
      <c r="S114" s="19">
        <f t="shared" si="54"/>
        <v>3155000</v>
      </c>
      <c r="T114" s="19">
        <f t="shared" si="54"/>
        <v>3155000</v>
      </c>
      <c r="U114" s="135" t="s">
        <v>63</v>
      </c>
      <c r="V114" s="91" t="s">
        <v>63</v>
      </c>
      <c r="W114" s="130" t="s">
        <v>63</v>
      </c>
      <c r="X114" s="130" t="s">
        <v>63</v>
      </c>
      <c r="Y114" s="130" t="s">
        <v>63</v>
      </c>
      <c r="Z114" s="130" t="s">
        <v>63</v>
      </c>
      <c r="AA114" s="130" t="s">
        <v>63</v>
      </c>
      <c r="AB114" s="130" t="s">
        <v>63</v>
      </c>
      <c r="AC114" s="130" t="s">
        <v>63</v>
      </c>
      <c r="AD114" s="130" t="s">
        <v>63</v>
      </c>
      <c r="AE114" s="130" t="s">
        <v>63</v>
      </c>
      <c r="AF114" s="130" t="s">
        <v>63</v>
      </c>
      <c r="AG114" s="130" t="s">
        <v>63</v>
      </c>
      <c r="AH114" s="130" t="s">
        <v>63</v>
      </c>
      <c r="AI114" s="130" t="s">
        <v>63</v>
      </c>
      <c r="AJ114" s="130" t="s">
        <v>63</v>
      </c>
      <c r="AK114" s="130" t="s">
        <v>63</v>
      </c>
      <c r="AL114" s="130" t="s">
        <v>63</v>
      </c>
      <c r="AM114" s="130" t="s">
        <v>63</v>
      </c>
      <c r="AN114" s="130" t="s">
        <v>63</v>
      </c>
    </row>
    <row r="115" spans="1:256" ht="48.75" customHeight="1" x14ac:dyDescent="0.2">
      <c r="A115" s="95"/>
      <c r="B115" s="23" t="s">
        <v>39</v>
      </c>
      <c r="C115" s="19">
        <f t="shared" ref="C115" si="55">SUM(D115:T115)</f>
        <v>55139081.289999999</v>
      </c>
      <c r="D115" s="19">
        <f t="shared" si="54"/>
        <v>2944355</v>
      </c>
      <c r="E115" s="19">
        <f t="shared" si="54"/>
        <v>2622458.29</v>
      </c>
      <c r="F115" s="19">
        <f t="shared" si="54"/>
        <v>2850768</v>
      </c>
      <c r="G115" s="77">
        <f t="shared" si="54"/>
        <v>5706500</v>
      </c>
      <c r="H115" s="67">
        <f t="shared" si="54"/>
        <v>3155000</v>
      </c>
      <c r="I115" s="67">
        <f t="shared" si="54"/>
        <v>3155000</v>
      </c>
      <c r="J115" s="19">
        <f t="shared" si="54"/>
        <v>3155000</v>
      </c>
      <c r="K115" s="19">
        <f t="shared" si="54"/>
        <v>3155000</v>
      </c>
      <c r="L115" s="19">
        <f t="shared" si="54"/>
        <v>3155000</v>
      </c>
      <c r="M115" s="19">
        <f t="shared" si="54"/>
        <v>3155000</v>
      </c>
      <c r="N115" s="19">
        <f t="shared" si="54"/>
        <v>3155000</v>
      </c>
      <c r="O115" s="19">
        <f t="shared" si="54"/>
        <v>3155000</v>
      </c>
      <c r="P115" s="19">
        <f t="shared" si="54"/>
        <v>3155000</v>
      </c>
      <c r="Q115" s="19">
        <f t="shared" si="54"/>
        <v>3155000</v>
      </c>
      <c r="R115" s="19">
        <f t="shared" si="54"/>
        <v>3155000</v>
      </c>
      <c r="S115" s="19">
        <f t="shared" si="54"/>
        <v>3155000</v>
      </c>
      <c r="T115" s="19">
        <f t="shared" si="54"/>
        <v>3155000</v>
      </c>
      <c r="U115" s="133"/>
      <c r="V115" s="91"/>
      <c r="W115" s="130"/>
      <c r="X115" s="130"/>
      <c r="Y115" s="130"/>
      <c r="Z115" s="130"/>
      <c r="AA115" s="130"/>
      <c r="AB115" s="130"/>
      <c r="AC115" s="130"/>
      <c r="AD115" s="130"/>
      <c r="AE115" s="130"/>
      <c r="AF115" s="130"/>
      <c r="AG115" s="130"/>
      <c r="AH115" s="130"/>
      <c r="AI115" s="130"/>
      <c r="AJ115" s="130"/>
      <c r="AK115" s="130"/>
      <c r="AL115" s="130"/>
      <c r="AM115" s="130"/>
      <c r="AN115" s="130"/>
    </row>
    <row r="116" spans="1:256" s="33" customFormat="1" ht="45.75" customHeight="1" x14ac:dyDescent="0.25">
      <c r="A116" s="131" t="s">
        <v>141</v>
      </c>
      <c r="B116" s="24" t="s">
        <v>102</v>
      </c>
      <c r="C116" s="30">
        <f>SUM(D116:T116)</f>
        <v>1758822238.8199999</v>
      </c>
      <c r="D116" s="30">
        <f t="shared" ref="D116:T116" si="56">SUM(D117:D118)</f>
        <v>119122023</v>
      </c>
      <c r="E116" s="30">
        <f>SUM(E117:E118)</f>
        <v>107236290.76000001</v>
      </c>
      <c r="F116" s="30">
        <f t="shared" si="56"/>
        <v>129704722.34</v>
      </c>
      <c r="G116" s="78">
        <f t="shared" si="56"/>
        <v>105617322.58</v>
      </c>
      <c r="H116" s="49">
        <f t="shared" si="56"/>
        <v>99893103.939999998</v>
      </c>
      <c r="I116" s="49">
        <f t="shared" si="56"/>
        <v>99770731.349999994</v>
      </c>
      <c r="J116" s="30">
        <f t="shared" si="56"/>
        <v>99770731.349999994</v>
      </c>
      <c r="K116" s="30">
        <f t="shared" si="56"/>
        <v>99770731.349999994</v>
      </c>
      <c r="L116" s="30">
        <f t="shared" si="56"/>
        <v>99770731.349999994</v>
      </c>
      <c r="M116" s="30">
        <f t="shared" si="56"/>
        <v>99770731.349999994</v>
      </c>
      <c r="N116" s="30">
        <f t="shared" si="56"/>
        <v>99770731.349999994</v>
      </c>
      <c r="O116" s="30">
        <f t="shared" si="56"/>
        <v>99770731.349999994</v>
      </c>
      <c r="P116" s="30">
        <f t="shared" si="56"/>
        <v>99770731.349999994</v>
      </c>
      <c r="Q116" s="30">
        <f t="shared" si="56"/>
        <v>99770731.349999994</v>
      </c>
      <c r="R116" s="30">
        <f t="shared" si="56"/>
        <v>99770731.349999994</v>
      </c>
      <c r="S116" s="30">
        <f t="shared" si="56"/>
        <v>99770731.349999994</v>
      </c>
      <c r="T116" s="30">
        <f t="shared" si="56"/>
        <v>99770731.349999994</v>
      </c>
      <c r="U116" s="31" t="s">
        <v>63</v>
      </c>
      <c r="V116" s="31" t="s">
        <v>63</v>
      </c>
      <c r="W116" s="31" t="s">
        <v>63</v>
      </c>
      <c r="X116" s="31" t="s">
        <v>63</v>
      </c>
      <c r="Y116" s="31" t="s">
        <v>63</v>
      </c>
      <c r="Z116" s="31" t="s">
        <v>63</v>
      </c>
      <c r="AA116" s="31" t="s">
        <v>63</v>
      </c>
      <c r="AB116" s="31" t="s">
        <v>63</v>
      </c>
      <c r="AC116" s="31" t="s">
        <v>63</v>
      </c>
      <c r="AD116" s="31" t="s">
        <v>63</v>
      </c>
      <c r="AE116" s="31" t="s">
        <v>63</v>
      </c>
      <c r="AF116" s="31" t="s">
        <v>63</v>
      </c>
      <c r="AG116" s="31" t="s">
        <v>63</v>
      </c>
      <c r="AH116" s="31" t="s">
        <v>63</v>
      </c>
      <c r="AI116" s="31" t="s">
        <v>63</v>
      </c>
      <c r="AJ116" s="31" t="s">
        <v>63</v>
      </c>
      <c r="AK116" s="31" t="s">
        <v>63</v>
      </c>
      <c r="AL116" s="31" t="s">
        <v>63</v>
      </c>
      <c r="AM116" s="31" t="s">
        <v>63</v>
      </c>
      <c r="AN116" s="31" t="s">
        <v>63</v>
      </c>
      <c r="AO116" s="32"/>
      <c r="AP116" s="32"/>
      <c r="AQ116" s="32"/>
      <c r="AR116" s="32"/>
      <c r="AS116" s="32"/>
      <c r="AT116" s="32"/>
      <c r="AU116" s="32"/>
      <c r="AV116" s="32"/>
      <c r="AW116" s="32"/>
      <c r="AX116" s="32"/>
      <c r="AY116" s="32"/>
      <c r="AZ116" s="32"/>
      <c r="BA116" s="32"/>
      <c r="BB116" s="32"/>
      <c r="BC116" s="32"/>
      <c r="BD116" s="32"/>
      <c r="BE116" s="32"/>
      <c r="BF116" s="32"/>
      <c r="BG116" s="32"/>
      <c r="BH116" s="32"/>
      <c r="BI116" s="32"/>
      <c r="BJ116" s="32"/>
      <c r="BK116" s="32"/>
      <c r="BL116" s="32"/>
      <c r="BM116" s="32"/>
      <c r="BN116" s="32"/>
      <c r="BO116" s="32"/>
      <c r="BP116" s="32"/>
      <c r="BQ116" s="32"/>
      <c r="BR116" s="32"/>
      <c r="BS116" s="32"/>
      <c r="BT116" s="32"/>
      <c r="BU116" s="32"/>
      <c r="BV116" s="32"/>
      <c r="BW116" s="32"/>
      <c r="BX116" s="32"/>
      <c r="BY116" s="32"/>
      <c r="BZ116" s="32"/>
      <c r="CA116" s="32"/>
      <c r="CB116" s="32"/>
      <c r="CC116" s="32"/>
      <c r="CD116" s="32"/>
      <c r="CE116" s="32"/>
      <c r="CF116" s="32"/>
      <c r="CG116" s="32"/>
      <c r="CH116" s="32"/>
      <c r="CI116" s="32"/>
      <c r="CJ116" s="32"/>
      <c r="CK116" s="32"/>
      <c r="CL116" s="32"/>
      <c r="CM116" s="32"/>
      <c r="CN116" s="32"/>
      <c r="CO116" s="32"/>
      <c r="CP116" s="32"/>
      <c r="CQ116" s="32"/>
      <c r="CR116" s="32"/>
      <c r="CS116" s="32"/>
      <c r="CT116" s="32"/>
      <c r="CU116" s="32"/>
      <c r="CV116" s="32"/>
      <c r="CW116" s="32"/>
      <c r="CX116" s="32"/>
      <c r="CY116" s="32"/>
      <c r="CZ116" s="32"/>
      <c r="DA116" s="32"/>
      <c r="DB116" s="32"/>
      <c r="DC116" s="32"/>
      <c r="DD116" s="32"/>
      <c r="DE116" s="32"/>
      <c r="DF116" s="32"/>
      <c r="DG116" s="32"/>
      <c r="DH116" s="32"/>
      <c r="DI116" s="32"/>
      <c r="DJ116" s="32"/>
      <c r="DK116" s="32"/>
      <c r="DL116" s="32"/>
      <c r="DM116" s="32"/>
      <c r="DN116" s="32"/>
      <c r="DO116" s="32"/>
      <c r="DP116" s="32"/>
      <c r="DQ116" s="32"/>
      <c r="DR116" s="32"/>
      <c r="DS116" s="32"/>
      <c r="DT116" s="32"/>
      <c r="DU116" s="32"/>
      <c r="DV116" s="32"/>
      <c r="DW116" s="32"/>
      <c r="DX116" s="32"/>
      <c r="DY116" s="32"/>
      <c r="DZ116" s="32"/>
      <c r="EA116" s="32"/>
      <c r="EB116" s="32"/>
      <c r="EC116" s="32"/>
      <c r="ED116" s="32"/>
      <c r="EE116" s="32"/>
      <c r="EF116" s="32"/>
      <c r="EG116" s="32"/>
      <c r="EH116" s="32"/>
      <c r="EI116" s="32"/>
      <c r="EJ116" s="32"/>
      <c r="EK116" s="32"/>
      <c r="EL116" s="32"/>
      <c r="EM116" s="32"/>
      <c r="EN116" s="32"/>
      <c r="EO116" s="32"/>
      <c r="EP116" s="32"/>
      <c r="EQ116" s="32"/>
      <c r="ER116" s="32"/>
      <c r="ES116" s="32"/>
      <c r="ET116" s="32"/>
      <c r="EU116" s="32"/>
      <c r="EV116" s="32"/>
      <c r="EW116" s="32"/>
      <c r="EX116" s="32"/>
      <c r="EY116" s="32"/>
      <c r="EZ116" s="32"/>
      <c r="FA116" s="32"/>
      <c r="FB116" s="32"/>
      <c r="FC116" s="32"/>
      <c r="FD116" s="32"/>
      <c r="FE116" s="32"/>
      <c r="FF116" s="32"/>
      <c r="FG116" s="32"/>
      <c r="FH116" s="32"/>
      <c r="FI116" s="32"/>
      <c r="FJ116" s="32"/>
      <c r="FK116" s="32"/>
      <c r="FL116" s="32"/>
      <c r="FM116" s="32"/>
      <c r="FN116" s="32"/>
      <c r="FO116" s="32"/>
      <c r="FP116" s="32"/>
      <c r="FQ116" s="32"/>
      <c r="FR116" s="32"/>
      <c r="FS116" s="32"/>
      <c r="FT116" s="32"/>
      <c r="FU116" s="32"/>
      <c r="FV116" s="32"/>
      <c r="FW116" s="32"/>
      <c r="FX116" s="32"/>
      <c r="FY116" s="32"/>
      <c r="FZ116" s="32"/>
      <c r="GA116" s="32"/>
      <c r="GB116" s="32"/>
      <c r="GC116" s="32"/>
      <c r="GD116" s="32"/>
      <c r="GE116" s="32"/>
      <c r="GF116" s="32"/>
      <c r="GG116" s="32"/>
      <c r="GH116" s="32"/>
      <c r="GI116" s="32"/>
      <c r="GJ116" s="32"/>
      <c r="GK116" s="32"/>
      <c r="GL116" s="32"/>
      <c r="GM116" s="32"/>
      <c r="GN116" s="32"/>
      <c r="GO116" s="32"/>
      <c r="GP116" s="32"/>
      <c r="GQ116" s="32"/>
      <c r="GR116" s="32"/>
      <c r="GS116" s="32"/>
      <c r="GT116" s="32"/>
      <c r="GU116" s="32"/>
      <c r="GV116" s="32"/>
      <c r="GW116" s="32"/>
      <c r="GX116" s="32"/>
      <c r="GY116" s="32"/>
      <c r="GZ116" s="32"/>
      <c r="HA116" s="32"/>
      <c r="HB116" s="32"/>
      <c r="HC116" s="32"/>
      <c r="HD116" s="32"/>
      <c r="HE116" s="32"/>
      <c r="HF116" s="32"/>
      <c r="HG116" s="32"/>
      <c r="HH116" s="32"/>
      <c r="HI116" s="32"/>
      <c r="HJ116" s="32"/>
      <c r="HK116" s="32"/>
      <c r="HL116" s="32"/>
      <c r="HM116" s="32"/>
      <c r="HN116" s="32"/>
      <c r="HO116" s="32"/>
      <c r="HP116" s="32"/>
      <c r="HQ116" s="32"/>
      <c r="HR116" s="32"/>
      <c r="HS116" s="32"/>
      <c r="HT116" s="32"/>
      <c r="HU116" s="32"/>
      <c r="HV116" s="32"/>
      <c r="HW116" s="32"/>
      <c r="HX116" s="32"/>
      <c r="HY116" s="32"/>
      <c r="HZ116" s="32"/>
      <c r="IA116" s="32"/>
      <c r="IB116" s="32"/>
      <c r="IC116" s="32"/>
      <c r="ID116" s="32"/>
      <c r="IE116" s="32"/>
      <c r="IF116" s="32"/>
      <c r="IG116" s="32"/>
      <c r="IH116" s="32"/>
      <c r="II116" s="32"/>
      <c r="IJ116" s="32"/>
      <c r="IK116" s="32"/>
      <c r="IL116" s="32"/>
      <c r="IM116" s="32"/>
      <c r="IN116" s="32"/>
      <c r="IO116" s="32"/>
      <c r="IP116" s="32"/>
      <c r="IQ116" s="32"/>
      <c r="IR116" s="32"/>
      <c r="IS116" s="32"/>
      <c r="IT116" s="32"/>
      <c r="IU116" s="32"/>
      <c r="IV116" s="32"/>
    </row>
    <row r="117" spans="1:256" s="33" customFormat="1" ht="69" customHeight="1" x14ac:dyDescent="0.25">
      <c r="A117" s="131"/>
      <c r="B117" s="24" t="s">
        <v>103</v>
      </c>
      <c r="C117" s="30">
        <f>SUM(D117:T117)</f>
        <v>415277.16</v>
      </c>
      <c r="D117" s="30">
        <f>D78+D80</f>
        <v>8687</v>
      </c>
      <c r="E117" s="30">
        <f t="shared" ref="E117:T117" si="57">E78+E80</f>
        <v>5090.16</v>
      </c>
      <c r="F117" s="30">
        <f t="shared" si="57"/>
        <v>307500</v>
      </c>
      <c r="G117" s="78">
        <f t="shared" si="57"/>
        <v>94000</v>
      </c>
      <c r="H117" s="49">
        <f t="shared" si="57"/>
        <v>0</v>
      </c>
      <c r="I117" s="49">
        <f t="shared" si="57"/>
        <v>0</v>
      </c>
      <c r="J117" s="30">
        <f t="shared" si="57"/>
        <v>0</v>
      </c>
      <c r="K117" s="30">
        <f t="shared" si="57"/>
        <v>0</v>
      </c>
      <c r="L117" s="30">
        <f t="shared" si="57"/>
        <v>0</v>
      </c>
      <c r="M117" s="30">
        <f t="shared" si="57"/>
        <v>0</v>
      </c>
      <c r="N117" s="30">
        <f t="shared" si="57"/>
        <v>0</v>
      </c>
      <c r="O117" s="30">
        <f t="shared" si="57"/>
        <v>0</v>
      </c>
      <c r="P117" s="30">
        <f t="shared" si="57"/>
        <v>0</v>
      </c>
      <c r="Q117" s="30">
        <f t="shared" si="57"/>
        <v>0</v>
      </c>
      <c r="R117" s="30">
        <f t="shared" si="57"/>
        <v>0</v>
      </c>
      <c r="S117" s="30">
        <f t="shared" si="57"/>
        <v>0</v>
      </c>
      <c r="T117" s="30">
        <f t="shared" si="57"/>
        <v>0</v>
      </c>
      <c r="U117" s="31" t="s">
        <v>63</v>
      </c>
      <c r="V117" s="31" t="s">
        <v>63</v>
      </c>
      <c r="W117" s="31" t="s">
        <v>63</v>
      </c>
      <c r="X117" s="31" t="s">
        <v>63</v>
      </c>
      <c r="Y117" s="31" t="s">
        <v>63</v>
      </c>
      <c r="Z117" s="31" t="s">
        <v>63</v>
      </c>
      <c r="AA117" s="31" t="s">
        <v>63</v>
      </c>
      <c r="AB117" s="31" t="s">
        <v>63</v>
      </c>
      <c r="AC117" s="31" t="s">
        <v>63</v>
      </c>
      <c r="AD117" s="31" t="s">
        <v>63</v>
      </c>
      <c r="AE117" s="31" t="s">
        <v>63</v>
      </c>
      <c r="AF117" s="31" t="s">
        <v>63</v>
      </c>
      <c r="AG117" s="31" t="s">
        <v>63</v>
      </c>
      <c r="AH117" s="31" t="s">
        <v>63</v>
      </c>
      <c r="AI117" s="31" t="s">
        <v>63</v>
      </c>
      <c r="AJ117" s="31" t="s">
        <v>63</v>
      </c>
      <c r="AK117" s="31" t="s">
        <v>63</v>
      </c>
      <c r="AL117" s="31" t="s">
        <v>63</v>
      </c>
      <c r="AM117" s="31" t="s">
        <v>63</v>
      </c>
      <c r="AN117" s="31" t="s">
        <v>63</v>
      </c>
      <c r="AO117" s="32"/>
      <c r="AP117" s="32"/>
      <c r="AQ117" s="32"/>
      <c r="AR117" s="32"/>
      <c r="AS117" s="32"/>
      <c r="AT117" s="32"/>
      <c r="AU117" s="32"/>
      <c r="AV117" s="32"/>
      <c r="AW117" s="32"/>
      <c r="AX117" s="32"/>
      <c r="AY117" s="32"/>
      <c r="AZ117" s="32"/>
      <c r="BA117" s="32"/>
      <c r="BB117" s="32"/>
      <c r="BC117" s="32"/>
      <c r="BD117" s="32"/>
      <c r="BE117" s="32"/>
      <c r="BF117" s="32"/>
      <c r="BG117" s="32"/>
      <c r="BH117" s="32"/>
      <c r="BI117" s="32"/>
      <c r="BJ117" s="32"/>
      <c r="BK117" s="32"/>
      <c r="BL117" s="32"/>
      <c r="BM117" s="32"/>
      <c r="BN117" s="32"/>
      <c r="BO117" s="32"/>
      <c r="BP117" s="32"/>
      <c r="BQ117" s="32"/>
      <c r="BR117" s="32"/>
      <c r="BS117" s="32"/>
      <c r="BT117" s="32"/>
      <c r="BU117" s="32"/>
      <c r="BV117" s="32"/>
      <c r="BW117" s="32"/>
      <c r="BX117" s="32"/>
      <c r="BY117" s="32"/>
      <c r="BZ117" s="32"/>
      <c r="CA117" s="32"/>
      <c r="CB117" s="32"/>
      <c r="CC117" s="32"/>
      <c r="CD117" s="32"/>
      <c r="CE117" s="32"/>
      <c r="CF117" s="32"/>
      <c r="CG117" s="32"/>
      <c r="CH117" s="32"/>
      <c r="CI117" s="32"/>
      <c r="CJ117" s="32"/>
      <c r="CK117" s="32"/>
      <c r="CL117" s="32"/>
      <c r="CM117" s="32"/>
      <c r="CN117" s="32"/>
      <c r="CO117" s="32"/>
      <c r="CP117" s="32"/>
      <c r="CQ117" s="32"/>
      <c r="CR117" s="32"/>
      <c r="CS117" s="32"/>
      <c r="CT117" s="32"/>
      <c r="CU117" s="32"/>
      <c r="CV117" s="32"/>
      <c r="CW117" s="32"/>
      <c r="CX117" s="32"/>
      <c r="CY117" s="32"/>
      <c r="CZ117" s="32"/>
      <c r="DA117" s="32"/>
      <c r="DB117" s="32"/>
      <c r="DC117" s="32"/>
      <c r="DD117" s="32"/>
      <c r="DE117" s="32"/>
      <c r="DF117" s="32"/>
      <c r="DG117" s="32"/>
      <c r="DH117" s="32"/>
      <c r="DI117" s="32"/>
      <c r="DJ117" s="32"/>
      <c r="DK117" s="32"/>
      <c r="DL117" s="32"/>
      <c r="DM117" s="32"/>
      <c r="DN117" s="32"/>
      <c r="DO117" s="32"/>
      <c r="DP117" s="32"/>
      <c r="DQ117" s="32"/>
      <c r="DR117" s="32"/>
      <c r="DS117" s="32"/>
      <c r="DT117" s="32"/>
      <c r="DU117" s="32"/>
      <c r="DV117" s="32"/>
      <c r="DW117" s="32"/>
      <c r="DX117" s="32"/>
      <c r="DY117" s="32"/>
      <c r="DZ117" s="32"/>
      <c r="EA117" s="32"/>
      <c r="EB117" s="32"/>
      <c r="EC117" s="32"/>
      <c r="ED117" s="32"/>
      <c r="EE117" s="32"/>
      <c r="EF117" s="32"/>
      <c r="EG117" s="32"/>
      <c r="EH117" s="32"/>
      <c r="EI117" s="32"/>
      <c r="EJ117" s="32"/>
      <c r="EK117" s="32"/>
      <c r="EL117" s="32"/>
      <c r="EM117" s="32"/>
      <c r="EN117" s="32"/>
      <c r="EO117" s="32"/>
      <c r="EP117" s="32"/>
      <c r="EQ117" s="32"/>
      <c r="ER117" s="32"/>
      <c r="ES117" s="32"/>
      <c r="ET117" s="32"/>
      <c r="EU117" s="32"/>
      <c r="EV117" s="32"/>
      <c r="EW117" s="32"/>
      <c r="EX117" s="32"/>
      <c r="EY117" s="32"/>
      <c r="EZ117" s="32"/>
      <c r="FA117" s="32"/>
      <c r="FB117" s="32"/>
      <c r="FC117" s="32"/>
      <c r="FD117" s="32"/>
      <c r="FE117" s="32"/>
      <c r="FF117" s="32"/>
      <c r="FG117" s="32"/>
      <c r="FH117" s="32"/>
      <c r="FI117" s="32"/>
      <c r="FJ117" s="32"/>
      <c r="FK117" s="32"/>
      <c r="FL117" s="32"/>
      <c r="FM117" s="32"/>
      <c r="FN117" s="32"/>
      <c r="FO117" s="32"/>
      <c r="FP117" s="32"/>
      <c r="FQ117" s="32"/>
      <c r="FR117" s="32"/>
      <c r="FS117" s="32"/>
      <c r="FT117" s="32"/>
      <c r="FU117" s="32"/>
      <c r="FV117" s="32"/>
      <c r="FW117" s="32"/>
      <c r="FX117" s="32"/>
      <c r="FY117" s="32"/>
      <c r="FZ117" s="32"/>
      <c r="GA117" s="32"/>
      <c r="GB117" s="32"/>
      <c r="GC117" s="32"/>
      <c r="GD117" s="32"/>
      <c r="GE117" s="32"/>
      <c r="GF117" s="32"/>
      <c r="GG117" s="32"/>
      <c r="GH117" s="32"/>
      <c r="GI117" s="32"/>
      <c r="GJ117" s="32"/>
      <c r="GK117" s="32"/>
      <c r="GL117" s="32"/>
      <c r="GM117" s="32"/>
      <c r="GN117" s="32"/>
      <c r="GO117" s="32"/>
      <c r="GP117" s="32"/>
      <c r="GQ117" s="32"/>
      <c r="GR117" s="32"/>
      <c r="GS117" s="32"/>
      <c r="GT117" s="32"/>
      <c r="GU117" s="32"/>
      <c r="GV117" s="32"/>
      <c r="GW117" s="32"/>
      <c r="GX117" s="32"/>
      <c r="GY117" s="32"/>
      <c r="GZ117" s="32"/>
      <c r="HA117" s="32"/>
      <c r="HB117" s="32"/>
      <c r="HC117" s="32"/>
      <c r="HD117" s="32"/>
      <c r="HE117" s="32"/>
      <c r="HF117" s="32"/>
      <c r="HG117" s="32"/>
      <c r="HH117" s="32"/>
      <c r="HI117" s="32"/>
      <c r="HJ117" s="32"/>
      <c r="HK117" s="32"/>
      <c r="HL117" s="32"/>
      <c r="HM117" s="32"/>
      <c r="HN117" s="32"/>
      <c r="HO117" s="32"/>
      <c r="HP117" s="32"/>
      <c r="HQ117" s="32"/>
      <c r="HR117" s="32"/>
      <c r="HS117" s="32"/>
      <c r="HT117" s="32"/>
      <c r="HU117" s="32"/>
      <c r="HV117" s="32"/>
      <c r="HW117" s="32"/>
      <c r="HX117" s="32"/>
      <c r="HY117" s="32"/>
      <c r="HZ117" s="32"/>
      <c r="IA117" s="32"/>
      <c r="IB117" s="32"/>
      <c r="IC117" s="32"/>
      <c r="ID117" s="32"/>
      <c r="IE117" s="32"/>
      <c r="IF117" s="32"/>
      <c r="IG117" s="32"/>
      <c r="IH117" s="32"/>
      <c r="II117" s="32"/>
      <c r="IJ117" s="32"/>
      <c r="IK117" s="32"/>
      <c r="IL117" s="32"/>
      <c r="IM117" s="32"/>
      <c r="IN117" s="32"/>
      <c r="IO117" s="32"/>
      <c r="IP117" s="32"/>
      <c r="IQ117" s="32"/>
      <c r="IR117" s="32"/>
      <c r="IS117" s="32"/>
      <c r="IT117" s="32"/>
      <c r="IU117" s="32"/>
      <c r="IV117" s="32"/>
    </row>
    <row r="118" spans="1:256" s="33" customFormat="1" ht="52.5" customHeight="1" x14ac:dyDescent="0.25">
      <c r="A118" s="131"/>
      <c r="B118" s="24" t="s">
        <v>106</v>
      </c>
      <c r="C118" s="49">
        <f>C27+C36+C39+C43+C48+C51+C53+C65+C67+C69+C71+C73+C84+C86+C88+C98+C100+C109+C111+C113+C102</f>
        <v>1714652961.0799999</v>
      </c>
      <c r="D118" s="49">
        <f t="shared" ref="D118:F118" si="58">D27+D36+D39+D43+D48+D51+D53+D65+D67+D69+D71+D73+D84+D86+D88+D98+D100+D109+D111+D113+D102</f>
        <v>119113336</v>
      </c>
      <c r="E118" s="49">
        <f t="shared" si="58"/>
        <v>107231200.59999999</v>
      </c>
      <c r="F118" s="49">
        <f t="shared" si="58"/>
        <v>129397222.34</v>
      </c>
      <c r="G118" s="78">
        <f>G27+G36+G39+G43+G48+G51+G53+G65+G67+G69+G71+G73+G84+G86+G88+G98+G100+G109+G111+G113+G102</f>
        <v>105523322.58</v>
      </c>
      <c r="H118" s="49">
        <f>H27+H36+H39+H43+H48+H51+H53+H65+H67+H69+H71+H73+H84+H86+H88+H98+H100+H109+H111+H113+H102</f>
        <v>99893103.939999998</v>
      </c>
      <c r="I118" s="49">
        <f t="shared" ref="I118:T118" si="59">I27+I36+I39+I43+I48+I51+I53+I65+I67+I69+I71+I73+I84+I86+I88+I98+I100+I109+I111+I113+I102</f>
        <v>99770731.349999994</v>
      </c>
      <c r="J118" s="49">
        <f t="shared" si="59"/>
        <v>99770731.349999994</v>
      </c>
      <c r="K118" s="49">
        <f t="shared" si="59"/>
        <v>99770731.349999994</v>
      </c>
      <c r="L118" s="49">
        <f t="shared" si="59"/>
        <v>99770731.349999994</v>
      </c>
      <c r="M118" s="49">
        <f t="shared" si="59"/>
        <v>99770731.349999994</v>
      </c>
      <c r="N118" s="49">
        <f t="shared" si="59"/>
        <v>99770731.349999994</v>
      </c>
      <c r="O118" s="49">
        <f t="shared" si="59"/>
        <v>99770731.349999994</v>
      </c>
      <c r="P118" s="49">
        <f t="shared" si="59"/>
        <v>99770731.349999994</v>
      </c>
      <c r="Q118" s="49">
        <f t="shared" si="59"/>
        <v>99770731.349999994</v>
      </c>
      <c r="R118" s="49">
        <f t="shared" si="59"/>
        <v>99770731.349999994</v>
      </c>
      <c r="S118" s="49">
        <f t="shared" si="59"/>
        <v>99770731.349999994</v>
      </c>
      <c r="T118" s="49">
        <f t="shared" si="59"/>
        <v>99770731.349999994</v>
      </c>
      <c r="U118" s="31" t="s">
        <v>63</v>
      </c>
      <c r="V118" s="31" t="s">
        <v>63</v>
      </c>
      <c r="W118" s="31" t="s">
        <v>63</v>
      </c>
      <c r="X118" s="31" t="s">
        <v>63</v>
      </c>
      <c r="Y118" s="31" t="s">
        <v>63</v>
      </c>
      <c r="Z118" s="31" t="s">
        <v>63</v>
      </c>
      <c r="AA118" s="31" t="s">
        <v>63</v>
      </c>
      <c r="AB118" s="31" t="s">
        <v>63</v>
      </c>
      <c r="AC118" s="31" t="s">
        <v>63</v>
      </c>
      <c r="AD118" s="31" t="s">
        <v>63</v>
      </c>
      <c r="AE118" s="31" t="s">
        <v>63</v>
      </c>
      <c r="AF118" s="31" t="s">
        <v>63</v>
      </c>
      <c r="AG118" s="31" t="s">
        <v>63</v>
      </c>
      <c r="AH118" s="31" t="s">
        <v>63</v>
      </c>
      <c r="AI118" s="31" t="s">
        <v>63</v>
      </c>
      <c r="AJ118" s="31" t="s">
        <v>63</v>
      </c>
      <c r="AK118" s="31" t="s">
        <v>63</v>
      </c>
      <c r="AL118" s="31" t="s">
        <v>63</v>
      </c>
      <c r="AM118" s="31" t="s">
        <v>63</v>
      </c>
      <c r="AN118" s="31" t="s">
        <v>63</v>
      </c>
      <c r="AO118" s="32"/>
      <c r="AP118" s="32"/>
      <c r="AQ118" s="32"/>
      <c r="AR118" s="32"/>
      <c r="AS118" s="32"/>
      <c r="AT118" s="32"/>
      <c r="AU118" s="32"/>
      <c r="AV118" s="32"/>
      <c r="AW118" s="32"/>
      <c r="AX118" s="32"/>
      <c r="AY118" s="32"/>
      <c r="AZ118" s="32"/>
      <c r="BA118" s="32"/>
      <c r="BB118" s="32"/>
      <c r="BC118" s="32"/>
      <c r="BD118" s="32"/>
      <c r="BE118" s="32"/>
      <c r="BF118" s="32"/>
      <c r="BG118" s="32"/>
      <c r="BH118" s="32"/>
      <c r="BI118" s="32"/>
      <c r="BJ118" s="32"/>
      <c r="BK118" s="32"/>
      <c r="BL118" s="32"/>
      <c r="BM118" s="32"/>
      <c r="BN118" s="32"/>
      <c r="BO118" s="32"/>
      <c r="BP118" s="32"/>
      <c r="BQ118" s="32"/>
      <c r="BR118" s="32"/>
      <c r="BS118" s="32"/>
      <c r="BT118" s="32"/>
      <c r="BU118" s="32"/>
      <c r="BV118" s="32"/>
      <c r="BW118" s="32"/>
      <c r="BX118" s="32"/>
      <c r="BY118" s="32"/>
      <c r="BZ118" s="32"/>
      <c r="CA118" s="32"/>
      <c r="CB118" s="32"/>
      <c r="CC118" s="32"/>
      <c r="CD118" s="32"/>
      <c r="CE118" s="32"/>
      <c r="CF118" s="32"/>
      <c r="CG118" s="32"/>
      <c r="CH118" s="32"/>
      <c r="CI118" s="32"/>
      <c r="CJ118" s="32"/>
      <c r="CK118" s="32"/>
      <c r="CL118" s="32"/>
      <c r="CM118" s="32"/>
      <c r="CN118" s="32"/>
      <c r="CO118" s="32"/>
      <c r="CP118" s="32"/>
      <c r="CQ118" s="32"/>
      <c r="CR118" s="32"/>
      <c r="CS118" s="32"/>
      <c r="CT118" s="32"/>
      <c r="CU118" s="32"/>
      <c r="CV118" s="32"/>
      <c r="CW118" s="32"/>
      <c r="CX118" s="32"/>
      <c r="CY118" s="32"/>
      <c r="CZ118" s="32"/>
      <c r="DA118" s="32"/>
      <c r="DB118" s="32"/>
      <c r="DC118" s="32"/>
      <c r="DD118" s="32"/>
      <c r="DE118" s="32"/>
      <c r="DF118" s="32"/>
      <c r="DG118" s="32"/>
      <c r="DH118" s="32"/>
      <c r="DI118" s="32"/>
      <c r="DJ118" s="32"/>
      <c r="DK118" s="32"/>
      <c r="DL118" s="32"/>
      <c r="DM118" s="32"/>
      <c r="DN118" s="32"/>
      <c r="DO118" s="32"/>
      <c r="DP118" s="32"/>
      <c r="DQ118" s="32"/>
      <c r="DR118" s="32"/>
      <c r="DS118" s="32"/>
      <c r="DT118" s="32"/>
      <c r="DU118" s="32"/>
      <c r="DV118" s="32"/>
      <c r="DW118" s="32"/>
      <c r="DX118" s="32"/>
      <c r="DY118" s="32"/>
      <c r="DZ118" s="32"/>
      <c r="EA118" s="32"/>
      <c r="EB118" s="32"/>
      <c r="EC118" s="32"/>
      <c r="ED118" s="32"/>
      <c r="EE118" s="32"/>
      <c r="EF118" s="32"/>
      <c r="EG118" s="32"/>
      <c r="EH118" s="32"/>
      <c r="EI118" s="32"/>
      <c r="EJ118" s="32"/>
      <c r="EK118" s="32"/>
      <c r="EL118" s="32"/>
      <c r="EM118" s="32"/>
      <c r="EN118" s="32"/>
      <c r="EO118" s="32"/>
      <c r="EP118" s="32"/>
      <c r="EQ118" s="32"/>
      <c r="ER118" s="32"/>
      <c r="ES118" s="32"/>
      <c r="ET118" s="32"/>
      <c r="EU118" s="32"/>
      <c r="EV118" s="32"/>
      <c r="EW118" s="32"/>
      <c r="EX118" s="32"/>
      <c r="EY118" s="32"/>
      <c r="EZ118" s="32"/>
      <c r="FA118" s="32"/>
      <c r="FB118" s="32"/>
      <c r="FC118" s="32"/>
      <c r="FD118" s="32"/>
      <c r="FE118" s="32"/>
      <c r="FF118" s="32"/>
      <c r="FG118" s="32"/>
      <c r="FH118" s="32"/>
      <c r="FI118" s="32"/>
      <c r="FJ118" s="32"/>
      <c r="FK118" s="32"/>
      <c r="FL118" s="32"/>
      <c r="FM118" s="32"/>
      <c r="FN118" s="32"/>
      <c r="FO118" s="32"/>
      <c r="FP118" s="32"/>
      <c r="FQ118" s="32"/>
      <c r="FR118" s="32"/>
      <c r="FS118" s="32"/>
      <c r="FT118" s="32"/>
      <c r="FU118" s="32"/>
      <c r="FV118" s="32"/>
      <c r="FW118" s="32"/>
      <c r="FX118" s="32"/>
      <c r="FY118" s="32"/>
      <c r="FZ118" s="32"/>
      <c r="GA118" s="32"/>
      <c r="GB118" s="32"/>
      <c r="GC118" s="32"/>
      <c r="GD118" s="32"/>
      <c r="GE118" s="32"/>
      <c r="GF118" s="32"/>
      <c r="GG118" s="32"/>
      <c r="GH118" s="32"/>
      <c r="GI118" s="32"/>
      <c r="GJ118" s="32"/>
      <c r="GK118" s="32"/>
      <c r="GL118" s="32"/>
      <c r="GM118" s="32"/>
      <c r="GN118" s="32"/>
      <c r="GO118" s="32"/>
      <c r="GP118" s="32"/>
      <c r="GQ118" s="32"/>
      <c r="GR118" s="32"/>
      <c r="GS118" s="32"/>
      <c r="GT118" s="32"/>
      <c r="GU118" s="32"/>
      <c r="GV118" s="32"/>
      <c r="GW118" s="32"/>
      <c r="GX118" s="32"/>
      <c r="GY118" s="32"/>
      <c r="GZ118" s="32"/>
      <c r="HA118" s="32"/>
      <c r="HB118" s="32"/>
      <c r="HC118" s="32"/>
      <c r="HD118" s="32"/>
      <c r="HE118" s="32"/>
      <c r="HF118" s="32"/>
      <c r="HG118" s="32"/>
      <c r="HH118" s="32"/>
      <c r="HI118" s="32"/>
      <c r="HJ118" s="32"/>
      <c r="HK118" s="32"/>
      <c r="HL118" s="32"/>
      <c r="HM118" s="32"/>
      <c r="HN118" s="32"/>
      <c r="HO118" s="32"/>
      <c r="HP118" s="32"/>
      <c r="HQ118" s="32"/>
      <c r="HR118" s="32"/>
      <c r="HS118" s="32"/>
      <c r="HT118" s="32"/>
      <c r="HU118" s="32"/>
      <c r="HV118" s="32"/>
      <c r="HW118" s="32"/>
      <c r="HX118" s="32"/>
      <c r="HY118" s="32"/>
      <c r="HZ118" s="32"/>
      <c r="IA118" s="32"/>
      <c r="IB118" s="32"/>
      <c r="IC118" s="32"/>
      <c r="ID118" s="32"/>
      <c r="IE118" s="32"/>
      <c r="IF118" s="32"/>
      <c r="IG118" s="32"/>
      <c r="IH118" s="32"/>
      <c r="II118" s="32"/>
      <c r="IJ118" s="32"/>
      <c r="IK118" s="32"/>
      <c r="IL118" s="32"/>
      <c r="IM118" s="32"/>
      <c r="IN118" s="32"/>
      <c r="IO118" s="32"/>
      <c r="IP118" s="32"/>
      <c r="IQ118" s="32"/>
      <c r="IR118" s="32"/>
      <c r="IS118" s="32"/>
      <c r="IT118" s="32"/>
      <c r="IU118" s="32"/>
      <c r="IV118" s="32"/>
    </row>
    <row r="119" spans="1:256" s="33" customFormat="1" ht="26.25" customHeight="1" x14ac:dyDescent="0.25">
      <c r="A119" s="131" t="s">
        <v>105</v>
      </c>
      <c r="B119" s="24" t="s">
        <v>102</v>
      </c>
      <c r="C119" s="30">
        <f>SUM(D119:T119)</f>
        <v>936015819.58000004</v>
      </c>
      <c r="D119" s="30">
        <f>D120</f>
        <v>58488937</v>
      </c>
      <c r="E119" s="30">
        <f t="shared" ref="E119:T119" si="60">E120</f>
        <v>57627953.020000003</v>
      </c>
      <c r="F119" s="30">
        <f t="shared" si="60"/>
        <v>54962259.299999997</v>
      </c>
      <c r="G119" s="78">
        <f>G120</f>
        <v>57599453.57</v>
      </c>
      <c r="H119" s="49">
        <f t="shared" si="60"/>
        <v>54410555.130000003</v>
      </c>
      <c r="I119" s="49">
        <f t="shared" si="60"/>
        <v>54410555.130000003</v>
      </c>
      <c r="J119" s="30">
        <f t="shared" si="60"/>
        <v>54410555.130000003</v>
      </c>
      <c r="K119" s="30">
        <f t="shared" si="60"/>
        <v>54410555.130000003</v>
      </c>
      <c r="L119" s="30">
        <f t="shared" si="60"/>
        <v>54410555.130000003</v>
      </c>
      <c r="M119" s="30">
        <f t="shared" si="60"/>
        <v>54410555.130000003</v>
      </c>
      <c r="N119" s="30">
        <f t="shared" si="60"/>
        <v>54410555.130000003</v>
      </c>
      <c r="O119" s="30">
        <f t="shared" si="60"/>
        <v>54410555.130000003</v>
      </c>
      <c r="P119" s="30">
        <f t="shared" si="60"/>
        <v>54410555.130000003</v>
      </c>
      <c r="Q119" s="30">
        <f t="shared" si="60"/>
        <v>54410555.130000003</v>
      </c>
      <c r="R119" s="30">
        <f t="shared" si="60"/>
        <v>54410555.130000003</v>
      </c>
      <c r="S119" s="30">
        <f t="shared" si="60"/>
        <v>54410555.130000003</v>
      </c>
      <c r="T119" s="30">
        <f t="shared" si="60"/>
        <v>54410555.130000003</v>
      </c>
      <c r="U119" s="31" t="s">
        <v>63</v>
      </c>
      <c r="V119" s="31" t="s">
        <v>63</v>
      </c>
      <c r="W119" s="31" t="s">
        <v>63</v>
      </c>
      <c r="X119" s="31" t="s">
        <v>63</v>
      </c>
      <c r="Y119" s="31" t="s">
        <v>63</v>
      </c>
      <c r="Z119" s="31" t="s">
        <v>63</v>
      </c>
      <c r="AA119" s="31" t="s">
        <v>63</v>
      </c>
      <c r="AB119" s="31" t="s">
        <v>63</v>
      </c>
      <c r="AC119" s="31" t="s">
        <v>63</v>
      </c>
      <c r="AD119" s="31" t="s">
        <v>63</v>
      </c>
      <c r="AE119" s="31" t="s">
        <v>63</v>
      </c>
      <c r="AF119" s="31" t="s">
        <v>63</v>
      </c>
      <c r="AG119" s="31" t="s">
        <v>63</v>
      </c>
      <c r="AH119" s="31" t="s">
        <v>63</v>
      </c>
      <c r="AI119" s="31" t="s">
        <v>63</v>
      </c>
      <c r="AJ119" s="31" t="s">
        <v>63</v>
      </c>
      <c r="AK119" s="31" t="s">
        <v>63</v>
      </c>
      <c r="AL119" s="31" t="s">
        <v>63</v>
      </c>
      <c r="AM119" s="31" t="s">
        <v>63</v>
      </c>
      <c r="AN119" s="31" t="s">
        <v>63</v>
      </c>
      <c r="AO119" s="32"/>
      <c r="AP119" s="32"/>
      <c r="AQ119" s="32"/>
      <c r="AR119" s="32"/>
      <c r="AS119" s="32"/>
      <c r="AT119" s="32"/>
      <c r="AU119" s="32"/>
      <c r="AV119" s="32"/>
      <c r="AW119" s="32"/>
      <c r="AX119" s="32"/>
      <c r="AY119" s="32"/>
      <c r="AZ119" s="32"/>
      <c r="BA119" s="32"/>
      <c r="BB119" s="32"/>
      <c r="BC119" s="32"/>
      <c r="BD119" s="32"/>
      <c r="BE119" s="32"/>
      <c r="BF119" s="32"/>
      <c r="BG119" s="32"/>
      <c r="BH119" s="32"/>
      <c r="BI119" s="32"/>
      <c r="BJ119" s="32"/>
      <c r="BK119" s="32"/>
      <c r="BL119" s="32"/>
      <c r="BM119" s="32"/>
      <c r="BN119" s="32"/>
      <c r="BO119" s="32"/>
      <c r="BP119" s="32"/>
      <c r="BQ119" s="32"/>
      <c r="BR119" s="32"/>
      <c r="BS119" s="32"/>
      <c r="BT119" s="32"/>
      <c r="BU119" s="32"/>
      <c r="BV119" s="32"/>
      <c r="BW119" s="32"/>
      <c r="BX119" s="32"/>
      <c r="BY119" s="32"/>
      <c r="BZ119" s="32"/>
      <c r="CA119" s="32"/>
      <c r="CB119" s="32"/>
      <c r="CC119" s="32"/>
      <c r="CD119" s="32"/>
      <c r="CE119" s="32"/>
      <c r="CF119" s="32"/>
      <c r="CG119" s="32"/>
      <c r="CH119" s="32"/>
      <c r="CI119" s="32"/>
      <c r="CJ119" s="32"/>
      <c r="CK119" s="32"/>
      <c r="CL119" s="32"/>
      <c r="CM119" s="32"/>
      <c r="CN119" s="32"/>
      <c r="CO119" s="32"/>
      <c r="CP119" s="32"/>
      <c r="CQ119" s="32"/>
      <c r="CR119" s="32"/>
      <c r="CS119" s="32"/>
      <c r="CT119" s="32"/>
      <c r="CU119" s="32"/>
      <c r="CV119" s="32"/>
      <c r="CW119" s="32"/>
      <c r="CX119" s="32"/>
      <c r="CY119" s="32"/>
      <c r="CZ119" s="32"/>
      <c r="DA119" s="32"/>
      <c r="DB119" s="32"/>
      <c r="DC119" s="32"/>
      <c r="DD119" s="32"/>
      <c r="DE119" s="32"/>
      <c r="DF119" s="32"/>
      <c r="DG119" s="32"/>
      <c r="DH119" s="32"/>
      <c r="DI119" s="32"/>
      <c r="DJ119" s="32"/>
      <c r="DK119" s="32"/>
      <c r="DL119" s="32"/>
      <c r="DM119" s="32"/>
      <c r="DN119" s="32"/>
      <c r="DO119" s="32"/>
      <c r="DP119" s="32"/>
      <c r="DQ119" s="32"/>
      <c r="DR119" s="32"/>
      <c r="DS119" s="32"/>
      <c r="DT119" s="32"/>
      <c r="DU119" s="32"/>
      <c r="DV119" s="32"/>
      <c r="DW119" s="32"/>
      <c r="DX119" s="32"/>
      <c r="DY119" s="32"/>
      <c r="DZ119" s="32"/>
      <c r="EA119" s="32"/>
      <c r="EB119" s="32"/>
      <c r="EC119" s="32"/>
      <c r="ED119" s="32"/>
      <c r="EE119" s="32"/>
      <c r="EF119" s="32"/>
      <c r="EG119" s="32"/>
      <c r="EH119" s="32"/>
      <c r="EI119" s="32"/>
      <c r="EJ119" s="32"/>
      <c r="EK119" s="32"/>
      <c r="EL119" s="32"/>
      <c r="EM119" s="32"/>
      <c r="EN119" s="32"/>
      <c r="EO119" s="32"/>
      <c r="EP119" s="32"/>
      <c r="EQ119" s="32"/>
      <c r="ER119" s="32"/>
      <c r="ES119" s="32"/>
      <c r="ET119" s="32"/>
      <c r="EU119" s="32"/>
      <c r="EV119" s="32"/>
      <c r="EW119" s="32"/>
      <c r="EX119" s="32"/>
      <c r="EY119" s="32"/>
      <c r="EZ119" s="32"/>
      <c r="FA119" s="32"/>
      <c r="FB119" s="32"/>
      <c r="FC119" s="32"/>
      <c r="FD119" s="32"/>
      <c r="FE119" s="32"/>
      <c r="FF119" s="32"/>
      <c r="FG119" s="32"/>
      <c r="FH119" s="32"/>
      <c r="FI119" s="32"/>
      <c r="FJ119" s="32"/>
      <c r="FK119" s="32"/>
      <c r="FL119" s="32"/>
      <c r="FM119" s="32"/>
      <c r="FN119" s="32"/>
      <c r="FO119" s="32"/>
      <c r="FP119" s="32"/>
      <c r="FQ119" s="32"/>
      <c r="FR119" s="32"/>
      <c r="FS119" s="32"/>
      <c r="FT119" s="32"/>
      <c r="FU119" s="32"/>
      <c r="FV119" s="32"/>
      <c r="FW119" s="32"/>
      <c r="FX119" s="32"/>
      <c r="FY119" s="32"/>
      <c r="FZ119" s="32"/>
      <c r="GA119" s="32"/>
      <c r="GB119" s="32"/>
      <c r="GC119" s="32"/>
      <c r="GD119" s="32"/>
      <c r="GE119" s="32"/>
      <c r="GF119" s="32"/>
      <c r="GG119" s="32"/>
      <c r="GH119" s="32"/>
      <c r="GI119" s="32"/>
      <c r="GJ119" s="32"/>
      <c r="GK119" s="32"/>
      <c r="GL119" s="32"/>
      <c r="GM119" s="32"/>
      <c r="GN119" s="32"/>
      <c r="GO119" s="32"/>
      <c r="GP119" s="32"/>
      <c r="GQ119" s="32"/>
      <c r="GR119" s="32"/>
      <c r="GS119" s="32"/>
      <c r="GT119" s="32"/>
      <c r="GU119" s="32"/>
      <c r="GV119" s="32"/>
      <c r="GW119" s="32"/>
      <c r="GX119" s="32"/>
      <c r="GY119" s="32"/>
      <c r="GZ119" s="32"/>
      <c r="HA119" s="32"/>
      <c r="HB119" s="32"/>
      <c r="HC119" s="32"/>
      <c r="HD119" s="32"/>
      <c r="HE119" s="32"/>
      <c r="HF119" s="32"/>
      <c r="HG119" s="32"/>
      <c r="HH119" s="32"/>
      <c r="HI119" s="32"/>
      <c r="HJ119" s="32"/>
      <c r="HK119" s="32"/>
      <c r="HL119" s="32"/>
      <c r="HM119" s="32"/>
      <c r="HN119" s="32"/>
      <c r="HO119" s="32"/>
      <c r="HP119" s="32"/>
      <c r="HQ119" s="32"/>
      <c r="HR119" s="32"/>
      <c r="HS119" s="32"/>
      <c r="HT119" s="32"/>
      <c r="HU119" s="32"/>
      <c r="HV119" s="32"/>
      <c r="HW119" s="32"/>
      <c r="HX119" s="32"/>
      <c r="HY119" s="32"/>
      <c r="HZ119" s="32"/>
      <c r="IA119" s="32"/>
      <c r="IB119" s="32"/>
      <c r="IC119" s="32"/>
      <c r="ID119" s="32"/>
      <c r="IE119" s="32"/>
      <c r="IF119" s="32"/>
      <c r="IG119" s="32"/>
      <c r="IH119" s="32"/>
      <c r="II119" s="32"/>
      <c r="IJ119" s="32"/>
      <c r="IK119" s="32"/>
      <c r="IL119" s="32"/>
      <c r="IM119" s="32"/>
      <c r="IN119" s="32"/>
      <c r="IO119" s="32"/>
      <c r="IP119" s="32"/>
      <c r="IQ119" s="32"/>
      <c r="IR119" s="32"/>
      <c r="IS119" s="32"/>
      <c r="IT119" s="32"/>
      <c r="IU119" s="32"/>
      <c r="IV119" s="32"/>
    </row>
    <row r="120" spans="1:256" s="33" customFormat="1" ht="41.25" customHeight="1" x14ac:dyDescent="0.25">
      <c r="A120" s="131"/>
      <c r="B120" s="24" t="s">
        <v>106</v>
      </c>
      <c r="C120" s="30">
        <f>SUM(D120:T120)</f>
        <v>936015819.58000004</v>
      </c>
      <c r="D120" s="30">
        <f>D27+D48+D51</f>
        <v>58488937</v>
      </c>
      <c r="E120" s="30">
        <f t="shared" ref="E120:T120" si="61">E27+E48+E51</f>
        <v>57627953.020000003</v>
      </c>
      <c r="F120" s="30">
        <f t="shared" si="61"/>
        <v>54962259.299999997</v>
      </c>
      <c r="G120" s="78">
        <f>G27+G48+G51</f>
        <v>57599453.57</v>
      </c>
      <c r="H120" s="49">
        <f t="shared" si="61"/>
        <v>54410555.130000003</v>
      </c>
      <c r="I120" s="49">
        <f t="shared" si="61"/>
        <v>54410555.130000003</v>
      </c>
      <c r="J120" s="30">
        <f t="shared" si="61"/>
        <v>54410555.130000003</v>
      </c>
      <c r="K120" s="30">
        <f t="shared" si="61"/>
        <v>54410555.130000003</v>
      </c>
      <c r="L120" s="30">
        <f t="shared" si="61"/>
        <v>54410555.130000003</v>
      </c>
      <c r="M120" s="30">
        <f t="shared" si="61"/>
        <v>54410555.130000003</v>
      </c>
      <c r="N120" s="30">
        <f t="shared" si="61"/>
        <v>54410555.130000003</v>
      </c>
      <c r="O120" s="30">
        <f t="shared" si="61"/>
        <v>54410555.130000003</v>
      </c>
      <c r="P120" s="30">
        <f t="shared" si="61"/>
        <v>54410555.130000003</v>
      </c>
      <c r="Q120" s="30">
        <f t="shared" si="61"/>
        <v>54410555.130000003</v>
      </c>
      <c r="R120" s="30">
        <f t="shared" si="61"/>
        <v>54410555.130000003</v>
      </c>
      <c r="S120" s="30">
        <f t="shared" si="61"/>
        <v>54410555.130000003</v>
      </c>
      <c r="T120" s="30">
        <f t="shared" si="61"/>
        <v>54410555.130000003</v>
      </c>
      <c r="U120" s="31" t="s">
        <v>63</v>
      </c>
      <c r="V120" s="31" t="s">
        <v>63</v>
      </c>
      <c r="W120" s="31" t="s">
        <v>63</v>
      </c>
      <c r="X120" s="31" t="s">
        <v>63</v>
      </c>
      <c r="Y120" s="31" t="s">
        <v>63</v>
      </c>
      <c r="Z120" s="31" t="s">
        <v>63</v>
      </c>
      <c r="AA120" s="31" t="s">
        <v>63</v>
      </c>
      <c r="AB120" s="31" t="s">
        <v>63</v>
      </c>
      <c r="AC120" s="31" t="s">
        <v>63</v>
      </c>
      <c r="AD120" s="31" t="s">
        <v>63</v>
      </c>
      <c r="AE120" s="31" t="s">
        <v>63</v>
      </c>
      <c r="AF120" s="31" t="s">
        <v>63</v>
      </c>
      <c r="AG120" s="31" t="s">
        <v>63</v>
      </c>
      <c r="AH120" s="31" t="s">
        <v>63</v>
      </c>
      <c r="AI120" s="31" t="s">
        <v>63</v>
      </c>
      <c r="AJ120" s="31" t="s">
        <v>63</v>
      </c>
      <c r="AK120" s="31" t="s">
        <v>63</v>
      </c>
      <c r="AL120" s="31" t="s">
        <v>63</v>
      </c>
      <c r="AM120" s="31" t="s">
        <v>63</v>
      </c>
      <c r="AN120" s="31" t="s">
        <v>63</v>
      </c>
      <c r="AO120" s="32"/>
      <c r="AP120" s="32"/>
      <c r="AQ120" s="32"/>
      <c r="AR120" s="32"/>
      <c r="AS120" s="32"/>
      <c r="AT120" s="32"/>
      <c r="AU120" s="32"/>
      <c r="AV120" s="32"/>
      <c r="AW120" s="32"/>
      <c r="AX120" s="32"/>
      <c r="AY120" s="32"/>
      <c r="AZ120" s="32"/>
      <c r="BA120" s="32"/>
      <c r="BB120" s="32"/>
      <c r="BC120" s="32"/>
      <c r="BD120" s="32"/>
      <c r="BE120" s="32"/>
      <c r="BF120" s="32"/>
      <c r="BG120" s="32"/>
      <c r="BH120" s="32"/>
      <c r="BI120" s="32"/>
      <c r="BJ120" s="32"/>
      <c r="BK120" s="32"/>
      <c r="BL120" s="32"/>
      <c r="BM120" s="32"/>
      <c r="BN120" s="32"/>
      <c r="BO120" s="32"/>
      <c r="BP120" s="32"/>
      <c r="BQ120" s="32"/>
      <c r="BR120" s="32"/>
      <c r="BS120" s="32"/>
      <c r="BT120" s="32"/>
      <c r="BU120" s="32"/>
      <c r="BV120" s="32"/>
      <c r="BW120" s="32"/>
      <c r="BX120" s="32"/>
      <c r="BY120" s="32"/>
      <c r="BZ120" s="32"/>
      <c r="CA120" s="32"/>
      <c r="CB120" s="32"/>
      <c r="CC120" s="32"/>
      <c r="CD120" s="32"/>
      <c r="CE120" s="32"/>
      <c r="CF120" s="32"/>
      <c r="CG120" s="32"/>
      <c r="CH120" s="32"/>
      <c r="CI120" s="32"/>
      <c r="CJ120" s="32"/>
      <c r="CK120" s="32"/>
      <c r="CL120" s="32"/>
      <c r="CM120" s="32"/>
      <c r="CN120" s="32"/>
      <c r="CO120" s="32"/>
      <c r="CP120" s="32"/>
      <c r="CQ120" s="32"/>
      <c r="CR120" s="32"/>
      <c r="CS120" s="32"/>
      <c r="CT120" s="32"/>
      <c r="CU120" s="32"/>
      <c r="CV120" s="32"/>
      <c r="CW120" s="32"/>
      <c r="CX120" s="32"/>
      <c r="CY120" s="32"/>
      <c r="CZ120" s="32"/>
      <c r="DA120" s="32"/>
      <c r="DB120" s="32"/>
      <c r="DC120" s="32"/>
      <c r="DD120" s="32"/>
      <c r="DE120" s="32"/>
      <c r="DF120" s="32"/>
      <c r="DG120" s="32"/>
      <c r="DH120" s="32"/>
      <c r="DI120" s="32"/>
      <c r="DJ120" s="32"/>
      <c r="DK120" s="32"/>
      <c r="DL120" s="32"/>
      <c r="DM120" s="32"/>
      <c r="DN120" s="32"/>
      <c r="DO120" s="32"/>
      <c r="DP120" s="32"/>
      <c r="DQ120" s="32"/>
      <c r="DR120" s="32"/>
      <c r="DS120" s="32"/>
      <c r="DT120" s="32"/>
      <c r="DU120" s="32"/>
      <c r="DV120" s="32"/>
      <c r="DW120" s="32"/>
      <c r="DX120" s="32"/>
      <c r="DY120" s="32"/>
      <c r="DZ120" s="32"/>
      <c r="EA120" s="32"/>
      <c r="EB120" s="32"/>
      <c r="EC120" s="32"/>
      <c r="ED120" s="32"/>
      <c r="EE120" s="32"/>
      <c r="EF120" s="32"/>
      <c r="EG120" s="32"/>
      <c r="EH120" s="32"/>
      <c r="EI120" s="32"/>
      <c r="EJ120" s="32"/>
      <c r="EK120" s="32"/>
      <c r="EL120" s="32"/>
      <c r="EM120" s="32"/>
      <c r="EN120" s="32"/>
      <c r="EO120" s="32"/>
      <c r="EP120" s="32"/>
      <c r="EQ120" s="32"/>
      <c r="ER120" s="32"/>
      <c r="ES120" s="32"/>
      <c r="ET120" s="32"/>
      <c r="EU120" s="32"/>
      <c r="EV120" s="32"/>
      <c r="EW120" s="32"/>
      <c r="EX120" s="32"/>
      <c r="EY120" s="32"/>
      <c r="EZ120" s="32"/>
      <c r="FA120" s="32"/>
      <c r="FB120" s="32"/>
      <c r="FC120" s="32"/>
      <c r="FD120" s="32"/>
      <c r="FE120" s="32"/>
      <c r="FF120" s="32"/>
      <c r="FG120" s="32"/>
      <c r="FH120" s="32"/>
      <c r="FI120" s="32"/>
      <c r="FJ120" s="32"/>
      <c r="FK120" s="32"/>
      <c r="FL120" s="32"/>
      <c r="FM120" s="32"/>
      <c r="FN120" s="32"/>
      <c r="FO120" s="32"/>
      <c r="FP120" s="32"/>
      <c r="FQ120" s="32"/>
      <c r="FR120" s="32"/>
      <c r="FS120" s="32"/>
      <c r="FT120" s="32"/>
      <c r="FU120" s="32"/>
      <c r="FV120" s="32"/>
      <c r="FW120" s="32"/>
      <c r="FX120" s="32"/>
      <c r="FY120" s="32"/>
      <c r="FZ120" s="32"/>
      <c r="GA120" s="32"/>
      <c r="GB120" s="32"/>
      <c r="GC120" s="32"/>
      <c r="GD120" s="32"/>
      <c r="GE120" s="32"/>
      <c r="GF120" s="32"/>
      <c r="GG120" s="32"/>
      <c r="GH120" s="32"/>
      <c r="GI120" s="32"/>
      <c r="GJ120" s="32"/>
      <c r="GK120" s="32"/>
      <c r="GL120" s="32"/>
      <c r="GM120" s="32"/>
      <c r="GN120" s="32"/>
      <c r="GO120" s="32"/>
      <c r="GP120" s="32"/>
      <c r="GQ120" s="32"/>
      <c r="GR120" s="32"/>
      <c r="GS120" s="32"/>
      <c r="GT120" s="32"/>
      <c r="GU120" s="32"/>
      <c r="GV120" s="32"/>
      <c r="GW120" s="32"/>
      <c r="GX120" s="32"/>
      <c r="GY120" s="32"/>
      <c r="GZ120" s="32"/>
      <c r="HA120" s="32"/>
      <c r="HB120" s="32"/>
      <c r="HC120" s="32"/>
      <c r="HD120" s="32"/>
      <c r="HE120" s="32"/>
      <c r="HF120" s="32"/>
      <c r="HG120" s="32"/>
      <c r="HH120" s="32"/>
      <c r="HI120" s="32"/>
      <c r="HJ120" s="32"/>
      <c r="HK120" s="32"/>
      <c r="HL120" s="32"/>
      <c r="HM120" s="32"/>
      <c r="HN120" s="32"/>
      <c r="HO120" s="32"/>
      <c r="HP120" s="32"/>
      <c r="HQ120" s="32"/>
      <c r="HR120" s="32"/>
      <c r="HS120" s="32"/>
      <c r="HT120" s="32"/>
      <c r="HU120" s="32"/>
      <c r="HV120" s="32"/>
      <c r="HW120" s="32"/>
      <c r="HX120" s="32"/>
      <c r="HY120" s="32"/>
      <c r="HZ120" s="32"/>
      <c r="IA120" s="32"/>
      <c r="IB120" s="32"/>
      <c r="IC120" s="32"/>
      <c r="ID120" s="32"/>
      <c r="IE120" s="32"/>
      <c r="IF120" s="32"/>
      <c r="IG120" s="32"/>
      <c r="IH120" s="32"/>
      <c r="II120" s="32"/>
      <c r="IJ120" s="32"/>
      <c r="IK120" s="32"/>
      <c r="IL120" s="32"/>
      <c r="IM120" s="32"/>
      <c r="IN120" s="32"/>
      <c r="IO120" s="32"/>
      <c r="IP120" s="32"/>
      <c r="IQ120" s="32"/>
      <c r="IR120" s="32"/>
      <c r="IS120" s="32"/>
      <c r="IT120" s="32"/>
      <c r="IU120" s="32"/>
      <c r="IV120" s="32"/>
    </row>
    <row r="121" spans="1:256" s="33" customFormat="1" ht="30" customHeight="1" x14ac:dyDescent="0.25">
      <c r="A121" s="131" t="s">
        <v>142</v>
      </c>
      <c r="B121" s="24" t="s">
        <v>102</v>
      </c>
      <c r="C121" s="30">
        <f>SUM(D121:T121)</f>
        <v>43754000.579999998</v>
      </c>
      <c r="D121" s="30">
        <f t="shared" ref="D121:T121" si="62">D122</f>
        <v>13478364</v>
      </c>
      <c r="E121" s="30">
        <f t="shared" si="62"/>
        <v>0</v>
      </c>
      <c r="F121" s="30">
        <f t="shared" si="62"/>
        <v>30275636.579999998</v>
      </c>
      <c r="G121" s="78">
        <f t="shared" si="62"/>
        <v>0</v>
      </c>
      <c r="H121" s="49">
        <f t="shared" si="62"/>
        <v>0</v>
      </c>
      <c r="I121" s="49">
        <f t="shared" si="62"/>
        <v>0</v>
      </c>
      <c r="J121" s="30">
        <f t="shared" si="62"/>
        <v>0</v>
      </c>
      <c r="K121" s="30">
        <f t="shared" si="62"/>
        <v>0</v>
      </c>
      <c r="L121" s="30">
        <f t="shared" si="62"/>
        <v>0</v>
      </c>
      <c r="M121" s="30">
        <f t="shared" si="62"/>
        <v>0</v>
      </c>
      <c r="N121" s="30">
        <f t="shared" si="62"/>
        <v>0</v>
      </c>
      <c r="O121" s="30">
        <f t="shared" si="62"/>
        <v>0</v>
      </c>
      <c r="P121" s="30">
        <f t="shared" si="62"/>
        <v>0</v>
      </c>
      <c r="Q121" s="30">
        <f t="shared" si="62"/>
        <v>0</v>
      </c>
      <c r="R121" s="30">
        <f t="shared" si="62"/>
        <v>0</v>
      </c>
      <c r="S121" s="30">
        <f t="shared" si="62"/>
        <v>0</v>
      </c>
      <c r="T121" s="30">
        <f t="shared" si="62"/>
        <v>0</v>
      </c>
      <c r="U121" s="31" t="s">
        <v>63</v>
      </c>
      <c r="V121" s="31" t="s">
        <v>63</v>
      </c>
      <c r="W121" s="31" t="s">
        <v>63</v>
      </c>
      <c r="X121" s="31" t="s">
        <v>63</v>
      </c>
      <c r="Y121" s="31" t="s">
        <v>63</v>
      </c>
      <c r="Z121" s="31" t="s">
        <v>63</v>
      </c>
      <c r="AA121" s="31" t="s">
        <v>63</v>
      </c>
      <c r="AB121" s="31" t="s">
        <v>63</v>
      </c>
      <c r="AC121" s="31" t="s">
        <v>63</v>
      </c>
      <c r="AD121" s="31" t="s">
        <v>63</v>
      </c>
      <c r="AE121" s="31" t="s">
        <v>63</v>
      </c>
      <c r="AF121" s="31" t="s">
        <v>63</v>
      </c>
      <c r="AG121" s="31" t="s">
        <v>63</v>
      </c>
      <c r="AH121" s="31" t="s">
        <v>63</v>
      </c>
      <c r="AI121" s="31" t="s">
        <v>63</v>
      </c>
      <c r="AJ121" s="31" t="s">
        <v>63</v>
      </c>
      <c r="AK121" s="31" t="s">
        <v>63</v>
      </c>
      <c r="AL121" s="31" t="s">
        <v>63</v>
      </c>
      <c r="AM121" s="31" t="s">
        <v>63</v>
      </c>
      <c r="AN121" s="31" t="s">
        <v>63</v>
      </c>
      <c r="AO121" s="32"/>
      <c r="AP121" s="32"/>
      <c r="AQ121" s="32"/>
      <c r="AR121" s="32"/>
      <c r="AS121" s="32"/>
      <c r="AT121" s="32"/>
      <c r="AU121" s="32"/>
      <c r="AV121" s="32"/>
      <c r="AW121" s="32"/>
      <c r="AX121" s="32"/>
      <c r="AY121" s="32"/>
      <c r="AZ121" s="32"/>
      <c r="BA121" s="32"/>
      <c r="BB121" s="32"/>
      <c r="BC121" s="32"/>
      <c r="BD121" s="32"/>
      <c r="BE121" s="32"/>
      <c r="BF121" s="32"/>
      <c r="BG121" s="32"/>
      <c r="BH121" s="32"/>
      <c r="BI121" s="32"/>
      <c r="BJ121" s="32"/>
      <c r="BK121" s="32"/>
      <c r="BL121" s="32"/>
      <c r="BM121" s="32"/>
      <c r="BN121" s="32"/>
      <c r="BO121" s="32"/>
      <c r="BP121" s="32"/>
      <c r="BQ121" s="32"/>
      <c r="BR121" s="32"/>
      <c r="BS121" s="32"/>
      <c r="BT121" s="32"/>
      <c r="BU121" s="32"/>
      <c r="BV121" s="32"/>
      <c r="BW121" s="32"/>
      <c r="BX121" s="32"/>
      <c r="BY121" s="32"/>
      <c r="BZ121" s="32"/>
      <c r="CA121" s="32"/>
      <c r="CB121" s="32"/>
      <c r="CC121" s="32"/>
      <c r="CD121" s="32"/>
      <c r="CE121" s="32"/>
      <c r="CF121" s="32"/>
      <c r="CG121" s="32"/>
      <c r="CH121" s="32"/>
      <c r="CI121" s="32"/>
      <c r="CJ121" s="32"/>
      <c r="CK121" s="32"/>
      <c r="CL121" s="32"/>
      <c r="CM121" s="32"/>
      <c r="CN121" s="32"/>
      <c r="CO121" s="32"/>
      <c r="CP121" s="32"/>
      <c r="CQ121" s="32"/>
      <c r="CR121" s="32"/>
      <c r="CS121" s="32"/>
      <c r="CT121" s="32"/>
      <c r="CU121" s="32"/>
      <c r="CV121" s="32"/>
      <c r="CW121" s="32"/>
      <c r="CX121" s="32"/>
      <c r="CY121" s="32"/>
      <c r="CZ121" s="32"/>
      <c r="DA121" s="32"/>
      <c r="DB121" s="32"/>
      <c r="DC121" s="32"/>
      <c r="DD121" s="32"/>
      <c r="DE121" s="32"/>
      <c r="DF121" s="32"/>
      <c r="DG121" s="32"/>
      <c r="DH121" s="32"/>
      <c r="DI121" s="32"/>
      <c r="DJ121" s="32"/>
      <c r="DK121" s="32"/>
      <c r="DL121" s="32"/>
      <c r="DM121" s="32"/>
      <c r="DN121" s="32"/>
      <c r="DO121" s="32"/>
      <c r="DP121" s="32"/>
      <c r="DQ121" s="32"/>
      <c r="DR121" s="32"/>
      <c r="DS121" s="32"/>
      <c r="DT121" s="32"/>
      <c r="DU121" s="32"/>
      <c r="DV121" s="32"/>
      <c r="DW121" s="32"/>
      <c r="DX121" s="32"/>
      <c r="DY121" s="32"/>
      <c r="DZ121" s="32"/>
      <c r="EA121" s="32"/>
      <c r="EB121" s="32"/>
      <c r="EC121" s="32"/>
      <c r="ED121" s="32"/>
      <c r="EE121" s="32"/>
      <c r="EF121" s="32"/>
      <c r="EG121" s="32"/>
      <c r="EH121" s="32"/>
      <c r="EI121" s="32"/>
      <c r="EJ121" s="32"/>
      <c r="EK121" s="32"/>
      <c r="EL121" s="32"/>
      <c r="EM121" s="32"/>
      <c r="EN121" s="32"/>
      <c r="EO121" s="32"/>
      <c r="EP121" s="32"/>
      <c r="EQ121" s="32"/>
      <c r="ER121" s="32"/>
      <c r="ES121" s="32"/>
      <c r="ET121" s="32"/>
      <c r="EU121" s="32"/>
      <c r="EV121" s="32"/>
      <c r="EW121" s="32"/>
      <c r="EX121" s="32"/>
      <c r="EY121" s="32"/>
      <c r="EZ121" s="32"/>
      <c r="FA121" s="32"/>
      <c r="FB121" s="32"/>
      <c r="FC121" s="32"/>
      <c r="FD121" s="32"/>
      <c r="FE121" s="32"/>
      <c r="FF121" s="32"/>
      <c r="FG121" s="32"/>
      <c r="FH121" s="32"/>
      <c r="FI121" s="32"/>
      <c r="FJ121" s="32"/>
      <c r="FK121" s="32"/>
      <c r="FL121" s="32"/>
      <c r="FM121" s="32"/>
      <c r="FN121" s="32"/>
      <c r="FO121" s="32"/>
      <c r="FP121" s="32"/>
      <c r="FQ121" s="32"/>
      <c r="FR121" s="32"/>
      <c r="FS121" s="32"/>
      <c r="FT121" s="32"/>
      <c r="FU121" s="32"/>
      <c r="FV121" s="32"/>
      <c r="FW121" s="32"/>
      <c r="FX121" s="32"/>
      <c r="FY121" s="32"/>
      <c r="FZ121" s="32"/>
      <c r="GA121" s="32"/>
      <c r="GB121" s="32"/>
      <c r="GC121" s="32"/>
      <c r="GD121" s="32"/>
      <c r="GE121" s="32"/>
      <c r="GF121" s="32"/>
      <c r="GG121" s="32"/>
      <c r="GH121" s="32"/>
      <c r="GI121" s="32"/>
      <c r="GJ121" s="32"/>
      <c r="GK121" s="32"/>
      <c r="GL121" s="32"/>
      <c r="GM121" s="32"/>
      <c r="GN121" s="32"/>
      <c r="GO121" s="32"/>
      <c r="GP121" s="32"/>
      <c r="GQ121" s="32"/>
      <c r="GR121" s="32"/>
      <c r="GS121" s="32"/>
      <c r="GT121" s="32"/>
      <c r="GU121" s="32"/>
      <c r="GV121" s="32"/>
      <c r="GW121" s="32"/>
      <c r="GX121" s="32"/>
      <c r="GY121" s="32"/>
      <c r="GZ121" s="32"/>
      <c r="HA121" s="32"/>
      <c r="HB121" s="32"/>
      <c r="HC121" s="32"/>
      <c r="HD121" s="32"/>
      <c r="HE121" s="32"/>
      <c r="HF121" s="32"/>
      <c r="HG121" s="32"/>
      <c r="HH121" s="32"/>
      <c r="HI121" s="32"/>
      <c r="HJ121" s="32"/>
      <c r="HK121" s="32"/>
      <c r="HL121" s="32"/>
      <c r="HM121" s="32"/>
      <c r="HN121" s="32"/>
      <c r="HO121" s="32"/>
      <c r="HP121" s="32"/>
      <c r="HQ121" s="32"/>
      <c r="HR121" s="32"/>
      <c r="HS121" s="32"/>
      <c r="HT121" s="32"/>
      <c r="HU121" s="32"/>
      <c r="HV121" s="32"/>
      <c r="HW121" s="32"/>
      <c r="HX121" s="32"/>
      <c r="HY121" s="32"/>
      <c r="HZ121" s="32"/>
      <c r="IA121" s="32"/>
      <c r="IB121" s="32"/>
      <c r="IC121" s="32"/>
      <c r="ID121" s="32"/>
      <c r="IE121" s="32"/>
      <c r="IF121" s="32"/>
      <c r="IG121" s="32"/>
      <c r="IH121" s="32"/>
      <c r="II121" s="32"/>
      <c r="IJ121" s="32"/>
      <c r="IK121" s="32"/>
      <c r="IL121" s="32"/>
      <c r="IM121" s="32"/>
      <c r="IN121" s="32"/>
      <c r="IO121" s="32"/>
      <c r="IP121" s="32"/>
      <c r="IQ121" s="32"/>
      <c r="IR121" s="32"/>
      <c r="IS121" s="32"/>
      <c r="IT121" s="32"/>
      <c r="IU121" s="32"/>
      <c r="IV121" s="32"/>
    </row>
    <row r="122" spans="1:256" s="33" customFormat="1" ht="60.75" customHeight="1" x14ac:dyDescent="0.25">
      <c r="A122" s="131"/>
      <c r="B122" s="24" t="s">
        <v>104</v>
      </c>
      <c r="C122" s="30">
        <f>SUM(D122:T122)</f>
        <v>43754000.579999998</v>
      </c>
      <c r="D122" s="30">
        <f>D36</f>
        <v>13478364</v>
      </c>
      <c r="E122" s="30">
        <f t="shared" ref="E122:T122" si="63">E36</f>
        <v>0</v>
      </c>
      <c r="F122" s="30">
        <f t="shared" si="63"/>
        <v>30275636.579999998</v>
      </c>
      <c r="G122" s="78">
        <f t="shared" si="63"/>
        <v>0</v>
      </c>
      <c r="H122" s="49">
        <f t="shared" si="63"/>
        <v>0</v>
      </c>
      <c r="I122" s="49">
        <f t="shared" si="63"/>
        <v>0</v>
      </c>
      <c r="J122" s="30">
        <f t="shared" si="63"/>
        <v>0</v>
      </c>
      <c r="K122" s="30">
        <f t="shared" si="63"/>
        <v>0</v>
      </c>
      <c r="L122" s="30">
        <f t="shared" si="63"/>
        <v>0</v>
      </c>
      <c r="M122" s="30">
        <f t="shared" si="63"/>
        <v>0</v>
      </c>
      <c r="N122" s="30">
        <f t="shared" si="63"/>
        <v>0</v>
      </c>
      <c r="O122" s="30">
        <f t="shared" si="63"/>
        <v>0</v>
      </c>
      <c r="P122" s="30">
        <f t="shared" si="63"/>
        <v>0</v>
      </c>
      <c r="Q122" s="30">
        <f t="shared" si="63"/>
        <v>0</v>
      </c>
      <c r="R122" s="30">
        <f t="shared" si="63"/>
        <v>0</v>
      </c>
      <c r="S122" s="30">
        <f t="shared" si="63"/>
        <v>0</v>
      </c>
      <c r="T122" s="30">
        <f t="shared" si="63"/>
        <v>0</v>
      </c>
      <c r="U122" s="31" t="s">
        <v>63</v>
      </c>
      <c r="V122" s="31" t="s">
        <v>63</v>
      </c>
      <c r="W122" s="31" t="s">
        <v>63</v>
      </c>
      <c r="X122" s="31" t="s">
        <v>63</v>
      </c>
      <c r="Y122" s="31" t="s">
        <v>63</v>
      </c>
      <c r="Z122" s="31" t="s">
        <v>63</v>
      </c>
      <c r="AA122" s="31" t="s">
        <v>63</v>
      </c>
      <c r="AB122" s="31" t="s">
        <v>63</v>
      </c>
      <c r="AC122" s="31" t="s">
        <v>63</v>
      </c>
      <c r="AD122" s="31" t="s">
        <v>63</v>
      </c>
      <c r="AE122" s="31" t="s">
        <v>63</v>
      </c>
      <c r="AF122" s="31" t="s">
        <v>63</v>
      </c>
      <c r="AG122" s="31" t="s">
        <v>63</v>
      </c>
      <c r="AH122" s="31" t="s">
        <v>63</v>
      </c>
      <c r="AI122" s="31" t="s">
        <v>63</v>
      </c>
      <c r="AJ122" s="31" t="s">
        <v>63</v>
      </c>
      <c r="AK122" s="31" t="s">
        <v>63</v>
      </c>
      <c r="AL122" s="31" t="s">
        <v>63</v>
      </c>
      <c r="AM122" s="31" t="s">
        <v>63</v>
      </c>
      <c r="AN122" s="31" t="s">
        <v>63</v>
      </c>
      <c r="AO122" s="32"/>
      <c r="AP122" s="32"/>
      <c r="AQ122" s="32"/>
      <c r="AR122" s="32"/>
      <c r="AS122" s="32"/>
      <c r="AT122" s="32"/>
      <c r="AU122" s="32"/>
      <c r="AV122" s="32"/>
      <c r="AW122" s="32"/>
      <c r="AX122" s="32"/>
      <c r="AY122" s="32"/>
      <c r="AZ122" s="32"/>
      <c r="BA122" s="32"/>
      <c r="BB122" s="32"/>
      <c r="BC122" s="32"/>
      <c r="BD122" s="32"/>
      <c r="BE122" s="32"/>
      <c r="BF122" s="32"/>
      <c r="BG122" s="32"/>
      <c r="BH122" s="32"/>
      <c r="BI122" s="32"/>
      <c r="BJ122" s="32"/>
      <c r="BK122" s="32"/>
      <c r="BL122" s="32"/>
      <c r="BM122" s="32"/>
      <c r="BN122" s="32"/>
      <c r="BO122" s="32"/>
      <c r="BP122" s="32"/>
      <c r="BQ122" s="32"/>
      <c r="BR122" s="32"/>
      <c r="BS122" s="32"/>
      <c r="BT122" s="32"/>
      <c r="BU122" s="32"/>
      <c r="BV122" s="32"/>
      <c r="BW122" s="32"/>
      <c r="BX122" s="32"/>
      <c r="BY122" s="32"/>
      <c r="BZ122" s="32"/>
      <c r="CA122" s="32"/>
      <c r="CB122" s="32"/>
      <c r="CC122" s="32"/>
      <c r="CD122" s="32"/>
      <c r="CE122" s="32"/>
      <c r="CF122" s="32"/>
      <c r="CG122" s="32"/>
      <c r="CH122" s="32"/>
      <c r="CI122" s="32"/>
      <c r="CJ122" s="32"/>
      <c r="CK122" s="32"/>
      <c r="CL122" s="32"/>
      <c r="CM122" s="32"/>
      <c r="CN122" s="32"/>
      <c r="CO122" s="32"/>
      <c r="CP122" s="32"/>
      <c r="CQ122" s="32"/>
      <c r="CR122" s="32"/>
      <c r="CS122" s="32"/>
      <c r="CT122" s="32"/>
      <c r="CU122" s="32"/>
      <c r="CV122" s="32"/>
      <c r="CW122" s="32"/>
      <c r="CX122" s="32"/>
      <c r="CY122" s="32"/>
      <c r="CZ122" s="32"/>
      <c r="DA122" s="32"/>
      <c r="DB122" s="32"/>
      <c r="DC122" s="32"/>
      <c r="DD122" s="32"/>
      <c r="DE122" s="32"/>
      <c r="DF122" s="32"/>
      <c r="DG122" s="32"/>
      <c r="DH122" s="32"/>
      <c r="DI122" s="32"/>
      <c r="DJ122" s="32"/>
      <c r="DK122" s="32"/>
      <c r="DL122" s="32"/>
      <c r="DM122" s="32"/>
      <c r="DN122" s="32"/>
      <c r="DO122" s="32"/>
      <c r="DP122" s="32"/>
      <c r="DQ122" s="32"/>
      <c r="DR122" s="32"/>
      <c r="DS122" s="32"/>
      <c r="DT122" s="32"/>
      <c r="DU122" s="32"/>
      <c r="DV122" s="32"/>
      <c r="DW122" s="32"/>
      <c r="DX122" s="32"/>
      <c r="DY122" s="32"/>
      <c r="DZ122" s="32"/>
      <c r="EA122" s="32"/>
      <c r="EB122" s="32"/>
      <c r="EC122" s="32"/>
      <c r="ED122" s="32"/>
      <c r="EE122" s="32"/>
      <c r="EF122" s="32"/>
      <c r="EG122" s="32"/>
      <c r="EH122" s="32"/>
      <c r="EI122" s="32"/>
      <c r="EJ122" s="32"/>
      <c r="EK122" s="32"/>
      <c r="EL122" s="32"/>
      <c r="EM122" s="32"/>
      <c r="EN122" s="32"/>
      <c r="EO122" s="32"/>
      <c r="EP122" s="32"/>
      <c r="EQ122" s="32"/>
      <c r="ER122" s="32"/>
      <c r="ES122" s="32"/>
      <c r="ET122" s="32"/>
      <c r="EU122" s="32"/>
      <c r="EV122" s="32"/>
      <c r="EW122" s="32"/>
      <c r="EX122" s="32"/>
      <c r="EY122" s="32"/>
      <c r="EZ122" s="32"/>
      <c r="FA122" s="32"/>
      <c r="FB122" s="32"/>
      <c r="FC122" s="32"/>
      <c r="FD122" s="32"/>
      <c r="FE122" s="32"/>
      <c r="FF122" s="32"/>
      <c r="FG122" s="32"/>
      <c r="FH122" s="32"/>
      <c r="FI122" s="32"/>
      <c r="FJ122" s="32"/>
      <c r="FK122" s="32"/>
      <c r="FL122" s="32"/>
      <c r="FM122" s="32"/>
      <c r="FN122" s="32"/>
      <c r="FO122" s="32"/>
      <c r="FP122" s="32"/>
      <c r="FQ122" s="32"/>
      <c r="FR122" s="32"/>
      <c r="FS122" s="32"/>
      <c r="FT122" s="32"/>
      <c r="FU122" s="32"/>
      <c r="FV122" s="32"/>
      <c r="FW122" s="32"/>
      <c r="FX122" s="32"/>
      <c r="FY122" s="32"/>
      <c r="FZ122" s="32"/>
      <c r="GA122" s="32"/>
      <c r="GB122" s="32"/>
      <c r="GC122" s="32"/>
      <c r="GD122" s="32"/>
      <c r="GE122" s="32"/>
      <c r="GF122" s="32"/>
      <c r="GG122" s="32"/>
      <c r="GH122" s="32"/>
      <c r="GI122" s="32"/>
      <c r="GJ122" s="32"/>
      <c r="GK122" s="32"/>
      <c r="GL122" s="32"/>
      <c r="GM122" s="32"/>
      <c r="GN122" s="32"/>
      <c r="GO122" s="32"/>
      <c r="GP122" s="32"/>
      <c r="GQ122" s="32"/>
      <c r="GR122" s="32"/>
      <c r="GS122" s="32"/>
      <c r="GT122" s="32"/>
      <c r="GU122" s="32"/>
      <c r="GV122" s="32"/>
      <c r="GW122" s="32"/>
      <c r="GX122" s="32"/>
      <c r="GY122" s="32"/>
      <c r="GZ122" s="32"/>
      <c r="HA122" s="32"/>
      <c r="HB122" s="32"/>
      <c r="HC122" s="32"/>
      <c r="HD122" s="32"/>
      <c r="HE122" s="32"/>
      <c r="HF122" s="32"/>
      <c r="HG122" s="32"/>
      <c r="HH122" s="32"/>
      <c r="HI122" s="32"/>
      <c r="HJ122" s="32"/>
      <c r="HK122" s="32"/>
      <c r="HL122" s="32"/>
      <c r="HM122" s="32"/>
      <c r="HN122" s="32"/>
      <c r="HO122" s="32"/>
      <c r="HP122" s="32"/>
      <c r="HQ122" s="32"/>
      <c r="HR122" s="32"/>
      <c r="HS122" s="32"/>
      <c r="HT122" s="32"/>
      <c r="HU122" s="32"/>
      <c r="HV122" s="32"/>
      <c r="HW122" s="32"/>
      <c r="HX122" s="32"/>
      <c r="HY122" s="32"/>
      <c r="HZ122" s="32"/>
      <c r="IA122" s="32"/>
      <c r="IB122" s="32"/>
      <c r="IC122" s="32"/>
      <c r="ID122" s="32"/>
      <c r="IE122" s="32"/>
      <c r="IF122" s="32"/>
      <c r="IG122" s="32"/>
      <c r="IH122" s="32"/>
      <c r="II122" s="32"/>
      <c r="IJ122" s="32"/>
      <c r="IK122" s="32"/>
      <c r="IL122" s="32"/>
      <c r="IM122" s="32"/>
      <c r="IN122" s="32"/>
      <c r="IO122" s="32"/>
      <c r="IP122" s="32"/>
      <c r="IQ122" s="32"/>
      <c r="IR122" s="32"/>
      <c r="IS122" s="32"/>
      <c r="IT122" s="32"/>
      <c r="IU122" s="32"/>
      <c r="IV122" s="32"/>
    </row>
    <row r="123" spans="1:256" s="33" customFormat="1" ht="33.75" customHeight="1" x14ac:dyDescent="0.25">
      <c r="A123" s="131" t="s">
        <v>107</v>
      </c>
      <c r="B123" s="24" t="s">
        <v>102</v>
      </c>
      <c r="C123" s="30">
        <f t="shared" ref="C123:T123" si="64">C124</f>
        <v>3359291</v>
      </c>
      <c r="D123" s="30">
        <f t="shared" si="64"/>
        <v>200000</v>
      </c>
      <c r="E123" s="30">
        <f t="shared" si="64"/>
        <v>159291</v>
      </c>
      <c r="F123" s="30">
        <f t="shared" si="64"/>
        <v>200000</v>
      </c>
      <c r="G123" s="78">
        <f t="shared" si="64"/>
        <v>200000</v>
      </c>
      <c r="H123" s="49">
        <f t="shared" si="64"/>
        <v>200000</v>
      </c>
      <c r="I123" s="49">
        <f t="shared" si="64"/>
        <v>200000</v>
      </c>
      <c r="J123" s="30">
        <f t="shared" si="64"/>
        <v>200000</v>
      </c>
      <c r="K123" s="30">
        <f t="shared" si="64"/>
        <v>200000</v>
      </c>
      <c r="L123" s="30">
        <f t="shared" si="64"/>
        <v>200000</v>
      </c>
      <c r="M123" s="30">
        <f t="shared" si="64"/>
        <v>200000</v>
      </c>
      <c r="N123" s="30">
        <f t="shared" si="64"/>
        <v>200000</v>
      </c>
      <c r="O123" s="30">
        <f t="shared" si="64"/>
        <v>200000</v>
      </c>
      <c r="P123" s="30">
        <f t="shared" si="64"/>
        <v>200000</v>
      </c>
      <c r="Q123" s="30">
        <f t="shared" si="64"/>
        <v>200000</v>
      </c>
      <c r="R123" s="30">
        <f t="shared" si="64"/>
        <v>200000</v>
      </c>
      <c r="S123" s="30">
        <f t="shared" si="64"/>
        <v>200000</v>
      </c>
      <c r="T123" s="30">
        <f t="shared" si="64"/>
        <v>200000</v>
      </c>
      <c r="U123" s="31" t="s">
        <v>63</v>
      </c>
      <c r="V123" s="31" t="s">
        <v>63</v>
      </c>
      <c r="W123" s="31" t="s">
        <v>63</v>
      </c>
      <c r="X123" s="31" t="s">
        <v>63</v>
      </c>
      <c r="Y123" s="31" t="s">
        <v>63</v>
      </c>
      <c r="Z123" s="31" t="s">
        <v>63</v>
      </c>
      <c r="AA123" s="31" t="s">
        <v>63</v>
      </c>
      <c r="AB123" s="31" t="s">
        <v>63</v>
      </c>
      <c r="AC123" s="31" t="s">
        <v>63</v>
      </c>
      <c r="AD123" s="31" t="s">
        <v>63</v>
      </c>
      <c r="AE123" s="31" t="s">
        <v>63</v>
      </c>
      <c r="AF123" s="31" t="s">
        <v>63</v>
      </c>
      <c r="AG123" s="31" t="s">
        <v>63</v>
      </c>
      <c r="AH123" s="31" t="s">
        <v>63</v>
      </c>
      <c r="AI123" s="31" t="s">
        <v>63</v>
      </c>
      <c r="AJ123" s="31" t="s">
        <v>63</v>
      </c>
      <c r="AK123" s="31" t="s">
        <v>63</v>
      </c>
      <c r="AL123" s="31" t="s">
        <v>63</v>
      </c>
      <c r="AM123" s="31" t="s">
        <v>63</v>
      </c>
      <c r="AN123" s="31" t="s">
        <v>63</v>
      </c>
      <c r="AO123" s="32"/>
      <c r="AP123" s="32"/>
      <c r="AQ123" s="32"/>
      <c r="AR123" s="32"/>
      <c r="AS123" s="32"/>
      <c r="AT123" s="32"/>
      <c r="AU123" s="32"/>
      <c r="AV123" s="32"/>
      <c r="AW123" s="32"/>
      <c r="AX123" s="32"/>
      <c r="AY123" s="32"/>
      <c r="AZ123" s="32"/>
      <c r="BA123" s="32"/>
      <c r="BB123" s="32"/>
      <c r="BC123" s="32"/>
      <c r="BD123" s="32"/>
      <c r="BE123" s="32"/>
      <c r="BF123" s="32"/>
      <c r="BG123" s="32"/>
      <c r="BH123" s="32"/>
      <c r="BI123" s="32"/>
      <c r="BJ123" s="32"/>
      <c r="BK123" s="32"/>
      <c r="BL123" s="32"/>
      <c r="BM123" s="32"/>
      <c r="BN123" s="32"/>
      <c r="BO123" s="32"/>
      <c r="BP123" s="32"/>
      <c r="BQ123" s="32"/>
      <c r="BR123" s="32"/>
      <c r="BS123" s="32"/>
      <c r="BT123" s="32"/>
      <c r="BU123" s="32"/>
      <c r="BV123" s="32"/>
      <c r="BW123" s="32"/>
      <c r="BX123" s="32"/>
      <c r="BY123" s="32"/>
      <c r="BZ123" s="32"/>
      <c r="CA123" s="32"/>
      <c r="CB123" s="32"/>
      <c r="CC123" s="32"/>
      <c r="CD123" s="32"/>
      <c r="CE123" s="32"/>
      <c r="CF123" s="32"/>
      <c r="CG123" s="32"/>
      <c r="CH123" s="32"/>
      <c r="CI123" s="32"/>
      <c r="CJ123" s="32"/>
      <c r="CK123" s="32"/>
      <c r="CL123" s="32"/>
      <c r="CM123" s="32"/>
      <c r="CN123" s="32"/>
      <c r="CO123" s="32"/>
      <c r="CP123" s="32"/>
      <c r="CQ123" s="32"/>
      <c r="CR123" s="32"/>
      <c r="CS123" s="32"/>
      <c r="CT123" s="32"/>
      <c r="CU123" s="32"/>
      <c r="CV123" s="32"/>
      <c r="CW123" s="32"/>
      <c r="CX123" s="32"/>
      <c r="CY123" s="32"/>
      <c r="CZ123" s="32"/>
      <c r="DA123" s="32"/>
      <c r="DB123" s="32"/>
      <c r="DC123" s="32"/>
      <c r="DD123" s="32"/>
      <c r="DE123" s="32"/>
      <c r="DF123" s="32"/>
      <c r="DG123" s="32"/>
      <c r="DH123" s="32"/>
      <c r="DI123" s="32"/>
      <c r="DJ123" s="32"/>
      <c r="DK123" s="32"/>
      <c r="DL123" s="32"/>
      <c r="DM123" s="32"/>
      <c r="DN123" s="32"/>
      <c r="DO123" s="32"/>
      <c r="DP123" s="32"/>
      <c r="DQ123" s="32"/>
      <c r="DR123" s="32"/>
      <c r="DS123" s="32"/>
      <c r="DT123" s="32"/>
      <c r="DU123" s="32"/>
      <c r="DV123" s="32"/>
      <c r="DW123" s="32"/>
      <c r="DX123" s="32"/>
      <c r="DY123" s="32"/>
      <c r="DZ123" s="32"/>
      <c r="EA123" s="32"/>
      <c r="EB123" s="32"/>
      <c r="EC123" s="32"/>
      <c r="ED123" s="32"/>
      <c r="EE123" s="32"/>
      <c r="EF123" s="32"/>
      <c r="EG123" s="32"/>
      <c r="EH123" s="32"/>
      <c r="EI123" s="32"/>
      <c r="EJ123" s="32"/>
      <c r="EK123" s="32"/>
      <c r="EL123" s="32"/>
      <c r="EM123" s="32"/>
      <c r="EN123" s="32"/>
      <c r="EO123" s="32"/>
      <c r="EP123" s="32"/>
      <c r="EQ123" s="32"/>
      <c r="ER123" s="32"/>
      <c r="ES123" s="32"/>
      <c r="ET123" s="32"/>
      <c r="EU123" s="32"/>
      <c r="EV123" s="32"/>
      <c r="EW123" s="32"/>
      <c r="EX123" s="32"/>
      <c r="EY123" s="32"/>
      <c r="EZ123" s="32"/>
      <c r="FA123" s="32"/>
      <c r="FB123" s="32"/>
      <c r="FC123" s="32"/>
      <c r="FD123" s="32"/>
      <c r="FE123" s="32"/>
      <c r="FF123" s="32"/>
      <c r="FG123" s="32"/>
      <c r="FH123" s="32"/>
      <c r="FI123" s="32"/>
      <c r="FJ123" s="32"/>
      <c r="FK123" s="32"/>
      <c r="FL123" s="32"/>
      <c r="FM123" s="32"/>
      <c r="FN123" s="32"/>
      <c r="FO123" s="32"/>
      <c r="FP123" s="32"/>
      <c r="FQ123" s="32"/>
      <c r="FR123" s="32"/>
      <c r="FS123" s="32"/>
      <c r="FT123" s="32"/>
      <c r="FU123" s="32"/>
      <c r="FV123" s="32"/>
      <c r="FW123" s="32"/>
      <c r="FX123" s="32"/>
      <c r="FY123" s="32"/>
      <c r="FZ123" s="32"/>
      <c r="GA123" s="32"/>
      <c r="GB123" s="32"/>
      <c r="GC123" s="32"/>
      <c r="GD123" s="32"/>
      <c r="GE123" s="32"/>
      <c r="GF123" s="32"/>
      <c r="GG123" s="32"/>
      <c r="GH123" s="32"/>
      <c r="GI123" s="32"/>
      <c r="GJ123" s="32"/>
      <c r="GK123" s="32"/>
      <c r="GL123" s="32"/>
      <c r="GM123" s="32"/>
      <c r="GN123" s="32"/>
      <c r="GO123" s="32"/>
      <c r="GP123" s="32"/>
      <c r="GQ123" s="32"/>
      <c r="GR123" s="32"/>
      <c r="GS123" s="32"/>
      <c r="GT123" s="32"/>
      <c r="GU123" s="32"/>
      <c r="GV123" s="32"/>
      <c r="GW123" s="32"/>
      <c r="GX123" s="32"/>
      <c r="GY123" s="32"/>
      <c r="GZ123" s="32"/>
      <c r="HA123" s="32"/>
      <c r="HB123" s="32"/>
      <c r="HC123" s="32"/>
      <c r="HD123" s="32"/>
      <c r="HE123" s="32"/>
      <c r="HF123" s="32"/>
      <c r="HG123" s="32"/>
      <c r="HH123" s="32"/>
      <c r="HI123" s="32"/>
      <c r="HJ123" s="32"/>
      <c r="HK123" s="32"/>
      <c r="HL123" s="32"/>
      <c r="HM123" s="32"/>
      <c r="HN123" s="32"/>
      <c r="HO123" s="32"/>
      <c r="HP123" s="32"/>
      <c r="HQ123" s="32"/>
      <c r="HR123" s="32"/>
      <c r="HS123" s="32"/>
      <c r="HT123" s="32"/>
      <c r="HU123" s="32"/>
      <c r="HV123" s="32"/>
      <c r="HW123" s="32"/>
      <c r="HX123" s="32"/>
      <c r="HY123" s="32"/>
      <c r="HZ123" s="32"/>
      <c r="IA123" s="32"/>
      <c r="IB123" s="32"/>
      <c r="IC123" s="32"/>
      <c r="ID123" s="32"/>
      <c r="IE123" s="32"/>
      <c r="IF123" s="32"/>
      <c r="IG123" s="32"/>
      <c r="IH123" s="32"/>
      <c r="II123" s="32"/>
      <c r="IJ123" s="32"/>
      <c r="IK123" s="32"/>
      <c r="IL123" s="32"/>
      <c r="IM123" s="32"/>
      <c r="IN123" s="32"/>
      <c r="IO123" s="32"/>
      <c r="IP123" s="32"/>
      <c r="IQ123" s="32"/>
      <c r="IR123" s="32"/>
      <c r="IS123" s="32"/>
      <c r="IT123" s="32"/>
      <c r="IU123" s="32"/>
      <c r="IV123" s="32"/>
    </row>
    <row r="124" spans="1:256" s="33" customFormat="1" ht="41.25" customHeight="1" x14ac:dyDescent="0.25">
      <c r="A124" s="131"/>
      <c r="B124" s="24" t="s">
        <v>106</v>
      </c>
      <c r="C124" s="30">
        <f>SUM(D124:T124)</f>
        <v>3359291</v>
      </c>
      <c r="D124" s="30">
        <f>D39</f>
        <v>200000</v>
      </c>
      <c r="E124" s="30">
        <f t="shared" ref="E124:T124" si="65">E39</f>
        <v>159291</v>
      </c>
      <c r="F124" s="30">
        <f t="shared" si="65"/>
        <v>200000</v>
      </c>
      <c r="G124" s="78">
        <f t="shared" si="65"/>
        <v>200000</v>
      </c>
      <c r="H124" s="49">
        <f t="shared" si="65"/>
        <v>200000</v>
      </c>
      <c r="I124" s="49">
        <f t="shared" si="65"/>
        <v>200000</v>
      </c>
      <c r="J124" s="30">
        <f t="shared" si="65"/>
        <v>200000</v>
      </c>
      <c r="K124" s="30">
        <f t="shared" si="65"/>
        <v>200000</v>
      </c>
      <c r="L124" s="30">
        <f t="shared" si="65"/>
        <v>200000</v>
      </c>
      <c r="M124" s="30">
        <f t="shared" si="65"/>
        <v>200000</v>
      </c>
      <c r="N124" s="30">
        <f t="shared" si="65"/>
        <v>200000</v>
      </c>
      <c r="O124" s="30">
        <f t="shared" si="65"/>
        <v>200000</v>
      </c>
      <c r="P124" s="30">
        <f t="shared" si="65"/>
        <v>200000</v>
      </c>
      <c r="Q124" s="30">
        <f t="shared" si="65"/>
        <v>200000</v>
      </c>
      <c r="R124" s="30">
        <f t="shared" si="65"/>
        <v>200000</v>
      </c>
      <c r="S124" s="30">
        <f t="shared" si="65"/>
        <v>200000</v>
      </c>
      <c r="T124" s="30">
        <f t="shared" si="65"/>
        <v>200000</v>
      </c>
      <c r="U124" s="31" t="s">
        <v>63</v>
      </c>
      <c r="V124" s="31" t="s">
        <v>63</v>
      </c>
      <c r="W124" s="31" t="s">
        <v>63</v>
      </c>
      <c r="X124" s="31" t="s">
        <v>63</v>
      </c>
      <c r="Y124" s="31" t="s">
        <v>63</v>
      </c>
      <c r="Z124" s="31" t="s">
        <v>63</v>
      </c>
      <c r="AA124" s="31" t="s">
        <v>63</v>
      </c>
      <c r="AB124" s="31" t="s">
        <v>63</v>
      </c>
      <c r="AC124" s="31" t="s">
        <v>63</v>
      </c>
      <c r="AD124" s="31" t="s">
        <v>63</v>
      </c>
      <c r="AE124" s="31" t="s">
        <v>63</v>
      </c>
      <c r="AF124" s="31" t="s">
        <v>63</v>
      </c>
      <c r="AG124" s="31" t="s">
        <v>63</v>
      </c>
      <c r="AH124" s="31" t="s">
        <v>63</v>
      </c>
      <c r="AI124" s="31" t="s">
        <v>63</v>
      </c>
      <c r="AJ124" s="31" t="s">
        <v>63</v>
      </c>
      <c r="AK124" s="31" t="s">
        <v>63</v>
      </c>
      <c r="AL124" s="31" t="s">
        <v>63</v>
      </c>
      <c r="AM124" s="31" t="s">
        <v>63</v>
      </c>
      <c r="AN124" s="31" t="s">
        <v>63</v>
      </c>
      <c r="AO124" s="32"/>
      <c r="AP124" s="32"/>
      <c r="AQ124" s="32"/>
      <c r="AR124" s="32"/>
      <c r="AS124" s="32"/>
      <c r="AT124" s="32"/>
      <c r="AU124" s="32"/>
      <c r="AV124" s="32"/>
      <c r="AW124" s="32"/>
      <c r="AX124" s="32"/>
      <c r="AY124" s="32"/>
      <c r="AZ124" s="32"/>
      <c r="BA124" s="32"/>
      <c r="BB124" s="32"/>
      <c r="BC124" s="32"/>
      <c r="BD124" s="32"/>
      <c r="BE124" s="32"/>
      <c r="BF124" s="32"/>
      <c r="BG124" s="32"/>
      <c r="BH124" s="32"/>
      <c r="BI124" s="32"/>
      <c r="BJ124" s="32"/>
      <c r="BK124" s="32"/>
      <c r="BL124" s="32"/>
      <c r="BM124" s="32"/>
      <c r="BN124" s="32"/>
      <c r="BO124" s="32"/>
      <c r="BP124" s="32"/>
      <c r="BQ124" s="32"/>
      <c r="BR124" s="32"/>
      <c r="BS124" s="32"/>
      <c r="BT124" s="32"/>
      <c r="BU124" s="32"/>
      <c r="BV124" s="32"/>
      <c r="BW124" s="32"/>
      <c r="BX124" s="32"/>
      <c r="BY124" s="32"/>
      <c r="BZ124" s="32"/>
      <c r="CA124" s="32"/>
      <c r="CB124" s="32"/>
      <c r="CC124" s="32"/>
      <c r="CD124" s="32"/>
      <c r="CE124" s="32"/>
      <c r="CF124" s="32"/>
      <c r="CG124" s="32"/>
      <c r="CH124" s="32"/>
      <c r="CI124" s="32"/>
      <c r="CJ124" s="32"/>
      <c r="CK124" s="32"/>
      <c r="CL124" s="32"/>
      <c r="CM124" s="32"/>
      <c r="CN124" s="32"/>
      <c r="CO124" s="32"/>
      <c r="CP124" s="32"/>
      <c r="CQ124" s="32"/>
      <c r="CR124" s="32"/>
      <c r="CS124" s="32"/>
      <c r="CT124" s="32"/>
      <c r="CU124" s="32"/>
      <c r="CV124" s="32"/>
      <c r="CW124" s="32"/>
      <c r="CX124" s="32"/>
      <c r="CY124" s="32"/>
      <c r="CZ124" s="32"/>
      <c r="DA124" s="32"/>
      <c r="DB124" s="32"/>
      <c r="DC124" s="32"/>
      <c r="DD124" s="32"/>
      <c r="DE124" s="32"/>
      <c r="DF124" s="32"/>
      <c r="DG124" s="32"/>
      <c r="DH124" s="32"/>
      <c r="DI124" s="32"/>
      <c r="DJ124" s="32"/>
      <c r="DK124" s="32"/>
      <c r="DL124" s="32"/>
      <c r="DM124" s="32"/>
      <c r="DN124" s="32"/>
      <c r="DO124" s="32"/>
      <c r="DP124" s="32"/>
      <c r="DQ124" s="32"/>
      <c r="DR124" s="32"/>
      <c r="DS124" s="32"/>
      <c r="DT124" s="32"/>
      <c r="DU124" s="32"/>
      <c r="DV124" s="32"/>
      <c r="DW124" s="32"/>
      <c r="DX124" s="32"/>
      <c r="DY124" s="32"/>
      <c r="DZ124" s="32"/>
      <c r="EA124" s="32"/>
      <c r="EB124" s="32"/>
      <c r="EC124" s="32"/>
      <c r="ED124" s="32"/>
      <c r="EE124" s="32"/>
      <c r="EF124" s="32"/>
      <c r="EG124" s="32"/>
      <c r="EH124" s="32"/>
      <c r="EI124" s="32"/>
      <c r="EJ124" s="32"/>
      <c r="EK124" s="32"/>
      <c r="EL124" s="32"/>
      <c r="EM124" s="32"/>
      <c r="EN124" s="32"/>
      <c r="EO124" s="32"/>
      <c r="EP124" s="32"/>
      <c r="EQ124" s="32"/>
      <c r="ER124" s="32"/>
      <c r="ES124" s="32"/>
      <c r="ET124" s="32"/>
      <c r="EU124" s="32"/>
      <c r="EV124" s="32"/>
      <c r="EW124" s="32"/>
      <c r="EX124" s="32"/>
      <c r="EY124" s="32"/>
      <c r="EZ124" s="32"/>
      <c r="FA124" s="32"/>
      <c r="FB124" s="32"/>
      <c r="FC124" s="32"/>
      <c r="FD124" s="32"/>
      <c r="FE124" s="32"/>
      <c r="FF124" s="32"/>
      <c r="FG124" s="32"/>
      <c r="FH124" s="32"/>
      <c r="FI124" s="32"/>
      <c r="FJ124" s="32"/>
      <c r="FK124" s="32"/>
      <c r="FL124" s="32"/>
      <c r="FM124" s="32"/>
      <c r="FN124" s="32"/>
      <c r="FO124" s="32"/>
      <c r="FP124" s="32"/>
      <c r="FQ124" s="32"/>
      <c r="FR124" s="32"/>
      <c r="FS124" s="32"/>
      <c r="FT124" s="32"/>
      <c r="FU124" s="32"/>
      <c r="FV124" s="32"/>
      <c r="FW124" s="32"/>
      <c r="FX124" s="32"/>
      <c r="FY124" s="32"/>
      <c r="FZ124" s="32"/>
      <c r="GA124" s="32"/>
      <c r="GB124" s="32"/>
      <c r="GC124" s="32"/>
      <c r="GD124" s="32"/>
      <c r="GE124" s="32"/>
      <c r="GF124" s="32"/>
      <c r="GG124" s="32"/>
      <c r="GH124" s="32"/>
      <c r="GI124" s="32"/>
      <c r="GJ124" s="32"/>
      <c r="GK124" s="32"/>
      <c r="GL124" s="32"/>
      <c r="GM124" s="32"/>
      <c r="GN124" s="32"/>
      <c r="GO124" s="32"/>
      <c r="GP124" s="32"/>
      <c r="GQ124" s="32"/>
      <c r="GR124" s="32"/>
      <c r="GS124" s="32"/>
      <c r="GT124" s="32"/>
      <c r="GU124" s="32"/>
      <c r="GV124" s="32"/>
      <c r="GW124" s="32"/>
      <c r="GX124" s="32"/>
      <c r="GY124" s="32"/>
      <c r="GZ124" s="32"/>
      <c r="HA124" s="32"/>
      <c r="HB124" s="32"/>
      <c r="HC124" s="32"/>
      <c r="HD124" s="32"/>
      <c r="HE124" s="32"/>
      <c r="HF124" s="32"/>
      <c r="HG124" s="32"/>
      <c r="HH124" s="32"/>
      <c r="HI124" s="32"/>
      <c r="HJ124" s="32"/>
      <c r="HK124" s="32"/>
      <c r="HL124" s="32"/>
      <c r="HM124" s="32"/>
      <c r="HN124" s="32"/>
      <c r="HO124" s="32"/>
      <c r="HP124" s="32"/>
      <c r="HQ124" s="32"/>
      <c r="HR124" s="32"/>
      <c r="HS124" s="32"/>
      <c r="HT124" s="32"/>
      <c r="HU124" s="32"/>
      <c r="HV124" s="32"/>
      <c r="HW124" s="32"/>
      <c r="HX124" s="32"/>
      <c r="HY124" s="32"/>
      <c r="HZ124" s="32"/>
      <c r="IA124" s="32"/>
      <c r="IB124" s="32"/>
      <c r="IC124" s="32"/>
      <c r="ID124" s="32"/>
      <c r="IE124" s="32"/>
      <c r="IF124" s="32"/>
      <c r="IG124" s="32"/>
      <c r="IH124" s="32"/>
      <c r="II124" s="32"/>
      <c r="IJ124" s="32"/>
      <c r="IK124" s="32"/>
      <c r="IL124" s="32"/>
      <c r="IM124" s="32"/>
      <c r="IN124" s="32"/>
      <c r="IO124" s="32"/>
      <c r="IP124" s="32"/>
      <c r="IQ124" s="32"/>
      <c r="IR124" s="32"/>
      <c r="IS124" s="32"/>
      <c r="IT124" s="32"/>
      <c r="IU124" s="32"/>
      <c r="IV124" s="32"/>
    </row>
    <row r="125" spans="1:256" s="33" customFormat="1" ht="32.25" customHeight="1" x14ac:dyDescent="0.25">
      <c r="A125" s="131" t="s">
        <v>108</v>
      </c>
      <c r="B125" s="24" t="s">
        <v>102</v>
      </c>
      <c r="C125" s="30">
        <f>SUM(D125:T125)</f>
        <v>37537210.399999999</v>
      </c>
      <c r="D125" s="30">
        <f t="shared" ref="D125:T125" si="66">D126</f>
        <v>3310556</v>
      </c>
      <c r="E125" s="30">
        <f t="shared" si="66"/>
        <v>3369545</v>
      </c>
      <c r="F125" s="30">
        <f t="shared" si="66"/>
        <v>4031913.74</v>
      </c>
      <c r="G125" s="78">
        <f t="shared" si="66"/>
        <v>2103910.0299999998</v>
      </c>
      <c r="H125" s="49">
        <f t="shared" si="66"/>
        <v>2014596.67</v>
      </c>
      <c r="I125" s="49">
        <f t="shared" si="66"/>
        <v>1892224.08</v>
      </c>
      <c r="J125" s="30">
        <f t="shared" si="66"/>
        <v>1892224.08</v>
      </c>
      <c r="K125" s="30">
        <f t="shared" si="66"/>
        <v>1892224.08</v>
      </c>
      <c r="L125" s="30">
        <f t="shared" si="66"/>
        <v>1892224.08</v>
      </c>
      <c r="M125" s="30">
        <f t="shared" si="66"/>
        <v>1892224.08</v>
      </c>
      <c r="N125" s="30">
        <f t="shared" si="66"/>
        <v>1892224.08</v>
      </c>
      <c r="O125" s="30">
        <f t="shared" si="66"/>
        <v>1892224.08</v>
      </c>
      <c r="P125" s="30">
        <f t="shared" si="66"/>
        <v>1892224.08</v>
      </c>
      <c r="Q125" s="30">
        <f t="shared" si="66"/>
        <v>1892224.08</v>
      </c>
      <c r="R125" s="30">
        <f t="shared" si="66"/>
        <v>1892224.08</v>
      </c>
      <c r="S125" s="30">
        <f t="shared" si="66"/>
        <v>1892224.08</v>
      </c>
      <c r="T125" s="30">
        <f t="shared" si="66"/>
        <v>1892224.08</v>
      </c>
      <c r="U125" s="31" t="s">
        <v>63</v>
      </c>
      <c r="V125" s="31" t="s">
        <v>63</v>
      </c>
      <c r="W125" s="31" t="s">
        <v>63</v>
      </c>
      <c r="X125" s="31" t="s">
        <v>63</v>
      </c>
      <c r="Y125" s="31" t="s">
        <v>63</v>
      </c>
      <c r="Z125" s="31" t="s">
        <v>63</v>
      </c>
      <c r="AA125" s="31" t="s">
        <v>63</v>
      </c>
      <c r="AB125" s="31" t="s">
        <v>63</v>
      </c>
      <c r="AC125" s="31" t="s">
        <v>63</v>
      </c>
      <c r="AD125" s="31" t="s">
        <v>63</v>
      </c>
      <c r="AE125" s="31" t="s">
        <v>63</v>
      </c>
      <c r="AF125" s="31" t="s">
        <v>63</v>
      </c>
      <c r="AG125" s="31" t="s">
        <v>63</v>
      </c>
      <c r="AH125" s="31" t="s">
        <v>63</v>
      </c>
      <c r="AI125" s="31" t="s">
        <v>63</v>
      </c>
      <c r="AJ125" s="31" t="s">
        <v>63</v>
      </c>
      <c r="AK125" s="31" t="s">
        <v>63</v>
      </c>
      <c r="AL125" s="31" t="s">
        <v>63</v>
      </c>
      <c r="AM125" s="31" t="s">
        <v>63</v>
      </c>
      <c r="AN125" s="31" t="s">
        <v>63</v>
      </c>
      <c r="AO125" s="32"/>
      <c r="AP125" s="32"/>
      <c r="AQ125" s="32"/>
      <c r="AR125" s="32"/>
      <c r="AS125" s="32"/>
      <c r="AT125" s="32"/>
      <c r="AU125" s="32"/>
      <c r="AV125" s="32"/>
      <c r="AW125" s="32"/>
      <c r="AX125" s="32"/>
      <c r="AY125" s="32"/>
      <c r="AZ125" s="32"/>
      <c r="BA125" s="32"/>
      <c r="BB125" s="32"/>
      <c r="BC125" s="32"/>
      <c r="BD125" s="32"/>
      <c r="BE125" s="32"/>
      <c r="BF125" s="32"/>
      <c r="BG125" s="32"/>
      <c r="BH125" s="32"/>
      <c r="BI125" s="32"/>
      <c r="BJ125" s="32"/>
      <c r="BK125" s="32"/>
      <c r="BL125" s="32"/>
      <c r="BM125" s="32"/>
      <c r="BN125" s="32"/>
      <c r="BO125" s="32"/>
      <c r="BP125" s="32"/>
      <c r="BQ125" s="32"/>
      <c r="BR125" s="32"/>
      <c r="BS125" s="32"/>
      <c r="BT125" s="32"/>
      <c r="BU125" s="32"/>
      <c r="BV125" s="32"/>
      <c r="BW125" s="32"/>
      <c r="BX125" s="32"/>
      <c r="BY125" s="32"/>
      <c r="BZ125" s="32"/>
      <c r="CA125" s="32"/>
      <c r="CB125" s="32"/>
      <c r="CC125" s="32"/>
      <c r="CD125" s="32"/>
      <c r="CE125" s="32"/>
      <c r="CF125" s="32"/>
      <c r="CG125" s="32"/>
      <c r="CH125" s="32"/>
      <c r="CI125" s="32"/>
      <c r="CJ125" s="32"/>
      <c r="CK125" s="32"/>
      <c r="CL125" s="32"/>
      <c r="CM125" s="32"/>
      <c r="CN125" s="32"/>
      <c r="CO125" s="32"/>
      <c r="CP125" s="32"/>
      <c r="CQ125" s="32"/>
      <c r="CR125" s="32"/>
      <c r="CS125" s="32"/>
      <c r="CT125" s="32"/>
      <c r="CU125" s="32"/>
      <c r="CV125" s="32"/>
      <c r="CW125" s="32"/>
      <c r="CX125" s="32"/>
      <c r="CY125" s="32"/>
      <c r="CZ125" s="32"/>
      <c r="DA125" s="32"/>
      <c r="DB125" s="32"/>
      <c r="DC125" s="32"/>
      <c r="DD125" s="32"/>
      <c r="DE125" s="32"/>
      <c r="DF125" s="32"/>
      <c r="DG125" s="32"/>
      <c r="DH125" s="32"/>
      <c r="DI125" s="32"/>
      <c r="DJ125" s="32"/>
      <c r="DK125" s="32"/>
      <c r="DL125" s="32"/>
      <c r="DM125" s="32"/>
      <c r="DN125" s="32"/>
      <c r="DO125" s="32"/>
      <c r="DP125" s="32"/>
      <c r="DQ125" s="32"/>
      <c r="DR125" s="32"/>
      <c r="DS125" s="32"/>
      <c r="DT125" s="32"/>
      <c r="DU125" s="32"/>
      <c r="DV125" s="32"/>
      <c r="DW125" s="32"/>
      <c r="DX125" s="32"/>
      <c r="DY125" s="32"/>
      <c r="DZ125" s="32"/>
      <c r="EA125" s="32"/>
      <c r="EB125" s="32"/>
      <c r="EC125" s="32"/>
      <c r="ED125" s="32"/>
      <c r="EE125" s="32"/>
      <c r="EF125" s="32"/>
      <c r="EG125" s="32"/>
      <c r="EH125" s="32"/>
      <c r="EI125" s="32"/>
      <c r="EJ125" s="32"/>
      <c r="EK125" s="32"/>
      <c r="EL125" s="32"/>
      <c r="EM125" s="32"/>
      <c r="EN125" s="32"/>
      <c r="EO125" s="32"/>
      <c r="EP125" s="32"/>
      <c r="EQ125" s="32"/>
      <c r="ER125" s="32"/>
      <c r="ES125" s="32"/>
      <c r="ET125" s="32"/>
      <c r="EU125" s="32"/>
      <c r="EV125" s="32"/>
      <c r="EW125" s="32"/>
      <c r="EX125" s="32"/>
      <c r="EY125" s="32"/>
      <c r="EZ125" s="32"/>
      <c r="FA125" s="32"/>
      <c r="FB125" s="32"/>
      <c r="FC125" s="32"/>
      <c r="FD125" s="32"/>
      <c r="FE125" s="32"/>
      <c r="FF125" s="32"/>
      <c r="FG125" s="32"/>
      <c r="FH125" s="32"/>
      <c r="FI125" s="32"/>
      <c r="FJ125" s="32"/>
      <c r="FK125" s="32"/>
      <c r="FL125" s="32"/>
      <c r="FM125" s="32"/>
      <c r="FN125" s="32"/>
      <c r="FO125" s="32"/>
      <c r="FP125" s="32"/>
      <c r="FQ125" s="32"/>
      <c r="FR125" s="32"/>
      <c r="FS125" s="32"/>
      <c r="FT125" s="32"/>
      <c r="FU125" s="32"/>
      <c r="FV125" s="32"/>
      <c r="FW125" s="32"/>
      <c r="FX125" s="32"/>
      <c r="FY125" s="32"/>
      <c r="FZ125" s="32"/>
      <c r="GA125" s="32"/>
      <c r="GB125" s="32"/>
      <c r="GC125" s="32"/>
      <c r="GD125" s="32"/>
      <c r="GE125" s="32"/>
      <c r="GF125" s="32"/>
      <c r="GG125" s="32"/>
      <c r="GH125" s="32"/>
      <c r="GI125" s="32"/>
      <c r="GJ125" s="32"/>
      <c r="GK125" s="32"/>
      <c r="GL125" s="32"/>
      <c r="GM125" s="32"/>
      <c r="GN125" s="32"/>
      <c r="GO125" s="32"/>
      <c r="GP125" s="32"/>
      <c r="GQ125" s="32"/>
      <c r="GR125" s="32"/>
      <c r="GS125" s="32"/>
      <c r="GT125" s="32"/>
      <c r="GU125" s="32"/>
      <c r="GV125" s="32"/>
      <c r="GW125" s="32"/>
      <c r="GX125" s="32"/>
      <c r="GY125" s="32"/>
      <c r="GZ125" s="32"/>
      <c r="HA125" s="32"/>
      <c r="HB125" s="32"/>
      <c r="HC125" s="32"/>
      <c r="HD125" s="32"/>
      <c r="HE125" s="32"/>
      <c r="HF125" s="32"/>
      <c r="HG125" s="32"/>
      <c r="HH125" s="32"/>
      <c r="HI125" s="32"/>
      <c r="HJ125" s="32"/>
      <c r="HK125" s="32"/>
      <c r="HL125" s="32"/>
      <c r="HM125" s="32"/>
      <c r="HN125" s="32"/>
      <c r="HO125" s="32"/>
      <c r="HP125" s="32"/>
      <c r="HQ125" s="32"/>
      <c r="HR125" s="32"/>
      <c r="HS125" s="32"/>
      <c r="HT125" s="32"/>
      <c r="HU125" s="32"/>
      <c r="HV125" s="32"/>
      <c r="HW125" s="32"/>
      <c r="HX125" s="32"/>
      <c r="HY125" s="32"/>
      <c r="HZ125" s="32"/>
      <c r="IA125" s="32"/>
      <c r="IB125" s="32"/>
      <c r="IC125" s="32"/>
      <c r="ID125" s="32"/>
      <c r="IE125" s="32"/>
      <c r="IF125" s="32"/>
      <c r="IG125" s="32"/>
      <c r="IH125" s="32"/>
      <c r="II125" s="32"/>
      <c r="IJ125" s="32"/>
      <c r="IK125" s="32"/>
      <c r="IL125" s="32"/>
      <c r="IM125" s="32"/>
      <c r="IN125" s="32"/>
      <c r="IO125" s="32"/>
      <c r="IP125" s="32"/>
      <c r="IQ125" s="32"/>
      <c r="IR125" s="32"/>
      <c r="IS125" s="32"/>
      <c r="IT125" s="32"/>
      <c r="IU125" s="32"/>
      <c r="IV125" s="32"/>
    </row>
    <row r="126" spans="1:256" s="33" customFormat="1" ht="55.5" customHeight="1" x14ac:dyDescent="0.25">
      <c r="A126" s="131"/>
      <c r="B126" s="24" t="s">
        <v>106</v>
      </c>
      <c r="C126" s="30">
        <f>SUM(D126:T126)</f>
        <v>37537210.399999999</v>
      </c>
      <c r="D126" s="30">
        <f>D43</f>
        <v>3310556</v>
      </c>
      <c r="E126" s="30">
        <f t="shared" ref="E126:T126" si="67">E43</f>
        <v>3369545</v>
      </c>
      <c r="F126" s="30">
        <f t="shared" si="67"/>
        <v>4031913.74</v>
      </c>
      <c r="G126" s="78">
        <f t="shared" si="67"/>
        <v>2103910.0299999998</v>
      </c>
      <c r="H126" s="49">
        <f t="shared" si="67"/>
        <v>2014596.67</v>
      </c>
      <c r="I126" s="49">
        <f t="shared" si="67"/>
        <v>1892224.08</v>
      </c>
      <c r="J126" s="30">
        <f t="shared" si="67"/>
        <v>1892224.08</v>
      </c>
      <c r="K126" s="30">
        <f t="shared" si="67"/>
        <v>1892224.08</v>
      </c>
      <c r="L126" s="30">
        <f t="shared" si="67"/>
        <v>1892224.08</v>
      </c>
      <c r="M126" s="30">
        <f t="shared" si="67"/>
        <v>1892224.08</v>
      </c>
      <c r="N126" s="30">
        <f t="shared" si="67"/>
        <v>1892224.08</v>
      </c>
      <c r="O126" s="30">
        <f t="shared" si="67"/>
        <v>1892224.08</v>
      </c>
      <c r="P126" s="30">
        <f t="shared" si="67"/>
        <v>1892224.08</v>
      </c>
      <c r="Q126" s="30">
        <f t="shared" si="67"/>
        <v>1892224.08</v>
      </c>
      <c r="R126" s="30">
        <f t="shared" si="67"/>
        <v>1892224.08</v>
      </c>
      <c r="S126" s="30">
        <f t="shared" si="67"/>
        <v>1892224.08</v>
      </c>
      <c r="T126" s="30">
        <f t="shared" si="67"/>
        <v>1892224.08</v>
      </c>
      <c r="U126" s="31" t="s">
        <v>63</v>
      </c>
      <c r="V126" s="31" t="s">
        <v>63</v>
      </c>
      <c r="W126" s="31" t="s">
        <v>63</v>
      </c>
      <c r="X126" s="31" t="s">
        <v>63</v>
      </c>
      <c r="Y126" s="31" t="s">
        <v>63</v>
      </c>
      <c r="Z126" s="31" t="s">
        <v>63</v>
      </c>
      <c r="AA126" s="31" t="s">
        <v>63</v>
      </c>
      <c r="AB126" s="31" t="s">
        <v>63</v>
      </c>
      <c r="AC126" s="31" t="s">
        <v>63</v>
      </c>
      <c r="AD126" s="31" t="s">
        <v>63</v>
      </c>
      <c r="AE126" s="31" t="s">
        <v>63</v>
      </c>
      <c r="AF126" s="31" t="s">
        <v>63</v>
      </c>
      <c r="AG126" s="31" t="s">
        <v>63</v>
      </c>
      <c r="AH126" s="31" t="s">
        <v>63</v>
      </c>
      <c r="AI126" s="31" t="s">
        <v>63</v>
      </c>
      <c r="AJ126" s="31" t="s">
        <v>63</v>
      </c>
      <c r="AK126" s="31" t="s">
        <v>63</v>
      </c>
      <c r="AL126" s="31" t="s">
        <v>63</v>
      </c>
      <c r="AM126" s="31" t="s">
        <v>63</v>
      </c>
      <c r="AN126" s="31" t="s">
        <v>63</v>
      </c>
      <c r="AO126" s="32"/>
      <c r="AP126" s="32"/>
      <c r="AQ126" s="32"/>
      <c r="AR126" s="32"/>
      <c r="AS126" s="32"/>
      <c r="AT126" s="32"/>
      <c r="AU126" s="32"/>
      <c r="AV126" s="32"/>
      <c r="AW126" s="32"/>
      <c r="AX126" s="32"/>
      <c r="AY126" s="32"/>
      <c r="AZ126" s="32"/>
      <c r="BA126" s="32"/>
      <c r="BB126" s="32"/>
      <c r="BC126" s="32"/>
      <c r="BD126" s="32"/>
      <c r="BE126" s="32"/>
      <c r="BF126" s="32"/>
      <c r="BG126" s="32"/>
      <c r="BH126" s="32"/>
      <c r="BI126" s="32"/>
      <c r="BJ126" s="32"/>
      <c r="BK126" s="32"/>
      <c r="BL126" s="32"/>
      <c r="BM126" s="32"/>
      <c r="BN126" s="32"/>
      <c r="BO126" s="32"/>
      <c r="BP126" s="32"/>
      <c r="BQ126" s="32"/>
      <c r="BR126" s="32"/>
      <c r="BS126" s="32"/>
      <c r="BT126" s="32"/>
      <c r="BU126" s="32"/>
      <c r="BV126" s="32"/>
      <c r="BW126" s="32"/>
      <c r="BX126" s="32"/>
      <c r="BY126" s="32"/>
      <c r="BZ126" s="32"/>
      <c r="CA126" s="32"/>
      <c r="CB126" s="32"/>
      <c r="CC126" s="32"/>
      <c r="CD126" s="32"/>
      <c r="CE126" s="32"/>
      <c r="CF126" s="32"/>
      <c r="CG126" s="32"/>
      <c r="CH126" s="32"/>
      <c r="CI126" s="32"/>
      <c r="CJ126" s="32"/>
      <c r="CK126" s="32"/>
      <c r="CL126" s="32"/>
      <c r="CM126" s="32"/>
      <c r="CN126" s="32"/>
      <c r="CO126" s="32"/>
      <c r="CP126" s="32"/>
      <c r="CQ126" s="32"/>
      <c r="CR126" s="32"/>
      <c r="CS126" s="32"/>
      <c r="CT126" s="32"/>
      <c r="CU126" s="32"/>
      <c r="CV126" s="32"/>
      <c r="CW126" s="32"/>
      <c r="CX126" s="32"/>
      <c r="CY126" s="32"/>
      <c r="CZ126" s="32"/>
      <c r="DA126" s="32"/>
      <c r="DB126" s="32"/>
      <c r="DC126" s="32"/>
      <c r="DD126" s="32"/>
      <c r="DE126" s="32"/>
      <c r="DF126" s="32"/>
      <c r="DG126" s="32"/>
      <c r="DH126" s="32"/>
      <c r="DI126" s="32"/>
      <c r="DJ126" s="32"/>
      <c r="DK126" s="32"/>
      <c r="DL126" s="32"/>
      <c r="DM126" s="32"/>
      <c r="DN126" s="32"/>
      <c r="DO126" s="32"/>
      <c r="DP126" s="32"/>
      <c r="DQ126" s="32"/>
      <c r="DR126" s="32"/>
      <c r="DS126" s="32"/>
      <c r="DT126" s="32"/>
      <c r="DU126" s="32"/>
      <c r="DV126" s="32"/>
      <c r="DW126" s="32"/>
      <c r="DX126" s="32"/>
      <c r="DY126" s="32"/>
      <c r="DZ126" s="32"/>
      <c r="EA126" s="32"/>
      <c r="EB126" s="32"/>
      <c r="EC126" s="32"/>
      <c r="ED126" s="32"/>
      <c r="EE126" s="32"/>
      <c r="EF126" s="32"/>
      <c r="EG126" s="32"/>
      <c r="EH126" s="32"/>
      <c r="EI126" s="32"/>
      <c r="EJ126" s="32"/>
      <c r="EK126" s="32"/>
      <c r="EL126" s="32"/>
      <c r="EM126" s="32"/>
      <c r="EN126" s="32"/>
      <c r="EO126" s="32"/>
      <c r="EP126" s="32"/>
      <c r="EQ126" s="32"/>
      <c r="ER126" s="32"/>
      <c r="ES126" s="32"/>
      <c r="ET126" s="32"/>
      <c r="EU126" s="32"/>
      <c r="EV126" s="32"/>
      <c r="EW126" s="32"/>
      <c r="EX126" s="32"/>
      <c r="EY126" s="32"/>
      <c r="EZ126" s="32"/>
      <c r="FA126" s="32"/>
      <c r="FB126" s="32"/>
      <c r="FC126" s="32"/>
      <c r="FD126" s="32"/>
      <c r="FE126" s="32"/>
      <c r="FF126" s="32"/>
      <c r="FG126" s="32"/>
      <c r="FH126" s="32"/>
      <c r="FI126" s="32"/>
      <c r="FJ126" s="32"/>
      <c r="FK126" s="32"/>
      <c r="FL126" s="32"/>
      <c r="FM126" s="32"/>
      <c r="FN126" s="32"/>
      <c r="FO126" s="32"/>
      <c r="FP126" s="32"/>
      <c r="FQ126" s="32"/>
      <c r="FR126" s="32"/>
      <c r="FS126" s="32"/>
      <c r="FT126" s="32"/>
      <c r="FU126" s="32"/>
      <c r="FV126" s="32"/>
      <c r="FW126" s="32"/>
      <c r="FX126" s="32"/>
      <c r="FY126" s="32"/>
      <c r="FZ126" s="32"/>
      <c r="GA126" s="32"/>
      <c r="GB126" s="32"/>
      <c r="GC126" s="32"/>
      <c r="GD126" s="32"/>
      <c r="GE126" s="32"/>
      <c r="GF126" s="32"/>
      <c r="GG126" s="32"/>
      <c r="GH126" s="32"/>
      <c r="GI126" s="32"/>
      <c r="GJ126" s="32"/>
      <c r="GK126" s="32"/>
      <c r="GL126" s="32"/>
      <c r="GM126" s="32"/>
      <c r="GN126" s="32"/>
      <c r="GO126" s="32"/>
      <c r="GP126" s="32"/>
      <c r="GQ126" s="32"/>
      <c r="GR126" s="32"/>
      <c r="GS126" s="32"/>
      <c r="GT126" s="32"/>
      <c r="GU126" s="32"/>
      <c r="GV126" s="32"/>
      <c r="GW126" s="32"/>
      <c r="GX126" s="32"/>
      <c r="GY126" s="32"/>
      <c r="GZ126" s="32"/>
      <c r="HA126" s="32"/>
      <c r="HB126" s="32"/>
      <c r="HC126" s="32"/>
      <c r="HD126" s="32"/>
      <c r="HE126" s="32"/>
      <c r="HF126" s="32"/>
      <c r="HG126" s="32"/>
      <c r="HH126" s="32"/>
      <c r="HI126" s="32"/>
      <c r="HJ126" s="32"/>
      <c r="HK126" s="32"/>
      <c r="HL126" s="32"/>
      <c r="HM126" s="32"/>
      <c r="HN126" s="32"/>
      <c r="HO126" s="32"/>
      <c r="HP126" s="32"/>
      <c r="HQ126" s="32"/>
      <c r="HR126" s="32"/>
      <c r="HS126" s="32"/>
      <c r="HT126" s="32"/>
      <c r="HU126" s="32"/>
      <c r="HV126" s="32"/>
      <c r="HW126" s="32"/>
      <c r="HX126" s="32"/>
      <c r="HY126" s="32"/>
      <c r="HZ126" s="32"/>
      <c r="IA126" s="32"/>
      <c r="IB126" s="32"/>
      <c r="IC126" s="32"/>
      <c r="ID126" s="32"/>
      <c r="IE126" s="32"/>
      <c r="IF126" s="32"/>
      <c r="IG126" s="32"/>
      <c r="IH126" s="32"/>
      <c r="II126" s="32"/>
      <c r="IJ126" s="32"/>
      <c r="IK126" s="32"/>
      <c r="IL126" s="32"/>
      <c r="IM126" s="32"/>
      <c r="IN126" s="32"/>
      <c r="IO126" s="32"/>
      <c r="IP126" s="32"/>
      <c r="IQ126" s="32"/>
      <c r="IR126" s="32"/>
      <c r="IS126" s="32"/>
      <c r="IT126" s="32"/>
      <c r="IU126" s="32"/>
      <c r="IV126" s="32"/>
    </row>
    <row r="127" spans="1:256" s="33" customFormat="1" ht="68.25" customHeight="1" x14ac:dyDescent="0.25">
      <c r="A127" s="131" t="s">
        <v>109</v>
      </c>
      <c r="B127" s="24" t="s">
        <v>102</v>
      </c>
      <c r="C127" s="30">
        <f t="shared" ref="C127:T127" si="68">SUM(C128:C129)</f>
        <v>682403240.97000003</v>
      </c>
      <c r="D127" s="30">
        <f>SUM(D128:D129)</f>
        <v>40355811</v>
      </c>
      <c r="E127" s="30">
        <f>SUM(E128:E129)</f>
        <v>43457043.450000003</v>
      </c>
      <c r="F127" s="30">
        <f>SUM(F128:F129)</f>
        <v>37114549.719999999</v>
      </c>
      <c r="G127" s="78">
        <f>SUM(G128:G129)</f>
        <v>40007458.979999997</v>
      </c>
      <c r="H127" s="49">
        <f t="shared" si="68"/>
        <v>40112952.140000001</v>
      </c>
      <c r="I127" s="49">
        <f t="shared" si="68"/>
        <v>40112952.140000001</v>
      </c>
      <c r="J127" s="30">
        <f t="shared" si="68"/>
        <v>40112952.140000001</v>
      </c>
      <c r="K127" s="30">
        <f t="shared" si="68"/>
        <v>40112952.140000001</v>
      </c>
      <c r="L127" s="30">
        <f t="shared" si="68"/>
        <v>40112952.140000001</v>
      </c>
      <c r="M127" s="30">
        <f t="shared" si="68"/>
        <v>40112952.140000001</v>
      </c>
      <c r="N127" s="30">
        <f t="shared" si="68"/>
        <v>40112952.140000001</v>
      </c>
      <c r="O127" s="30">
        <f t="shared" si="68"/>
        <v>40112952.140000001</v>
      </c>
      <c r="P127" s="30">
        <f t="shared" si="68"/>
        <v>40112952.140000001</v>
      </c>
      <c r="Q127" s="30">
        <f t="shared" si="68"/>
        <v>40112952.140000001</v>
      </c>
      <c r="R127" s="30">
        <f t="shared" si="68"/>
        <v>40112952.140000001</v>
      </c>
      <c r="S127" s="30">
        <f t="shared" si="68"/>
        <v>40112952.140000001</v>
      </c>
      <c r="T127" s="30">
        <f t="shared" si="68"/>
        <v>40112952.140000001</v>
      </c>
      <c r="U127" s="31" t="s">
        <v>63</v>
      </c>
      <c r="V127" s="31" t="s">
        <v>63</v>
      </c>
      <c r="W127" s="31" t="s">
        <v>63</v>
      </c>
      <c r="X127" s="31" t="s">
        <v>63</v>
      </c>
      <c r="Y127" s="31" t="s">
        <v>63</v>
      </c>
      <c r="Z127" s="31" t="s">
        <v>63</v>
      </c>
      <c r="AA127" s="31" t="s">
        <v>63</v>
      </c>
      <c r="AB127" s="31" t="s">
        <v>63</v>
      </c>
      <c r="AC127" s="31" t="s">
        <v>63</v>
      </c>
      <c r="AD127" s="31" t="s">
        <v>63</v>
      </c>
      <c r="AE127" s="31" t="s">
        <v>63</v>
      </c>
      <c r="AF127" s="31" t="s">
        <v>63</v>
      </c>
      <c r="AG127" s="31" t="s">
        <v>63</v>
      </c>
      <c r="AH127" s="31" t="s">
        <v>63</v>
      </c>
      <c r="AI127" s="31" t="s">
        <v>63</v>
      </c>
      <c r="AJ127" s="31" t="s">
        <v>63</v>
      </c>
      <c r="AK127" s="31" t="s">
        <v>63</v>
      </c>
      <c r="AL127" s="31" t="s">
        <v>63</v>
      </c>
      <c r="AM127" s="31" t="s">
        <v>63</v>
      </c>
      <c r="AN127" s="31" t="s">
        <v>63</v>
      </c>
      <c r="AO127" s="32"/>
      <c r="AP127" s="32"/>
      <c r="AQ127" s="32"/>
      <c r="AR127" s="32"/>
      <c r="AS127" s="32"/>
      <c r="AT127" s="32"/>
      <c r="AU127" s="32"/>
      <c r="AV127" s="32"/>
      <c r="AW127" s="32"/>
      <c r="AX127" s="32"/>
      <c r="AY127" s="32"/>
      <c r="AZ127" s="32"/>
      <c r="BA127" s="32"/>
      <c r="BB127" s="32"/>
      <c r="BC127" s="32"/>
      <c r="BD127" s="32"/>
      <c r="BE127" s="32"/>
      <c r="BF127" s="32"/>
      <c r="BG127" s="32"/>
      <c r="BH127" s="32"/>
      <c r="BI127" s="32"/>
      <c r="BJ127" s="32"/>
      <c r="BK127" s="32"/>
      <c r="BL127" s="32"/>
      <c r="BM127" s="32"/>
      <c r="BN127" s="32"/>
      <c r="BO127" s="32"/>
      <c r="BP127" s="32"/>
      <c r="BQ127" s="32"/>
      <c r="BR127" s="32"/>
      <c r="BS127" s="32"/>
      <c r="BT127" s="32"/>
      <c r="BU127" s="32"/>
      <c r="BV127" s="32"/>
      <c r="BW127" s="32"/>
      <c r="BX127" s="32"/>
      <c r="BY127" s="32"/>
      <c r="BZ127" s="32"/>
      <c r="CA127" s="32"/>
      <c r="CB127" s="32"/>
      <c r="CC127" s="32"/>
      <c r="CD127" s="32"/>
      <c r="CE127" s="32"/>
      <c r="CF127" s="32"/>
      <c r="CG127" s="32"/>
      <c r="CH127" s="32"/>
      <c r="CI127" s="32"/>
      <c r="CJ127" s="32"/>
      <c r="CK127" s="32"/>
      <c r="CL127" s="32"/>
      <c r="CM127" s="32"/>
      <c r="CN127" s="32"/>
      <c r="CO127" s="32"/>
      <c r="CP127" s="32"/>
      <c r="CQ127" s="32"/>
      <c r="CR127" s="32"/>
      <c r="CS127" s="32"/>
      <c r="CT127" s="32"/>
      <c r="CU127" s="32"/>
      <c r="CV127" s="32"/>
      <c r="CW127" s="32"/>
      <c r="CX127" s="32"/>
      <c r="CY127" s="32"/>
      <c r="CZ127" s="32"/>
      <c r="DA127" s="32"/>
      <c r="DB127" s="32"/>
      <c r="DC127" s="32"/>
      <c r="DD127" s="32"/>
      <c r="DE127" s="32"/>
      <c r="DF127" s="32"/>
      <c r="DG127" s="32"/>
      <c r="DH127" s="32"/>
      <c r="DI127" s="32"/>
      <c r="DJ127" s="32"/>
      <c r="DK127" s="32"/>
      <c r="DL127" s="32"/>
      <c r="DM127" s="32"/>
      <c r="DN127" s="32"/>
      <c r="DO127" s="32"/>
      <c r="DP127" s="32"/>
      <c r="DQ127" s="32"/>
      <c r="DR127" s="32"/>
      <c r="DS127" s="32"/>
      <c r="DT127" s="32"/>
      <c r="DU127" s="32"/>
      <c r="DV127" s="32"/>
      <c r="DW127" s="32"/>
      <c r="DX127" s="32"/>
      <c r="DY127" s="32"/>
      <c r="DZ127" s="32"/>
      <c r="EA127" s="32"/>
      <c r="EB127" s="32"/>
      <c r="EC127" s="32"/>
      <c r="ED127" s="32"/>
      <c r="EE127" s="32"/>
      <c r="EF127" s="32"/>
      <c r="EG127" s="32"/>
      <c r="EH127" s="32"/>
      <c r="EI127" s="32"/>
      <c r="EJ127" s="32"/>
      <c r="EK127" s="32"/>
      <c r="EL127" s="32"/>
      <c r="EM127" s="32"/>
      <c r="EN127" s="32"/>
      <c r="EO127" s="32"/>
      <c r="EP127" s="32"/>
      <c r="EQ127" s="32"/>
      <c r="ER127" s="32"/>
      <c r="ES127" s="32"/>
      <c r="ET127" s="32"/>
      <c r="EU127" s="32"/>
      <c r="EV127" s="32"/>
      <c r="EW127" s="32"/>
      <c r="EX127" s="32"/>
      <c r="EY127" s="32"/>
      <c r="EZ127" s="32"/>
      <c r="FA127" s="32"/>
      <c r="FB127" s="32"/>
      <c r="FC127" s="32"/>
      <c r="FD127" s="32"/>
      <c r="FE127" s="32"/>
      <c r="FF127" s="32"/>
      <c r="FG127" s="32"/>
      <c r="FH127" s="32"/>
      <c r="FI127" s="32"/>
      <c r="FJ127" s="32"/>
      <c r="FK127" s="32"/>
      <c r="FL127" s="32"/>
      <c r="FM127" s="32"/>
      <c r="FN127" s="32"/>
      <c r="FO127" s="32"/>
      <c r="FP127" s="32"/>
      <c r="FQ127" s="32"/>
      <c r="FR127" s="32"/>
      <c r="FS127" s="32"/>
      <c r="FT127" s="32"/>
      <c r="FU127" s="32"/>
      <c r="FV127" s="32"/>
      <c r="FW127" s="32"/>
      <c r="FX127" s="32"/>
      <c r="FY127" s="32"/>
      <c r="FZ127" s="32"/>
      <c r="GA127" s="32"/>
      <c r="GB127" s="32"/>
      <c r="GC127" s="32"/>
      <c r="GD127" s="32"/>
      <c r="GE127" s="32"/>
      <c r="GF127" s="32"/>
      <c r="GG127" s="32"/>
      <c r="GH127" s="32"/>
      <c r="GI127" s="32"/>
      <c r="GJ127" s="32"/>
      <c r="GK127" s="32"/>
      <c r="GL127" s="32"/>
      <c r="GM127" s="32"/>
      <c r="GN127" s="32"/>
      <c r="GO127" s="32"/>
      <c r="GP127" s="32"/>
      <c r="GQ127" s="32"/>
      <c r="GR127" s="32"/>
      <c r="GS127" s="32"/>
      <c r="GT127" s="32"/>
      <c r="GU127" s="32"/>
      <c r="GV127" s="32"/>
      <c r="GW127" s="32"/>
      <c r="GX127" s="32"/>
      <c r="GY127" s="32"/>
      <c r="GZ127" s="32"/>
      <c r="HA127" s="32"/>
      <c r="HB127" s="32"/>
      <c r="HC127" s="32"/>
      <c r="HD127" s="32"/>
      <c r="HE127" s="32"/>
      <c r="HF127" s="32"/>
      <c r="HG127" s="32"/>
      <c r="HH127" s="32"/>
      <c r="HI127" s="32"/>
      <c r="HJ127" s="32"/>
      <c r="HK127" s="32"/>
      <c r="HL127" s="32"/>
      <c r="HM127" s="32"/>
      <c r="HN127" s="32"/>
      <c r="HO127" s="32"/>
      <c r="HP127" s="32"/>
      <c r="HQ127" s="32"/>
      <c r="HR127" s="32"/>
      <c r="HS127" s="32"/>
      <c r="HT127" s="32"/>
      <c r="HU127" s="32"/>
      <c r="HV127" s="32"/>
      <c r="HW127" s="32"/>
      <c r="HX127" s="32"/>
      <c r="HY127" s="32"/>
      <c r="HZ127" s="32"/>
      <c r="IA127" s="32"/>
      <c r="IB127" s="32"/>
      <c r="IC127" s="32"/>
      <c r="ID127" s="32"/>
      <c r="IE127" s="32"/>
      <c r="IF127" s="32"/>
      <c r="IG127" s="32"/>
      <c r="IH127" s="32"/>
      <c r="II127" s="32"/>
      <c r="IJ127" s="32"/>
      <c r="IK127" s="32"/>
      <c r="IL127" s="32"/>
      <c r="IM127" s="32"/>
      <c r="IN127" s="32"/>
      <c r="IO127" s="32"/>
      <c r="IP127" s="32"/>
      <c r="IQ127" s="32"/>
      <c r="IR127" s="32"/>
      <c r="IS127" s="32"/>
      <c r="IT127" s="32"/>
      <c r="IU127" s="32"/>
      <c r="IV127" s="32"/>
    </row>
    <row r="128" spans="1:256" s="33" customFormat="1" ht="72.75" customHeight="1" x14ac:dyDescent="0.25">
      <c r="A128" s="131"/>
      <c r="B128" s="24" t="s">
        <v>103</v>
      </c>
      <c r="C128" s="30">
        <f>SUM(D128:T128)</f>
        <v>145682.16</v>
      </c>
      <c r="D128" s="30">
        <f>D78+D80</f>
        <v>8687</v>
      </c>
      <c r="E128" s="30">
        <f t="shared" ref="E128:T128" si="69">E78+E80</f>
        <v>5090.16</v>
      </c>
      <c r="F128" s="30">
        <f>F78</f>
        <v>37905</v>
      </c>
      <c r="G128" s="78">
        <f t="shared" si="69"/>
        <v>94000</v>
      </c>
      <c r="H128" s="49">
        <f t="shared" si="69"/>
        <v>0</v>
      </c>
      <c r="I128" s="49">
        <f t="shared" si="69"/>
        <v>0</v>
      </c>
      <c r="J128" s="30">
        <f t="shared" si="69"/>
        <v>0</v>
      </c>
      <c r="K128" s="30">
        <f t="shared" si="69"/>
        <v>0</v>
      </c>
      <c r="L128" s="30">
        <f t="shared" si="69"/>
        <v>0</v>
      </c>
      <c r="M128" s="30">
        <f t="shared" si="69"/>
        <v>0</v>
      </c>
      <c r="N128" s="30">
        <f t="shared" si="69"/>
        <v>0</v>
      </c>
      <c r="O128" s="30">
        <f t="shared" si="69"/>
        <v>0</v>
      </c>
      <c r="P128" s="30">
        <f t="shared" si="69"/>
        <v>0</v>
      </c>
      <c r="Q128" s="30">
        <f t="shared" si="69"/>
        <v>0</v>
      </c>
      <c r="R128" s="30">
        <f t="shared" si="69"/>
        <v>0</v>
      </c>
      <c r="S128" s="30">
        <f t="shared" si="69"/>
        <v>0</v>
      </c>
      <c r="T128" s="30">
        <f t="shared" si="69"/>
        <v>0</v>
      </c>
      <c r="U128" s="31" t="s">
        <v>63</v>
      </c>
      <c r="V128" s="31" t="s">
        <v>63</v>
      </c>
      <c r="W128" s="31" t="s">
        <v>63</v>
      </c>
      <c r="X128" s="31" t="s">
        <v>63</v>
      </c>
      <c r="Y128" s="31" t="s">
        <v>63</v>
      </c>
      <c r="Z128" s="31" t="s">
        <v>63</v>
      </c>
      <c r="AA128" s="31" t="s">
        <v>63</v>
      </c>
      <c r="AB128" s="31" t="s">
        <v>63</v>
      </c>
      <c r="AC128" s="31" t="s">
        <v>63</v>
      </c>
      <c r="AD128" s="31" t="s">
        <v>63</v>
      </c>
      <c r="AE128" s="31" t="s">
        <v>63</v>
      </c>
      <c r="AF128" s="31" t="s">
        <v>63</v>
      </c>
      <c r="AG128" s="31" t="s">
        <v>63</v>
      </c>
      <c r="AH128" s="31" t="s">
        <v>63</v>
      </c>
      <c r="AI128" s="31" t="s">
        <v>63</v>
      </c>
      <c r="AJ128" s="31" t="s">
        <v>63</v>
      </c>
      <c r="AK128" s="31" t="s">
        <v>63</v>
      </c>
      <c r="AL128" s="31" t="s">
        <v>63</v>
      </c>
      <c r="AM128" s="31" t="s">
        <v>63</v>
      </c>
      <c r="AN128" s="31" t="s">
        <v>63</v>
      </c>
      <c r="AO128" s="32"/>
      <c r="AP128" s="32"/>
      <c r="AQ128" s="32"/>
      <c r="AR128" s="32"/>
      <c r="AS128" s="32"/>
      <c r="AT128" s="32"/>
      <c r="AU128" s="32"/>
      <c r="AV128" s="32"/>
      <c r="AW128" s="32"/>
      <c r="AX128" s="32"/>
      <c r="AY128" s="32"/>
      <c r="AZ128" s="32"/>
      <c r="BA128" s="32"/>
      <c r="BB128" s="32"/>
      <c r="BC128" s="32"/>
      <c r="BD128" s="32"/>
      <c r="BE128" s="32"/>
      <c r="BF128" s="32"/>
      <c r="BG128" s="32"/>
      <c r="BH128" s="32"/>
      <c r="BI128" s="32"/>
      <c r="BJ128" s="32"/>
      <c r="BK128" s="32"/>
      <c r="BL128" s="32"/>
      <c r="BM128" s="32"/>
      <c r="BN128" s="32"/>
      <c r="BO128" s="32"/>
      <c r="BP128" s="32"/>
      <c r="BQ128" s="32"/>
      <c r="BR128" s="32"/>
      <c r="BS128" s="32"/>
      <c r="BT128" s="32"/>
      <c r="BU128" s="32"/>
      <c r="BV128" s="32"/>
      <c r="BW128" s="32"/>
      <c r="BX128" s="32"/>
      <c r="BY128" s="32"/>
      <c r="BZ128" s="32"/>
      <c r="CA128" s="32"/>
      <c r="CB128" s="32"/>
      <c r="CC128" s="32"/>
      <c r="CD128" s="32"/>
      <c r="CE128" s="32"/>
      <c r="CF128" s="32"/>
      <c r="CG128" s="32"/>
      <c r="CH128" s="32"/>
      <c r="CI128" s="32"/>
      <c r="CJ128" s="32"/>
      <c r="CK128" s="32"/>
      <c r="CL128" s="32"/>
      <c r="CM128" s="32"/>
      <c r="CN128" s="32"/>
      <c r="CO128" s="32"/>
      <c r="CP128" s="32"/>
      <c r="CQ128" s="32"/>
      <c r="CR128" s="32"/>
      <c r="CS128" s="32"/>
      <c r="CT128" s="32"/>
      <c r="CU128" s="32"/>
      <c r="CV128" s="32"/>
      <c r="CW128" s="32"/>
      <c r="CX128" s="32"/>
      <c r="CY128" s="32"/>
      <c r="CZ128" s="32"/>
      <c r="DA128" s="32"/>
      <c r="DB128" s="32"/>
      <c r="DC128" s="32"/>
      <c r="DD128" s="32"/>
      <c r="DE128" s="32"/>
      <c r="DF128" s="32"/>
      <c r="DG128" s="32"/>
      <c r="DH128" s="32"/>
      <c r="DI128" s="32"/>
      <c r="DJ128" s="32"/>
      <c r="DK128" s="32"/>
      <c r="DL128" s="32"/>
      <c r="DM128" s="32"/>
      <c r="DN128" s="32"/>
      <c r="DO128" s="32"/>
      <c r="DP128" s="32"/>
      <c r="DQ128" s="32"/>
      <c r="DR128" s="32"/>
      <c r="DS128" s="32"/>
      <c r="DT128" s="32"/>
      <c r="DU128" s="32"/>
      <c r="DV128" s="32"/>
      <c r="DW128" s="32"/>
      <c r="DX128" s="32"/>
      <c r="DY128" s="32"/>
      <c r="DZ128" s="32"/>
      <c r="EA128" s="32"/>
      <c r="EB128" s="32"/>
      <c r="EC128" s="32"/>
      <c r="ED128" s="32"/>
      <c r="EE128" s="32"/>
      <c r="EF128" s="32"/>
      <c r="EG128" s="32"/>
      <c r="EH128" s="32"/>
      <c r="EI128" s="32"/>
      <c r="EJ128" s="32"/>
      <c r="EK128" s="32"/>
      <c r="EL128" s="32"/>
      <c r="EM128" s="32"/>
      <c r="EN128" s="32"/>
      <c r="EO128" s="32"/>
      <c r="EP128" s="32"/>
      <c r="EQ128" s="32"/>
      <c r="ER128" s="32"/>
      <c r="ES128" s="32"/>
      <c r="ET128" s="32"/>
      <c r="EU128" s="32"/>
      <c r="EV128" s="32"/>
      <c r="EW128" s="32"/>
      <c r="EX128" s="32"/>
      <c r="EY128" s="32"/>
      <c r="EZ128" s="32"/>
      <c r="FA128" s="32"/>
      <c r="FB128" s="32"/>
      <c r="FC128" s="32"/>
      <c r="FD128" s="32"/>
      <c r="FE128" s="32"/>
      <c r="FF128" s="32"/>
      <c r="FG128" s="32"/>
      <c r="FH128" s="32"/>
      <c r="FI128" s="32"/>
      <c r="FJ128" s="32"/>
      <c r="FK128" s="32"/>
      <c r="FL128" s="32"/>
      <c r="FM128" s="32"/>
      <c r="FN128" s="32"/>
      <c r="FO128" s="32"/>
      <c r="FP128" s="32"/>
      <c r="FQ128" s="32"/>
      <c r="FR128" s="32"/>
      <c r="FS128" s="32"/>
      <c r="FT128" s="32"/>
      <c r="FU128" s="32"/>
      <c r="FV128" s="32"/>
      <c r="FW128" s="32"/>
      <c r="FX128" s="32"/>
      <c r="FY128" s="32"/>
      <c r="FZ128" s="32"/>
      <c r="GA128" s="32"/>
      <c r="GB128" s="32"/>
      <c r="GC128" s="32"/>
      <c r="GD128" s="32"/>
      <c r="GE128" s="32"/>
      <c r="GF128" s="32"/>
      <c r="GG128" s="32"/>
      <c r="GH128" s="32"/>
      <c r="GI128" s="32"/>
      <c r="GJ128" s="32"/>
      <c r="GK128" s="32"/>
      <c r="GL128" s="32"/>
      <c r="GM128" s="32"/>
      <c r="GN128" s="32"/>
      <c r="GO128" s="32"/>
      <c r="GP128" s="32"/>
      <c r="GQ128" s="32"/>
      <c r="GR128" s="32"/>
      <c r="GS128" s="32"/>
      <c r="GT128" s="32"/>
      <c r="GU128" s="32"/>
      <c r="GV128" s="32"/>
      <c r="GW128" s="32"/>
      <c r="GX128" s="32"/>
      <c r="GY128" s="32"/>
      <c r="GZ128" s="32"/>
      <c r="HA128" s="32"/>
      <c r="HB128" s="32"/>
      <c r="HC128" s="32"/>
      <c r="HD128" s="32"/>
      <c r="HE128" s="32"/>
      <c r="HF128" s="32"/>
      <c r="HG128" s="32"/>
      <c r="HH128" s="32"/>
      <c r="HI128" s="32"/>
      <c r="HJ128" s="32"/>
      <c r="HK128" s="32"/>
      <c r="HL128" s="32"/>
      <c r="HM128" s="32"/>
      <c r="HN128" s="32"/>
      <c r="HO128" s="32"/>
      <c r="HP128" s="32"/>
      <c r="HQ128" s="32"/>
      <c r="HR128" s="32"/>
      <c r="HS128" s="32"/>
      <c r="HT128" s="32"/>
      <c r="HU128" s="32"/>
      <c r="HV128" s="32"/>
      <c r="HW128" s="32"/>
      <c r="HX128" s="32"/>
      <c r="HY128" s="32"/>
      <c r="HZ128" s="32"/>
      <c r="IA128" s="32"/>
      <c r="IB128" s="32"/>
      <c r="IC128" s="32"/>
      <c r="ID128" s="32"/>
      <c r="IE128" s="32"/>
      <c r="IF128" s="32"/>
      <c r="IG128" s="32"/>
      <c r="IH128" s="32"/>
      <c r="II128" s="32"/>
      <c r="IJ128" s="32"/>
      <c r="IK128" s="32"/>
      <c r="IL128" s="32"/>
      <c r="IM128" s="32"/>
      <c r="IN128" s="32"/>
      <c r="IO128" s="32"/>
      <c r="IP128" s="32"/>
      <c r="IQ128" s="32"/>
      <c r="IR128" s="32"/>
      <c r="IS128" s="32"/>
      <c r="IT128" s="32"/>
      <c r="IU128" s="32"/>
      <c r="IV128" s="32"/>
    </row>
    <row r="129" spans="1:256" s="33" customFormat="1" ht="66" customHeight="1" x14ac:dyDescent="0.25">
      <c r="A129" s="131"/>
      <c r="B129" s="24" t="s">
        <v>106</v>
      </c>
      <c r="C129" s="30">
        <f>SUM(D129:T129)</f>
        <v>682257558.80999994</v>
      </c>
      <c r="D129" s="30">
        <f>D65+D67+D69+D71+D73+D84+D86+D88</f>
        <v>40347124</v>
      </c>
      <c r="E129" s="30">
        <f t="shared" ref="E129:T129" si="70">E65+E67+E69+E71+E73+E84+E86+E88</f>
        <v>43451953.289999999</v>
      </c>
      <c r="F129" s="30">
        <f t="shared" si="70"/>
        <v>37076644.719999999</v>
      </c>
      <c r="G129" s="78">
        <f t="shared" si="70"/>
        <v>39913458.979999997</v>
      </c>
      <c r="H129" s="49">
        <f t="shared" si="70"/>
        <v>40112952.140000001</v>
      </c>
      <c r="I129" s="49">
        <f t="shared" si="70"/>
        <v>40112952.140000001</v>
      </c>
      <c r="J129" s="30">
        <f t="shared" si="70"/>
        <v>40112952.140000001</v>
      </c>
      <c r="K129" s="30">
        <f t="shared" si="70"/>
        <v>40112952.140000001</v>
      </c>
      <c r="L129" s="30">
        <f t="shared" si="70"/>
        <v>40112952.140000001</v>
      </c>
      <c r="M129" s="30">
        <f t="shared" si="70"/>
        <v>40112952.140000001</v>
      </c>
      <c r="N129" s="30">
        <f t="shared" si="70"/>
        <v>40112952.140000001</v>
      </c>
      <c r="O129" s="30">
        <f t="shared" si="70"/>
        <v>40112952.140000001</v>
      </c>
      <c r="P129" s="30">
        <f t="shared" si="70"/>
        <v>40112952.140000001</v>
      </c>
      <c r="Q129" s="30">
        <f t="shared" si="70"/>
        <v>40112952.140000001</v>
      </c>
      <c r="R129" s="30">
        <f t="shared" si="70"/>
        <v>40112952.140000001</v>
      </c>
      <c r="S129" s="30">
        <f t="shared" si="70"/>
        <v>40112952.140000001</v>
      </c>
      <c r="T129" s="30">
        <f t="shared" si="70"/>
        <v>40112952.140000001</v>
      </c>
      <c r="U129" s="31" t="s">
        <v>63</v>
      </c>
      <c r="V129" s="31" t="s">
        <v>63</v>
      </c>
      <c r="W129" s="31" t="s">
        <v>63</v>
      </c>
      <c r="X129" s="31" t="s">
        <v>63</v>
      </c>
      <c r="Y129" s="31" t="s">
        <v>63</v>
      </c>
      <c r="Z129" s="31" t="s">
        <v>63</v>
      </c>
      <c r="AA129" s="31" t="s">
        <v>63</v>
      </c>
      <c r="AB129" s="31" t="s">
        <v>63</v>
      </c>
      <c r="AC129" s="31" t="s">
        <v>63</v>
      </c>
      <c r="AD129" s="31" t="s">
        <v>63</v>
      </c>
      <c r="AE129" s="31" t="s">
        <v>63</v>
      </c>
      <c r="AF129" s="31" t="s">
        <v>63</v>
      </c>
      <c r="AG129" s="31" t="s">
        <v>63</v>
      </c>
      <c r="AH129" s="31" t="s">
        <v>63</v>
      </c>
      <c r="AI129" s="31" t="s">
        <v>63</v>
      </c>
      <c r="AJ129" s="31" t="s">
        <v>63</v>
      </c>
      <c r="AK129" s="31" t="s">
        <v>63</v>
      </c>
      <c r="AL129" s="31" t="s">
        <v>63</v>
      </c>
      <c r="AM129" s="31" t="s">
        <v>63</v>
      </c>
      <c r="AN129" s="31" t="s">
        <v>63</v>
      </c>
      <c r="AO129" s="32"/>
      <c r="AP129" s="32"/>
      <c r="AQ129" s="32"/>
      <c r="AR129" s="32"/>
      <c r="AS129" s="32"/>
      <c r="AT129" s="32"/>
      <c r="AU129" s="32"/>
      <c r="AV129" s="32"/>
      <c r="AW129" s="32"/>
      <c r="AX129" s="32"/>
      <c r="AY129" s="32"/>
      <c r="AZ129" s="32"/>
      <c r="BA129" s="32"/>
      <c r="BB129" s="32"/>
      <c r="BC129" s="32"/>
      <c r="BD129" s="32"/>
      <c r="BE129" s="32"/>
      <c r="BF129" s="32"/>
      <c r="BG129" s="32"/>
      <c r="BH129" s="32"/>
      <c r="BI129" s="32"/>
      <c r="BJ129" s="32"/>
      <c r="BK129" s="32"/>
      <c r="BL129" s="32"/>
      <c r="BM129" s="32"/>
      <c r="BN129" s="32"/>
      <c r="BO129" s="32"/>
      <c r="BP129" s="32"/>
      <c r="BQ129" s="32"/>
      <c r="BR129" s="32"/>
      <c r="BS129" s="32"/>
      <c r="BT129" s="32"/>
      <c r="BU129" s="32"/>
      <c r="BV129" s="32"/>
      <c r="BW129" s="32"/>
      <c r="BX129" s="32"/>
      <c r="BY129" s="32"/>
      <c r="BZ129" s="32"/>
      <c r="CA129" s="32"/>
      <c r="CB129" s="32"/>
      <c r="CC129" s="32"/>
      <c r="CD129" s="32"/>
      <c r="CE129" s="32"/>
      <c r="CF129" s="32"/>
      <c r="CG129" s="32"/>
      <c r="CH129" s="32"/>
      <c r="CI129" s="32"/>
      <c r="CJ129" s="32"/>
      <c r="CK129" s="32"/>
      <c r="CL129" s="32"/>
      <c r="CM129" s="32"/>
      <c r="CN129" s="32"/>
      <c r="CO129" s="32"/>
      <c r="CP129" s="32"/>
      <c r="CQ129" s="32"/>
      <c r="CR129" s="32"/>
      <c r="CS129" s="32"/>
      <c r="CT129" s="32"/>
      <c r="CU129" s="32"/>
      <c r="CV129" s="32"/>
      <c r="CW129" s="32"/>
      <c r="CX129" s="32"/>
      <c r="CY129" s="32"/>
      <c r="CZ129" s="32"/>
      <c r="DA129" s="32"/>
      <c r="DB129" s="32"/>
      <c r="DC129" s="32"/>
      <c r="DD129" s="32"/>
      <c r="DE129" s="32"/>
      <c r="DF129" s="32"/>
      <c r="DG129" s="32"/>
      <c r="DH129" s="32"/>
      <c r="DI129" s="32"/>
      <c r="DJ129" s="32"/>
      <c r="DK129" s="32"/>
      <c r="DL129" s="32"/>
      <c r="DM129" s="32"/>
      <c r="DN129" s="32"/>
      <c r="DO129" s="32"/>
      <c r="DP129" s="32"/>
      <c r="DQ129" s="32"/>
      <c r="DR129" s="32"/>
      <c r="DS129" s="32"/>
      <c r="DT129" s="32"/>
      <c r="DU129" s="32"/>
      <c r="DV129" s="32"/>
      <c r="DW129" s="32"/>
      <c r="DX129" s="32"/>
      <c r="DY129" s="32"/>
      <c r="DZ129" s="32"/>
      <c r="EA129" s="32"/>
      <c r="EB129" s="32"/>
      <c r="EC129" s="32"/>
      <c r="ED129" s="32"/>
      <c r="EE129" s="32"/>
      <c r="EF129" s="32"/>
      <c r="EG129" s="32"/>
      <c r="EH129" s="32"/>
      <c r="EI129" s="32"/>
      <c r="EJ129" s="32"/>
      <c r="EK129" s="32"/>
      <c r="EL129" s="32"/>
      <c r="EM129" s="32"/>
      <c r="EN129" s="32"/>
      <c r="EO129" s="32"/>
      <c r="EP129" s="32"/>
      <c r="EQ129" s="32"/>
      <c r="ER129" s="32"/>
      <c r="ES129" s="32"/>
      <c r="ET129" s="32"/>
      <c r="EU129" s="32"/>
      <c r="EV129" s="32"/>
      <c r="EW129" s="32"/>
      <c r="EX129" s="32"/>
      <c r="EY129" s="32"/>
      <c r="EZ129" s="32"/>
      <c r="FA129" s="32"/>
      <c r="FB129" s="32"/>
      <c r="FC129" s="32"/>
      <c r="FD129" s="32"/>
      <c r="FE129" s="32"/>
      <c r="FF129" s="32"/>
      <c r="FG129" s="32"/>
      <c r="FH129" s="32"/>
      <c r="FI129" s="32"/>
      <c r="FJ129" s="32"/>
      <c r="FK129" s="32"/>
      <c r="FL129" s="32"/>
      <c r="FM129" s="32"/>
      <c r="FN129" s="32"/>
      <c r="FO129" s="32"/>
      <c r="FP129" s="32"/>
      <c r="FQ129" s="32"/>
      <c r="FR129" s="32"/>
      <c r="FS129" s="32"/>
      <c r="FT129" s="32"/>
      <c r="FU129" s="32"/>
      <c r="FV129" s="32"/>
      <c r="FW129" s="32"/>
      <c r="FX129" s="32"/>
      <c r="FY129" s="32"/>
      <c r="FZ129" s="32"/>
      <c r="GA129" s="32"/>
      <c r="GB129" s="32"/>
      <c r="GC129" s="32"/>
      <c r="GD129" s="32"/>
      <c r="GE129" s="32"/>
      <c r="GF129" s="32"/>
      <c r="GG129" s="32"/>
      <c r="GH129" s="32"/>
      <c r="GI129" s="32"/>
      <c r="GJ129" s="32"/>
      <c r="GK129" s="32"/>
      <c r="GL129" s="32"/>
      <c r="GM129" s="32"/>
      <c r="GN129" s="32"/>
      <c r="GO129" s="32"/>
      <c r="GP129" s="32"/>
      <c r="GQ129" s="32"/>
      <c r="GR129" s="32"/>
      <c r="GS129" s="32"/>
      <c r="GT129" s="32"/>
      <c r="GU129" s="32"/>
      <c r="GV129" s="32"/>
      <c r="GW129" s="32"/>
      <c r="GX129" s="32"/>
      <c r="GY129" s="32"/>
      <c r="GZ129" s="32"/>
      <c r="HA129" s="32"/>
      <c r="HB129" s="32"/>
      <c r="HC129" s="32"/>
      <c r="HD129" s="32"/>
      <c r="HE129" s="32"/>
      <c r="HF129" s="32"/>
      <c r="HG129" s="32"/>
      <c r="HH129" s="32"/>
      <c r="HI129" s="32"/>
      <c r="HJ129" s="32"/>
      <c r="HK129" s="32"/>
      <c r="HL129" s="32"/>
      <c r="HM129" s="32"/>
      <c r="HN129" s="32"/>
      <c r="HO129" s="32"/>
      <c r="HP129" s="32"/>
      <c r="HQ129" s="32"/>
      <c r="HR129" s="32"/>
      <c r="HS129" s="32"/>
      <c r="HT129" s="32"/>
      <c r="HU129" s="32"/>
      <c r="HV129" s="32"/>
      <c r="HW129" s="32"/>
      <c r="HX129" s="32"/>
      <c r="HY129" s="32"/>
      <c r="HZ129" s="32"/>
      <c r="IA129" s="32"/>
      <c r="IB129" s="32"/>
      <c r="IC129" s="32"/>
      <c r="ID129" s="32"/>
      <c r="IE129" s="32"/>
      <c r="IF129" s="32"/>
      <c r="IG129" s="32"/>
      <c r="IH129" s="32"/>
      <c r="II129" s="32"/>
      <c r="IJ129" s="32"/>
      <c r="IK129" s="32"/>
      <c r="IL129" s="32"/>
      <c r="IM129" s="32"/>
      <c r="IN129" s="32"/>
      <c r="IO129" s="32"/>
      <c r="IP129" s="32"/>
      <c r="IQ129" s="32"/>
      <c r="IR129" s="32"/>
      <c r="IS129" s="32"/>
      <c r="IT129" s="32"/>
      <c r="IU129" s="32"/>
      <c r="IV129" s="32"/>
    </row>
    <row r="130" spans="1:256" s="33" customFormat="1" ht="27" customHeight="1" x14ac:dyDescent="0.25">
      <c r="A130" s="131" t="s">
        <v>110</v>
      </c>
      <c r="B130" s="24" t="s">
        <v>102</v>
      </c>
      <c r="C130" s="30">
        <f t="shared" ref="C130:C135" si="71">SUM(D130:T130)</f>
        <v>55139081.289999999</v>
      </c>
      <c r="D130" s="30">
        <f t="shared" ref="D130:T130" si="72">D131</f>
        <v>2944355</v>
      </c>
      <c r="E130" s="30">
        <f t="shared" si="72"/>
        <v>2622458.29</v>
      </c>
      <c r="F130" s="30">
        <f t="shared" si="72"/>
        <v>2850768</v>
      </c>
      <c r="G130" s="78">
        <f t="shared" si="72"/>
        <v>5706500</v>
      </c>
      <c r="H130" s="49">
        <f t="shared" si="72"/>
        <v>3155000</v>
      </c>
      <c r="I130" s="49">
        <f t="shared" si="72"/>
        <v>3155000</v>
      </c>
      <c r="J130" s="30">
        <f t="shared" si="72"/>
        <v>3155000</v>
      </c>
      <c r="K130" s="30">
        <f t="shared" si="72"/>
        <v>3155000</v>
      </c>
      <c r="L130" s="30">
        <f t="shared" si="72"/>
        <v>3155000</v>
      </c>
      <c r="M130" s="30">
        <f t="shared" si="72"/>
        <v>3155000</v>
      </c>
      <c r="N130" s="30">
        <f t="shared" si="72"/>
        <v>3155000</v>
      </c>
      <c r="O130" s="30">
        <f t="shared" si="72"/>
        <v>3155000</v>
      </c>
      <c r="P130" s="30">
        <f t="shared" si="72"/>
        <v>3155000</v>
      </c>
      <c r="Q130" s="30">
        <f t="shared" si="72"/>
        <v>3155000</v>
      </c>
      <c r="R130" s="30">
        <f t="shared" si="72"/>
        <v>3155000</v>
      </c>
      <c r="S130" s="30">
        <f t="shared" si="72"/>
        <v>3155000</v>
      </c>
      <c r="T130" s="30">
        <f t="shared" si="72"/>
        <v>3155000</v>
      </c>
      <c r="U130" s="31" t="s">
        <v>63</v>
      </c>
      <c r="V130" s="31" t="s">
        <v>63</v>
      </c>
      <c r="W130" s="31" t="s">
        <v>63</v>
      </c>
      <c r="X130" s="31" t="s">
        <v>63</v>
      </c>
      <c r="Y130" s="31" t="s">
        <v>63</v>
      </c>
      <c r="Z130" s="31" t="s">
        <v>63</v>
      </c>
      <c r="AA130" s="31" t="s">
        <v>63</v>
      </c>
      <c r="AB130" s="31" t="s">
        <v>63</v>
      </c>
      <c r="AC130" s="31" t="s">
        <v>63</v>
      </c>
      <c r="AD130" s="31" t="s">
        <v>63</v>
      </c>
      <c r="AE130" s="31" t="s">
        <v>63</v>
      </c>
      <c r="AF130" s="31" t="s">
        <v>63</v>
      </c>
      <c r="AG130" s="31" t="s">
        <v>63</v>
      </c>
      <c r="AH130" s="31" t="s">
        <v>63</v>
      </c>
      <c r="AI130" s="31" t="s">
        <v>63</v>
      </c>
      <c r="AJ130" s="31" t="s">
        <v>63</v>
      </c>
      <c r="AK130" s="31" t="s">
        <v>63</v>
      </c>
      <c r="AL130" s="31" t="s">
        <v>63</v>
      </c>
      <c r="AM130" s="31" t="s">
        <v>63</v>
      </c>
      <c r="AN130" s="31" t="s">
        <v>63</v>
      </c>
      <c r="AO130" s="32"/>
      <c r="AP130" s="32"/>
      <c r="AQ130" s="32"/>
      <c r="AR130" s="32"/>
      <c r="AS130" s="32"/>
      <c r="AT130" s="32"/>
      <c r="AU130" s="32"/>
      <c r="AV130" s="32"/>
      <c r="AW130" s="32"/>
      <c r="AX130" s="32"/>
      <c r="AY130" s="32"/>
      <c r="AZ130" s="32"/>
      <c r="BA130" s="32"/>
      <c r="BB130" s="32"/>
      <c r="BC130" s="32"/>
      <c r="BD130" s="32"/>
      <c r="BE130" s="32"/>
      <c r="BF130" s="32"/>
      <c r="BG130" s="32"/>
      <c r="BH130" s="32"/>
      <c r="BI130" s="32"/>
      <c r="BJ130" s="32"/>
      <c r="BK130" s="32"/>
      <c r="BL130" s="32"/>
      <c r="BM130" s="32"/>
      <c r="BN130" s="32"/>
      <c r="BO130" s="32"/>
      <c r="BP130" s="32"/>
      <c r="BQ130" s="32"/>
      <c r="BR130" s="32"/>
      <c r="BS130" s="32"/>
      <c r="BT130" s="32"/>
      <c r="BU130" s="32"/>
      <c r="BV130" s="32"/>
      <c r="BW130" s="32"/>
      <c r="BX130" s="32"/>
      <c r="BY130" s="32"/>
      <c r="BZ130" s="32"/>
      <c r="CA130" s="32"/>
      <c r="CB130" s="32"/>
      <c r="CC130" s="32"/>
      <c r="CD130" s="32"/>
      <c r="CE130" s="32"/>
      <c r="CF130" s="32"/>
      <c r="CG130" s="32"/>
      <c r="CH130" s="32"/>
      <c r="CI130" s="32"/>
      <c r="CJ130" s="32"/>
      <c r="CK130" s="32"/>
      <c r="CL130" s="32"/>
      <c r="CM130" s="32"/>
      <c r="CN130" s="32"/>
      <c r="CO130" s="32"/>
      <c r="CP130" s="32"/>
      <c r="CQ130" s="32"/>
      <c r="CR130" s="32"/>
      <c r="CS130" s="32"/>
      <c r="CT130" s="32"/>
      <c r="CU130" s="32"/>
      <c r="CV130" s="32"/>
      <c r="CW130" s="32"/>
      <c r="CX130" s="32"/>
      <c r="CY130" s="32"/>
      <c r="CZ130" s="32"/>
      <c r="DA130" s="32"/>
      <c r="DB130" s="32"/>
      <c r="DC130" s="32"/>
      <c r="DD130" s="32"/>
      <c r="DE130" s="32"/>
      <c r="DF130" s="32"/>
      <c r="DG130" s="32"/>
      <c r="DH130" s="32"/>
      <c r="DI130" s="32"/>
      <c r="DJ130" s="32"/>
      <c r="DK130" s="32"/>
      <c r="DL130" s="32"/>
      <c r="DM130" s="32"/>
      <c r="DN130" s="32"/>
      <c r="DO130" s="32"/>
      <c r="DP130" s="32"/>
      <c r="DQ130" s="32"/>
      <c r="DR130" s="32"/>
      <c r="DS130" s="32"/>
      <c r="DT130" s="32"/>
      <c r="DU130" s="32"/>
      <c r="DV130" s="32"/>
      <c r="DW130" s="32"/>
      <c r="DX130" s="32"/>
      <c r="DY130" s="32"/>
      <c r="DZ130" s="32"/>
      <c r="EA130" s="32"/>
      <c r="EB130" s="32"/>
      <c r="EC130" s="32"/>
      <c r="ED130" s="32"/>
      <c r="EE130" s="32"/>
      <c r="EF130" s="32"/>
      <c r="EG130" s="32"/>
      <c r="EH130" s="32"/>
      <c r="EI130" s="32"/>
      <c r="EJ130" s="32"/>
      <c r="EK130" s="32"/>
      <c r="EL130" s="32"/>
      <c r="EM130" s="32"/>
      <c r="EN130" s="32"/>
      <c r="EO130" s="32"/>
      <c r="EP130" s="32"/>
      <c r="EQ130" s="32"/>
      <c r="ER130" s="32"/>
      <c r="ES130" s="32"/>
      <c r="ET130" s="32"/>
      <c r="EU130" s="32"/>
      <c r="EV130" s="32"/>
      <c r="EW130" s="32"/>
      <c r="EX130" s="32"/>
      <c r="EY130" s="32"/>
      <c r="EZ130" s="32"/>
      <c r="FA130" s="32"/>
      <c r="FB130" s="32"/>
      <c r="FC130" s="32"/>
      <c r="FD130" s="32"/>
      <c r="FE130" s="32"/>
      <c r="FF130" s="32"/>
      <c r="FG130" s="32"/>
      <c r="FH130" s="32"/>
      <c r="FI130" s="32"/>
      <c r="FJ130" s="32"/>
      <c r="FK130" s="32"/>
      <c r="FL130" s="32"/>
      <c r="FM130" s="32"/>
      <c r="FN130" s="32"/>
      <c r="FO130" s="32"/>
      <c r="FP130" s="32"/>
      <c r="FQ130" s="32"/>
      <c r="FR130" s="32"/>
      <c r="FS130" s="32"/>
      <c r="FT130" s="32"/>
      <c r="FU130" s="32"/>
      <c r="FV130" s="32"/>
      <c r="FW130" s="32"/>
      <c r="FX130" s="32"/>
      <c r="FY130" s="32"/>
      <c r="FZ130" s="32"/>
      <c r="GA130" s="32"/>
      <c r="GB130" s="32"/>
      <c r="GC130" s="32"/>
      <c r="GD130" s="32"/>
      <c r="GE130" s="32"/>
      <c r="GF130" s="32"/>
      <c r="GG130" s="32"/>
      <c r="GH130" s="32"/>
      <c r="GI130" s="32"/>
      <c r="GJ130" s="32"/>
      <c r="GK130" s="32"/>
      <c r="GL130" s="32"/>
      <c r="GM130" s="32"/>
      <c r="GN130" s="32"/>
      <c r="GO130" s="32"/>
      <c r="GP130" s="32"/>
      <c r="GQ130" s="32"/>
      <c r="GR130" s="32"/>
      <c r="GS130" s="32"/>
      <c r="GT130" s="32"/>
      <c r="GU130" s="32"/>
      <c r="GV130" s="32"/>
      <c r="GW130" s="32"/>
      <c r="GX130" s="32"/>
      <c r="GY130" s="32"/>
      <c r="GZ130" s="32"/>
      <c r="HA130" s="32"/>
      <c r="HB130" s="32"/>
      <c r="HC130" s="32"/>
      <c r="HD130" s="32"/>
      <c r="HE130" s="32"/>
      <c r="HF130" s="32"/>
      <c r="HG130" s="32"/>
      <c r="HH130" s="32"/>
      <c r="HI130" s="32"/>
      <c r="HJ130" s="32"/>
      <c r="HK130" s="32"/>
      <c r="HL130" s="32"/>
      <c r="HM130" s="32"/>
      <c r="HN130" s="32"/>
      <c r="HO130" s="32"/>
      <c r="HP130" s="32"/>
      <c r="HQ130" s="32"/>
      <c r="HR130" s="32"/>
      <c r="HS130" s="32"/>
      <c r="HT130" s="32"/>
      <c r="HU130" s="32"/>
      <c r="HV130" s="32"/>
      <c r="HW130" s="32"/>
      <c r="HX130" s="32"/>
      <c r="HY130" s="32"/>
      <c r="HZ130" s="32"/>
      <c r="IA130" s="32"/>
      <c r="IB130" s="32"/>
      <c r="IC130" s="32"/>
      <c r="ID130" s="32"/>
      <c r="IE130" s="32"/>
      <c r="IF130" s="32"/>
      <c r="IG130" s="32"/>
      <c r="IH130" s="32"/>
      <c r="II130" s="32"/>
      <c r="IJ130" s="32"/>
      <c r="IK130" s="32"/>
      <c r="IL130" s="32"/>
      <c r="IM130" s="32"/>
      <c r="IN130" s="32"/>
      <c r="IO130" s="32"/>
      <c r="IP130" s="32"/>
      <c r="IQ130" s="32"/>
      <c r="IR130" s="32"/>
      <c r="IS130" s="32"/>
      <c r="IT130" s="32"/>
      <c r="IU130" s="32"/>
      <c r="IV130" s="32"/>
    </row>
    <row r="131" spans="1:256" s="33" customFormat="1" ht="45.75" customHeight="1" x14ac:dyDescent="0.25">
      <c r="A131" s="131"/>
      <c r="B131" s="24" t="s">
        <v>106</v>
      </c>
      <c r="C131" s="30">
        <f>SUM(D131:T131)</f>
        <v>55139081.289999999</v>
      </c>
      <c r="D131" s="49">
        <f t="shared" ref="D131:F131" si="73">D98+D100+D109+D111+D113+D102</f>
        <v>2944355</v>
      </c>
      <c r="E131" s="49">
        <f t="shared" si="73"/>
        <v>2622458.29</v>
      </c>
      <c r="F131" s="49">
        <f t="shared" si="73"/>
        <v>2850768</v>
      </c>
      <c r="G131" s="78">
        <f>G98+G100+G109+G111+G113+G102</f>
        <v>5706500</v>
      </c>
      <c r="H131" s="49">
        <f t="shared" ref="H131:T131" si="74">H98+H100+H109+H111+H113+H102</f>
        <v>3155000</v>
      </c>
      <c r="I131" s="49">
        <f t="shared" si="74"/>
        <v>3155000</v>
      </c>
      <c r="J131" s="49">
        <f t="shared" si="74"/>
        <v>3155000</v>
      </c>
      <c r="K131" s="49">
        <f t="shared" si="74"/>
        <v>3155000</v>
      </c>
      <c r="L131" s="49">
        <f t="shared" si="74"/>
        <v>3155000</v>
      </c>
      <c r="M131" s="49">
        <f t="shared" si="74"/>
        <v>3155000</v>
      </c>
      <c r="N131" s="49">
        <f t="shared" si="74"/>
        <v>3155000</v>
      </c>
      <c r="O131" s="49">
        <f t="shared" si="74"/>
        <v>3155000</v>
      </c>
      <c r="P131" s="49">
        <f t="shared" si="74"/>
        <v>3155000</v>
      </c>
      <c r="Q131" s="49">
        <f t="shared" si="74"/>
        <v>3155000</v>
      </c>
      <c r="R131" s="49">
        <f t="shared" si="74"/>
        <v>3155000</v>
      </c>
      <c r="S131" s="49">
        <f t="shared" si="74"/>
        <v>3155000</v>
      </c>
      <c r="T131" s="49">
        <f t="shared" si="74"/>
        <v>3155000</v>
      </c>
      <c r="U131" s="31" t="s">
        <v>63</v>
      </c>
      <c r="V131" s="31" t="s">
        <v>63</v>
      </c>
      <c r="W131" s="31" t="s">
        <v>63</v>
      </c>
      <c r="X131" s="31" t="s">
        <v>63</v>
      </c>
      <c r="Y131" s="31" t="s">
        <v>63</v>
      </c>
      <c r="Z131" s="31" t="s">
        <v>63</v>
      </c>
      <c r="AA131" s="31" t="s">
        <v>63</v>
      </c>
      <c r="AB131" s="31" t="s">
        <v>63</v>
      </c>
      <c r="AC131" s="31" t="s">
        <v>63</v>
      </c>
      <c r="AD131" s="31" t="s">
        <v>63</v>
      </c>
      <c r="AE131" s="31" t="s">
        <v>63</v>
      </c>
      <c r="AF131" s="31" t="s">
        <v>63</v>
      </c>
      <c r="AG131" s="31" t="s">
        <v>63</v>
      </c>
      <c r="AH131" s="31" t="s">
        <v>63</v>
      </c>
      <c r="AI131" s="31" t="s">
        <v>63</v>
      </c>
      <c r="AJ131" s="31" t="s">
        <v>63</v>
      </c>
      <c r="AK131" s="31" t="s">
        <v>63</v>
      </c>
      <c r="AL131" s="31" t="s">
        <v>63</v>
      </c>
      <c r="AM131" s="31" t="s">
        <v>63</v>
      </c>
      <c r="AN131" s="31" t="s">
        <v>63</v>
      </c>
      <c r="AO131" s="32"/>
      <c r="AP131" s="32"/>
      <c r="AQ131" s="32"/>
      <c r="AR131" s="32"/>
      <c r="AS131" s="32"/>
      <c r="AT131" s="32"/>
      <c r="AU131" s="32"/>
      <c r="AV131" s="32"/>
      <c r="AW131" s="32"/>
      <c r="AX131" s="32"/>
      <c r="AY131" s="32"/>
      <c r="AZ131" s="32"/>
      <c r="BA131" s="32"/>
      <c r="BB131" s="32"/>
      <c r="BC131" s="32"/>
      <c r="BD131" s="32"/>
      <c r="BE131" s="32"/>
      <c r="BF131" s="32"/>
      <c r="BG131" s="32"/>
      <c r="BH131" s="32"/>
      <c r="BI131" s="32"/>
      <c r="BJ131" s="32"/>
      <c r="BK131" s="32"/>
      <c r="BL131" s="32"/>
      <c r="BM131" s="32"/>
      <c r="BN131" s="32"/>
      <c r="BO131" s="32"/>
      <c r="BP131" s="32"/>
      <c r="BQ131" s="32"/>
      <c r="BR131" s="32"/>
      <c r="BS131" s="32"/>
      <c r="BT131" s="32"/>
      <c r="BU131" s="32"/>
      <c r="BV131" s="32"/>
      <c r="BW131" s="32"/>
      <c r="BX131" s="32"/>
      <c r="BY131" s="32"/>
      <c r="BZ131" s="32"/>
      <c r="CA131" s="32"/>
      <c r="CB131" s="32"/>
      <c r="CC131" s="32"/>
      <c r="CD131" s="32"/>
      <c r="CE131" s="32"/>
      <c r="CF131" s="32"/>
      <c r="CG131" s="32"/>
      <c r="CH131" s="32"/>
      <c r="CI131" s="32"/>
      <c r="CJ131" s="32"/>
      <c r="CK131" s="32"/>
      <c r="CL131" s="32"/>
      <c r="CM131" s="32"/>
      <c r="CN131" s="32"/>
      <c r="CO131" s="32"/>
      <c r="CP131" s="32"/>
      <c r="CQ131" s="32"/>
      <c r="CR131" s="32"/>
      <c r="CS131" s="32"/>
      <c r="CT131" s="32"/>
      <c r="CU131" s="32"/>
      <c r="CV131" s="32"/>
      <c r="CW131" s="32"/>
      <c r="CX131" s="32"/>
      <c r="CY131" s="32"/>
      <c r="CZ131" s="32"/>
      <c r="DA131" s="32"/>
      <c r="DB131" s="32"/>
      <c r="DC131" s="32"/>
      <c r="DD131" s="32"/>
      <c r="DE131" s="32"/>
      <c r="DF131" s="32"/>
      <c r="DG131" s="32"/>
      <c r="DH131" s="32"/>
      <c r="DI131" s="32"/>
      <c r="DJ131" s="32"/>
      <c r="DK131" s="32"/>
      <c r="DL131" s="32"/>
      <c r="DM131" s="32"/>
      <c r="DN131" s="32"/>
      <c r="DO131" s="32"/>
      <c r="DP131" s="32"/>
      <c r="DQ131" s="32"/>
      <c r="DR131" s="32"/>
      <c r="DS131" s="32"/>
      <c r="DT131" s="32"/>
      <c r="DU131" s="32"/>
      <c r="DV131" s="32"/>
      <c r="DW131" s="32"/>
      <c r="DX131" s="32"/>
      <c r="DY131" s="32"/>
      <c r="DZ131" s="32"/>
      <c r="EA131" s="32"/>
      <c r="EB131" s="32"/>
      <c r="EC131" s="32"/>
      <c r="ED131" s="32"/>
      <c r="EE131" s="32"/>
      <c r="EF131" s="32"/>
      <c r="EG131" s="32"/>
      <c r="EH131" s="32"/>
      <c r="EI131" s="32"/>
      <c r="EJ131" s="32"/>
      <c r="EK131" s="32"/>
      <c r="EL131" s="32"/>
      <c r="EM131" s="32"/>
      <c r="EN131" s="32"/>
      <c r="EO131" s="32"/>
      <c r="EP131" s="32"/>
      <c r="EQ131" s="32"/>
      <c r="ER131" s="32"/>
      <c r="ES131" s="32"/>
      <c r="ET131" s="32"/>
      <c r="EU131" s="32"/>
      <c r="EV131" s="32"/>
      <c r="EW131" s="32"/>
      <c r="EX131" s="32"/>
      <c r="EY131" s="32"/>
      <c r="EZ131" s="32"/>
      <c r="FA131" s="32"/>
      <c r="FB131" s="32"/>
      <c r="FC131" s="32"/>
      <c r="FD131" s="32"/>
      <c r="FE131" s="32"/>
      <c r="FF131" s="32"/>
      <c r="FG131" s="32"/>
      <c r="FH131" s="32"/>
      <c r="FI131" s="32"/>
      <c r="FJ131" s="32"/>
      <c r="FK131" s="32"/>
      <c r="FL131" s="32"/>
      <c r="FM131" s="32"/>
      <c r="FN131" s="32"/>
      <c r="FO131" s="32"/>
      <c r="FP131" s="32"/>
      <c r="FQ131" s="32"/>
      <c r="FR131" s="32"/>
      <c r="FS131" s="32"/>
      <c r="FT131" s="32"/>
      <c r="FU131" s="32"/>
      <c r="FV131" s="32"/>
      <c r="FW131" s="32"/>
      <c r="FX131" s="32"/>
      <c r="FY131" s="32"/>
      <c r="FZ131" s="32"/>
      <c r="GA131" s="32"/>
      <c r="GB131" s="32"/>
      <c r="GC131" s="32"/>
      <c r="GD131" s="32"/>
      <c r="GE131" s="32"/>
      <c r="GF131" s="32"/>
      <c r="GG131" s="32"/>
      <c r="GH131" s="32"/>
      <c r="GI131" s="32"/>
      <c r="GJ131" s="32"/>
      <c r="GK131" s="32"/>
      <c r="GL131" s="32"/>
      <c r="GM131" s="32"/>
      <c r="GN131" s="32"/>
      <c r="GO131" s="32"/>
      <c r="GP131" s="32"/>
      <c r="GQ131" s="32"/>
      <c r="GR131" s="32"/>
      <c r="GS131" s="32"/>
      <c r="GT131" s="32"/>
      <c r="GU131" s="32"/>
      <c r="GV131" s="32"/>
      <c r="GW131" s="32"/>
      <c r="GX131" s="32"/>
      <c r="GY131" s="32"/>
      <c r="GZ131" s="32"/>
      <c r="HA131" s="32"/>
      <c r="HB131" s="32"/>
      <c r="HC131" s="32"/>
      <c r="HD131" s="32"/>
      <c r="HE131" s="32"/>
      <c r="HF131" s="32"/>
      <c r="HG131" s="32"/>
      <c r="HH131" s="32"/>
      <c r="HI131" s="32"/>
      <c r="HJ131" s="32"/>
      <c r="HK131" s="32"/>
      <c r="HL131" s="32"/>
      <c r="HM131" s="32"/>
      <c r="HN131" s="32"/>
      <c r="HO131" s="32"/>
      <c r="HP131" s="32"/>
      <c r="HQ131" s="32"/>
      <c r="HR131" s="32"/>
      <c r="HS131" s="32"/>
      <c r="HT131" s="32"/>
      <c r="HU131" s="32"/>
      <c r="HV131" s="32"/>
      <c r="HW131" s="32"/>
      <c r="HX131" s="32"/>
      <c r="HY131" s="32"/>
      <c r="HZ131" s="32"/>
      <c r="IA131" s="32"/>
      <c r="IB131" s="32"/>
      <c r="IC131" s="32"/>
      <c r="ID131" s="32"/>
      <c r="IE131" s="32"/>
      <c r="IF131" s="32"/>
      <c r="IG131" s="32"/>
      <c r="IH131" s="32"/>
      <c r="II131" s="32"/>
      <c r="IJ131" s="32"/>
      <c r="IK131" s="32"/>
      <c r="IL131" s="32"/>
      <c r="IM131" s="32"/>
      <c r="IN131" s="32"/>
      <c r="IO131" s="32"/>
      <c r="IP131" s="32"/>
      <c r="IQ131" s="32"/>
      <c r="IR131" s="32"/>
      <c r="IS131" s="32"/>
      <c r="IT131" s="32"/>
      <c r="IU131" s="32"/>
      <c r="IV131" s="32"/>
    </row>
    <row r="132" spans="1:256" s="33" customFormat="1" ht="27" customHeight="1" x14ac:dyDescent="0.25">
      <c r="A132" s="155" t="s">
        <v>111</v>
      </c>
      <c r="B132" s="24" t="s">
        <v>102</v>
      </c>
      <c r="C132" s="30">
        <f>C133</f>
        <v>351462.64</v>
      </c>
      <c r="D132" s="30">
        <f t="shared" ref="D132:T132" si="75">D133</f>
        <v>0</v>
      </c>
      <c r="E132" s="30">
        <f t="shared" si="75"/>
        <v>0</v>
      </c>
      <c r="F132" s="30">
        <f t="shared" si="75"/>
        <v>269595</v>
      </c>
      <c r="G132" s="78">
        <f t="shared" si="75"/>
        <v>81867.64</v>
      </c>
      <c r="H132" s="49">
        <f t="shared" si="75"/>
        <v>0</v>
      </c>
      <c r="I132" s="49">
        <f t="shared" si="75"/>
        <v>0</v>
      </c>
      <c r="J132" s="30">
        <f t="shared" si="75"/>
        <v>0</v>
      </c>
      <c r="K132" s="30">
        <f t="shared" si="75"/>
        <v>0</v>
      </c>
      <c r="L132" s="30">
        <f t="shared" si="75"/>
        <v>0</v>
      </c>
      <c r="M132" s="30">
        <f t="shared" si="75"/>
        <v>0</v>
      </c>
      <c r="N132" s="30">
        <f t="shared" si="75"/>
        <v>0</v>
      </c>
      <c r="O132" s="30">
        <f t="shared" si="75"/>
        <v>0</v>
      </c>
      <c r="P132" s="30">
        <f t="shared" si="75"/>
        <v>0</v>
      </c>
      <c r="Q132" s="30">
        <f t="shared" si="75"/>
        <v>0</v>
      </c>
      <c r="R132" s="30">
        <f t="shared" si="75"/>
        <v>0</v>
      </c>
      <c r="S132" s="30">
        <f t="shared" si="75"/>
        <v>0</v>
      </c>
      <c r="T132" s="30">
        <f t="shared" si="75"/>
        <v>0</v>
      </c>
      <c r="U132" s="31" t="s">
        <v>63</v>
      </c>
      <c r="V132" s="31" t="s">
        <v>63</v>
      </c>
      <c r="W132" s="31" t="s">
        <v>63</v>
      </c>
      <c r="X132" s="31" t="s">
        <v>63</v>
      </c>
      <c r="Y132" s="31" t="s">
        <v>63</v>
      </c>
      <c r="Z132" s="31" t="s">
        <v>63</v>
      </c>
      <c r="AA132" s="31" t="s">
        <v>63</v>
      </c>
      <c r="AB132" s="31" t="s">
        <v>63</v>
      </c>
      <c r="AC132" s="31" t="s">
        <v>63</v>
      </c>
      <c r="AD132" s="31" t="s">
        <v>63</v>
      </c>
      <c r="AE132" s="31" t="s">
        <v>63</v>
      </c>
      <c r="AF132" s="31" t="s">
        <v>63</v>
      </c>
      <c r="AG132" s="31" t="s">
        <v>63</v>
      </c>
      <c r="AH132" s="31" t="s">
        <v>63</v>
      </c>
      <c r="AI132" s="31" t="s">
        <v>63</v>
      </c>
      <c r="AJ132" s="31" t="s">
        <v>63</v>
      </c>
      <c r="AK132" s="31" t="s">
        <v>63</v>
      </c>
      <c r="AL132" s="31" t="s">
        <v>63</v>
      </c>
      <c r="AM132" s="31" t="s">
        <v>63</v>
      </c>
      <c r="AN132" s="31" t="s">
        <v>63</v>
      </c>
      <c r="AO132" s="32"/>
      <c r="AP132" s="32"/>
      <c r="AQ132" s="32"/>
      <c r="AR132" s="32"/>
      <c r="AS132" s="32"/>
      <c r="AT132" s="32"/>
      <c r="AU132" s="32"/>
      <c r="AV132" s="32"/>
      <c r="AW132" s="32"/>
      <c r="AX132" s="32"/>
      <c r="AY132" s="32"/>
      <c r="AZ132" s="32"/>
      <c r="BA132" s="32"/>
      <c r="BB132" s="32"/>
      <c r="BC132" s="32"/>
      <c r="BD132" s="32"/>
      <c r="BE132" s="32"/>
      <c r="BF132" s="32"/>
      <c r="BG132" s="32"/>
      <c r="BH132" s="32"/>
      <c r="BI132" s="32"/>
      <c r="BJ132" s="32"/>
      <c r="BK132" s="32"/>
      <c r="BL132" s="32"/>
      <c r="BM132" s="32"/>
      <c r="BN132" s="32"/>
      <c r="BO132" s="32"/>
      <c r="BP132" s="32"/>
      <c r="BQ132" s="32"/>
      <c r="BR132" s="32"/>
      <c r="BS132" s="32"/>
      <c r="BT132" s="32"/>
      <c r="BU132" s="32"/>
      <c r="BV132" s="32"/>
      <c r="BW132" s="32"/>
      <c r="BX132" s="32"/>
      <c r="BY132" s="32"/>
      <c r="BZ132" s="32"/>
      <c r="CA132" s="32"/>
      <c r="CB132" s="32"/>
      <c r="CC132" s="32"/>
      <c r="CD132" s="32"/>
      <c r="CE132" s="32"/>
      <c r="CF132" s="32"/>
      <c r="CG132" s="32"/>
      <c r="CH132" s="32"/>
      <c r="CI132" s="32"/>
      <c r="CJ132" s="32"/>
      <c r="CK132" s="32"/>
      <c r="CL132" s="32"/>
      <c r="CM132" s="32"/>
      <c r="CN132" s="32"/>
      <c r="CO132" s="32"/>
      <c r="CP132" s="32"/>
      <c r="CQ132" s="32"/>
      <c r="CR132" s="32"/>
      <c r="CS132" s="32"/>
      <c r="CT132" s="32"/>
      <c r="CU132" s="32"/>
      <c r="CV132" s="32"/>
      <c r="CW132" s="32"/>
      <c r="CX132" s="32"/>
      <c r="CY132" s="32"/>
      <c r="CZ132" s="32"/>
      <c r="DA132" s="32"/>
      <c r="DB132" s="32"/>
      <c r="DC132" s="32"/>
      <c r="DD132" s="32"/>
      <c r="DE132" s="32"/>
      <c r="DF132" s="32"/>
      <c r="DG132" s="32"/>
      <c r="DH132" s="32"/>
      <c r="DI132" s="32"/>
      <c r="DJ132" s="32"/>
      <c r="DK132" s="32"/>
      <c r="DL132" s="32"/>
      <c r="DM132" s="32"/>
      <c r="DN132" s="32"/>
      <c r="DO132" s="32"/>
      <c r="DP132" s="32"/>
      <c r="DQ132" s="32"/>
      <c r="DR132" s="32"/>
      <c r="DS132" s="32"/>
      <c r="DT132" s="32"/>
      <c r="DU132" s="32"/>
      <c r="DV132" s="32"/>
      <c r="DW132" s="32"/>
      <c r="DX132" s="32"/>
      <c r="DY132" s="32"/>
      <c r="DZ132" s="32"/>
      <c r="EA132" s="32"/>
      <c r="EB132" s="32"/>
      <c r="EC132" s="32"/>
      <c r="ED132" s="32"/>
      <c r="EE132" s="32"/>
      <c r="EF132" s="32"/>
      <c r="EG132" s="32"/>
      <c r="EH132" s="32"/>
      <c r="EI132" s="32"/>
      <c r="EJ132" s="32"/>
      <c r="EK132" s="32"/>
      <c r="EL132" s="32"/>
      <c r="EM132" s="32"/>
      <c r="EN132" s="32"/>
      <c r="EO132" s="32"/>
      <c r="EP132" s="32"/>
      <c r="EQ132" s="32"/>
      <c r="ER132" s="32"/>
      <c r="ES132" s="32"/>
      <c r="ET132" s="32"/>
      <c r="EU132" s="32"/>
      <c r="EV132" s="32"/>
      <c r="EW132" s="32"/>
      <c r="EX132" s="32"/>
      <c r="EY132" s="32"/>
      <c r="EZ132" s="32"/>
      <c r="FA132" s="32"/>
      <c r="FB132" s="32"/>
      <c r="FC132" s="32"/>
      <c r="FD132" s="32"/>
      <c r="FE132" s="32"/>
      <c r="FF132" s="32"/>
      <c r="FG132" s="32"/>
      <c r="FH132" s="32"/>
      <c r="FI132" s="32"/>
      <c r="FJ132" s="32"/>
      <c r="FK132" s="32"/>
      <c r="FL132" s="32"/>
      <c r="FM132" s="32"/>
      <c r="FN132" s="32"/>
      <c r="FO132" s="32"/>
      <c r="FP132" s="32"/>
      <c r="FQ132" s="32"/>
      <c r="FR132" s="32"/>
      <c r="FS132" s="32"/>
      <c r="FT132" s="32"/>
      <c r="FU132" s="32"/>
      <c r="FV132" s="32"/>
      <c r="FW132" s="32"/>
      <c r="FX132" s="32"/>
      <c r="FY132" s="32"/>
      <c r="FZ132" s="32"/>
      <c r="GA132" s="32"/>
      <c r="GB132" s="32"/>
      <c r="GC132" s="32"/>
      <c r="GD132" s="32"/>
      <c r="GE132" s="32"/>
      <c r="GF132" s="32"/>
      <c r="GG132" s="32"/>
      <c r="GH132" s="32"/>
      <c r="GI132" s="32"/>
      <c r="GJ132" s="32"/>
      <c r="GK132" s="32"/>
      <c r="GL132" s="32"/>
      <c r="GM132" s="32"/>
      <c r="GN132" s="32"/>
      <c r="GO132" s="32"/>
      <c r="GP132" s="32"/>
      <c r="GQ132" s="32"/>
      <c r="GR132" s="32"/>
      <c r="GS132" s="32"/>
      <c r="GT132" s="32"/>
      <c r="GU132" s="32"/>
      <c r="GV132" s="32"/>
      <c r="GW132" s="32"/>
      <c r="GX132" s="32"/>
      <c r="GY132" s="32"/>
      <c r="GZ132" s="32"/>
      <c r="HA132" s="32"/>
      <c r="HB132" s="32"/>
      <c r="HC132" s="32"/>
      <c r="HD132" s="32"/>
      <c r="HE132" s="32"/>
      <c r="HF132" s="32"/>
      <c r="HG132" s="32"/>
      <c r="HH132" s="32"/>
      <c r="HI132" s="32"/>
      <c r="HJ132" s="32"/>
      <c r="HK132" s="32"/>
      <c r="HL132" s="32"/>
      <c r="HM132" s="32"/>
      <c r="HN132" s="32"/>
      <c r="HO132" s="32"/>
      <c r="HP132" s="32"/>
      <c r="HQ132" s="32"/>
      <c r="HR132" s="32"/>
      <c r="HS132" s="32"/>
      <c r="HT132" s="32"/>
      <c r="HU132" s="32"/>
      <c r="HV132" s="32"/>
      <c r="HW132" s="32"/>
      <c r="HX132" s="32"/>
      <c r="HY132" s="32"/>
      <c r="HZ132" s="32"/>
      <c r="IA132" s="32"/>
      <c r="IB132" s="32"/>
      <c r="IC132" s="32"/>
      <c r="ID132" s="32"/>
      <c r="IE132" s="32"/>
      <c r="IF132" s="32"/>
      <c r="IG132" s="32"/>
      <c r="IH132" s="32"/>
      <c r="II132" s="32"/>
      <c r="IJ132" s="32"/>
      <c r="IK132" s="32"/>
      <c r="IL132" s="32"/>
      <c r="IM132" s="32"/>
      <c r="IN132" s="32"/>
      <c r="IO132" s="32"/>
      <c r="IP132" s="32"/>
      <c r="IQ132" s="32"/>
      <c r="IR132" s="32"/>
      <c r="IS132" s="32"/>
      <c r="IT132" s="32"/>
      <c r="IU132" s="32"/>
      <c r="IV132" s="32"/>
    </row>
    <row r="133" spans="1:256" s="33" customFormat="1" ht="73.5" customHeight="1" x14ac:dyDescent="0.25">
      <c r="A133" s="156"/>
      <c r="B133" s="15"/>
      <c r="C133" s="19">
        <f>SUM(D133:T133)</f>
        <v>351462.64</v>
      </c>
      <c r="D133" s="30">
        <f>D80</f>
        <v>0</v>
      </c>
      <c r="E133" s="30">
        <f t="shared" ref="E133:T133" si="76">E80</f>
        <v>0</v>
      </c>
      <c r="F133" s="30">
        <f t="shared" si="76"/>
        <v>269595</v>
      </c>
      <c r="G133" s="78">
        <f t="shared" si="76"/>
        <v>81867.64</v>
      </c>
      <c r="H133" s="49">
        <f t="shared" si="76"/>
        <v>0</v>
      </c>
      <c r="I133" s="49">
        <f t="shared" si="76"/>
        <v>0</v>
      </c>
      <c r="J133" s="30">
        <f t="shared" si="76"/>
        <v>0</v>
      </c>
      <c r="K133" s="30">
        <f t="shared" si="76"/>
        <v>0</v>
      </c>
      <c r="L133" s="30">
        <f t="shared" si="76"/>
        <v>0</v>
      </c>
      <c r="M133" s="30">
        <f t="shared" si="76"/>
        <v>0</v>
      </c>
      <c r="N133" s="30">
        <f t="shared" si="76"/>
        <v>0</v>
      </c>
      <c r="O133" s="30">
        <f t="shared" si="76"/>
        <v>0</v>
      </c>
      <c r="P133" s="30">
        <f t="shared" si="76"/>
        <v>0</v>
      </c>
      <c r="Q133" s="30">
        <f t="shared" si="76"/>
        <v>0</v>
      </c>
      <c r="R133" s="30">
        <f t="shared" si="76"/>
        <v>0</v>
      </c>
      <c r="S133" s="30">
        <f t="shared" si="76"/>
        <v>0</v>
      </c>
      <c r="T133" s="30">
        <f t="shared" si="76"/>
        <v>0</v>
      </c>
      <c r="U133" s="31" t="s">
        <v>63</v>
      </c>
      <c r="V133" s="31" t="s">
        <v>63</v>
      </c>
      <c r="W133" s="31" t="s">
        <v>63</v>
      </c>
      <c r="X133" s="31" t="s">
        <v>63</v>
      </c>
      <c r="Y133" s="31" t="s">
        <v>63</v>
      </c>
      <c r="Z133" s="31" t="s">
        <v>63</v>
      </c>
      <c r="AA133" s="31" t="s">
        <v>63</v>
      </c>
      <c r="AB133" s="31" t="s">
        <v>63</v>
      </c>
      <c r="AC133" s="31" t="s">
        <v>63</v>
      </c>
      <c r="AD133" s="31" t="s">
        <v>63</v>
      </c>
      <c r="AE133" s="31" t="s">
        <v>63</v>
      </c>
      <c r="AF133" s="31" t="s">
        <v>63</v>
      </c>
      <c r="AG133" s="31" t="s">
        <v>63</v>
      </c>
      <c r="AH133" s="31" t="s">
        <v>63</v>
      </c>
      <c r="AI133" s="31" t="s">
        <v>63</v>
      </c>
      <c r="AJ133" s="31" t="s">
        <v>63</v>
      </c>
      <c r="AK133" s="31" t="s">
        <v>63</v>
      </c>
      <c r="AL133" s="31" t="s">
        <v>63</v>
      </c>
      <c r="AM133" s="31" t="s">
        <v>63</v>
      </c>
      <c r="AN133" s="31" t="s">
        <v>63</v>
      </c>
      <c r="AO133" s="32"/>
      <c r="AP133" s="32"/>
      <c r="AQ133" s="32"/>
      <c r="AR133" s="32"/>
      <c r="AS133" s="32"/>
      <c r="AT133" s="32"/>
      <c r="AU133" s="32"/>
      <c r="AV133" s="32"/>
      <c r="AW133" s="32"/>
      <c r="AX133" s="32"/>
      <c r="AY133" s="32"/>
      <c r="AZ133" s="32"/>
      <c r="BA133" s="32"/>
      <c r="BB133" s="32"/>
      <c r="BC133" s="32"/>
      <c r="BD133" s="32"/>
      <c r="BE133" s="32"/>
      <c r="BF133" s="32"/>
      <c r="BG133" s="32"/>
      <c r="BH133" s="32"/>
      <c r="BI133" s="32"/>
      <c r="BJ133" s="32"/>
      <c r="BK133" s="32"/>
      <c r="BL133" s="32"/>
      <c r="BM133" s="32"/>
      <c r="BN133" s="32"/>
      <c r="BO133" s="32"/>
      <c r="BP133" s="32"/>
      <c r="BQ133" s="32"/>
      <c r="BR133" s="32"/>
      <c r="BS133" s="32"/>
      <c r="BT133" s="32"/>
      <c r="BU133" s="32"/>
      <c r="BV133" s="32"/>
      <c r="BW133" s="32"/>
      <c r="BX133" s="32"/>
      <c r="BY133" s="32"/>
      <c r="BZ133" s="32"/>
      <c r="CA133" s="32"/>
      <c r="CB133" s="32"/>
      <c r="CC133" s="32"/>
      <c r="CD133" s="32"/>
      <c r="CE133" s="32"/>
      <c r="CF133" s="32"/>
      <c r="CG133" s="32"/>
      <c r="CH133" s="32"/>
      <c r="CI133" s="32"/>
      <c r="CJ133" s="32"/>
      <c r="CK133" s="32"/>
      <c r="CL133" s="32"/>
      <c r="CM133" s="32"/>
      <c r="CN133" s="32"/>
      <c r="CO133" s="32"/>
      <c r="CP133" s="32"/>
      <c r="CQ133" s="32"/>
      <c r="CR133" s="32"/>
      <c r="CS133" s="32"/>
      <c r="CT133" s="32"/>
      <c r="CU133" s="32"/>
      <c r="CV133" s="32"/>
      <c r="CW133" s="32"/>
      <c r="CX133" s="32"/>
      <c r="CY133" s="32"/>
      <c r="CZ133" s="32"/>
      <c r="DA133" s="32"/>
      <c r="DB133" s="32"/>
      <c r="DC133" s="32"/>
      <c r="DD133" s="32"/>
      <c r="DE133" s="32"/>
      <c r="DF133" s="32"/>
      <c r="DG133" s="32"/>
      <c r="DH133" s="32"/>
      <c r="DI133" s="32"/>
      <c r="DJ133" s="32"/>
      <c r="DK133" s="32"/>
      <c r="DL133" s="32"/>
      <c r="DM133" s="32"/>
      <c r="DN133" s="32"/>
      <c r="DO133" s="32"/>
      <c r="DP133" s="32"/>
      <c r="DQ133" s="32"/>
      <c r="DR133" s="32"/>
      <c r="DS133" s="32"/>
      <c r="DT133" s="32"/>
      <c r="DU133" s="32"/>
      <c r="DV133" s="32"/>
      <c r="DW133" s="32"/>
      <c r="DX133" s="32"/>
      <c r="DY133" s="32"/>
      <c r="DZ133" s="32"/>
      <c r="EA133" s="32"/>
      <c r="EB133" s="32"/>
      <c r="EC133" s="32"/>
      <c r="ED133" s="32"/>
      <c r="EE133" s="32"/>
      <c r="EF133" s="32"/>
      <c r="EG133" s="32"/>
      <c r="EH133" s="32"/>
      <c r="EI133" s="32"/>
      <c r="EJ133" s="32"/>
      <c r="EK133" s="32"/>
      <c r="EL133" s="32"/>
      <c r="EM133" s="32"/>
      <c r="EN133" s="32"/>
      <c r="EO133" s="32"/>
      <c r="EP133" s="32"/>
      <c r="EQ133" s="32"/>
      <c r="ER133" s="32"/>
      <c r="ES133" s="32"/>
      <c r="ET133" s="32"/>
      <c r="EU133" s="32"/>
      <c r="EV133" s="32"/>
      <c r="EW133" s="32"/>
      <c r="EX133" s="32"/>
      <c r="EY133" s="32"/>
      <c r="EZ133" s="32"/>
      <c r="FA133" s="32"/>
      <c r="FB133" s="32"/>
      <c r="FC133" s="32"/>
      <c r="FD133" s="32"/>
      <c r="FE133" s="32"/>
      <c r="FF133" s="32"/>
      <c r="FG133" s="32"/>
      <c r="FH133" s="32"/>
      <c r="FI133" s="32"/>
      <c r="FJ133" s="32"/>
      <c r="FK133" s="32"/>
      <c r="FL133" s="32"/>
      <c r="FM133" s="32"/>
      <c r="FN133" s="32"/>
      <c r="FO133" s="32"/>
      <c r="FP133" s="32"/>
      <c r="FQ133" s="32"/>
      <c r="FR133" s="32"/>
      <c r="FS133" s="32"/>
      <c r="FT133" s="32"/>
      <c r="FU133" s="32"/>
      <c r="FV133" s="32"/>
      <c r="FW133" s="32"/>
      <c r="FX133" s="32"/>
      <c r="FY133" s="32"/>
      <c r="FZ133" s="32"/>
      <c r="GA133" s="32"/>
      <c r="GB133" s="32"/>
      <c r="GC133" s="32"/>
      <c r="GD133" s="32"/>
      <c r="GE133" s="32"/>
      <c r="GF133" s="32"/>
      <c r="GG133" s="32"/>
      <c r="GH133" s="32"/>
      <c r="GI133" s="32"/>
      <c r="GJ133" s="32"/>
      <c r="GK133" s="32"/>
      <c r="GL133" s="32"/>
      <c r="GM133" s="32"/>
      <c r="GN133" s="32"/>
      <c r="GO133" s="32"/>
      <c r="GP133" s="32"/>
      <c r="GQ133" s="32"/>
      <c r="GR133" s="32"/>
      <c r="GS133" s="32"/>
      <c r="GT133" s="32"/>
      <c r="GU133" s="32"/>
      <c r="GV133" s="32"/>
      <c r="GW133" s="32"/>
      <c r="GX133" s="32"/>
      <c r="GY133" s="32"/>
      <c r="GZ133" s="32"/>
      <c r="HA133" s="32"/>
      <c r="HB133" s="32"/>
      <c r="HC133" s="32"/>
      <c r="HD133" s="32"/>
      <c r="HE133" s="32"/>
      <c r="HF133" s="32"/>
      <c r="HG133" s="32"/>
      <c r="HH133" s="32"/>
      <c r="HI133" s="32"/>
      <c r="HJ133" s="32"/>
      <c r="HK133" s="32"/>
      <c r="HL133" s="32"/>
      <c r="HM133" s="32"/>
      <c r="HN133" s="32"/>
      <c r="HO133" s="32"/>
      <c r="HP133" s="32"/>
      <c r="HQ133" s="32"/>
      <c r="HR133" s="32"/>
      <c r="HS133" s="32"/>
      <c r="HT133" s="32"/>
      <c r="HU133" s="32"/>
      <c r="HV133" s="32"/>
      <c r="HW133" s="32"/>
      <c r="HX133" s="32"/>
      <c r="HY133" s="32"/>
      <c r="HZ133" s="32"/>
      <c r="IA133" s="32"/>
      <c r="IB133" s="32"/>
      <c r="IC133" s="32"/>
      <c r="ID133" s="32"/>
      <c r="IE133" s="32"/>
      <c r="IF133" s="32"/>
      <c r="IG133" s="32"/>
      <c r="IH133" s="32"/>
      <c r="II133" s="32"/>
      <c r="IJ133" s="32"/>
      <c r="IK133" s="32"/>
      <c r="IL133" s="32"/>
      <c r="IM133" s="32"/>
      <c r="IN133" s="32"/>
      <c r="IO133" s="32"/>
      <c r="IP133" s="32"/>
      <c r="IQ133" s="32"/>
      <c r="IR133" s="32"/>
      <c r="IS133" s="32"/>
      <c r="IT133" s="32"/>
      <c r="IU133" s="32"/>
      <c r="IV133" s="32"/>
    </row>
    <row r="134" spans="1:256" s="33" customFormat="1" ht="29.25" customHeight="1" x14ac:dyDescent="0.25">
      <c r="A134" s="131" t="s">
        <v>159</v>
      </c>
      <c r="B134" s="24" t="s">
        <v>102</v>
      </c>
      <c r="C134" s="30">
        <f t="shared" si="71"/>
        <v>344000</v>
      </c>
      <c r="D134" s="30">
        <f t="shared" ref="D134:T134" si="77">D135</f>
        <v>344000</v>
      </c>
      <c r="E134" s="30">
        <f t="shared" si="77"/>
        <v>0</v>
      </c>
      <c r="F134" s="30">
        <f t="shared" si="77"/>
        <v>0</v>
      </c>
      <c r="G134" s="78">
        <f t="shared" si="77"/>
        <v>0</v>
      </c>
      <c r="H134" s="49">
        <f t="shared" si="77"/>
        <v>0</v>
      </c>
      <c r="I134" s="49">
        <f t="shared" si="77"/>
        <v>0</v>
      </c>
      <c r="J134" s="30">
        <f t="shared" si="77"/>
        <v>0</v>
      </c>
      <c r="K134" s="30">
        <f t="shared" si="77"/>
        <v>0</v>
      </c>
      <c r="L134" s="30">
        <f t="shared" si="77"/>
        <v>0</v>
      </c>
      <c r="M134" s="30">
        <f t="shared" si="77"/>
        <v>0</v>
      </c>
      <c r="N134" s="30">
        <f t="shared" si="77"/>
        <v>0</v>
      </c>
      <c r="O134" s="30">
        <f t="shared" si="77"/>
        <v>0</v>
      </c>
      <c r="P134" s="30">
        <f t="shared" si="77"/>
        <v>0</v>
      </c>
      <c r="Q134" s="30">
        <f t="shared" si="77"/>
        <v>0</v>
      </c>
      <c r="R134" s="30">
        <f t="shared" si="77"/>
        <v>0</v>
      </c>
      <c r="S134" s="30">
        <f t="shared" si="77"/>
        <v>0</v>
      </c>
      <c r="T134" s="30">
        <f t="shared" si="77"/>
        <v>0</v>
      </c>
      <c r="U134" s="31" t="s">
        <v>63</v>
      </c>
      <c r="V134" s="31" t="s">
        <v>63</v>
      </c>
      <c r="W134" s="31" t="s">
        <v>63</v>
      </c>
      <c r="X134" s="31" t="s">
        <v>63</v>
      </c>
      <c r="Y134" s="31" t="s">
        <v>63</v>
      </c>
      <c r="Z134" s="31" t="s">
        <v>63</v>
      </c>
      <c r="AA134" s="31" t="s">
        <v>63</v>
      </c>
      <c r="AB134" s="31" t="s">
        <v>63</v>
      </c>
      <c r="AC134" s="31" t="s">
        <v>63</v>
      </c>
      <c r="AD134" s="31" t="s">
        <v>63</v>
      </c>
      <c r="AE134" s="31" t="s">
        <v>63</v>
      </c>
      <c r="AF134" s="31" t="s">
        <v>63</v>
      </c>
      <c r="AG134" s="31" t="s">
        <v>63</v>
      </c>
      <c r="AH134" s="31" t="s">
        <v>63</v>
      </c>
      <c r="AI134" s="31" t="s">
        <v>63</v>
      </c>
      <c r="AJ134" s="31" t="s">
        <v>63</v>
      </c>
      <c r="AK134" s="31" t="s">
        <v>63</v>
      </c>
      <c r="AL134" s="31" t="s">
        <v>63</v>
      </c>
      <c r="AM134" s="31" t="s">
        <v>63</v>
      </c>
      <c r="AN134" s="31" t="s">
        <v>63</v>
      </c>
      <c r="AO134" s="32"/>
      <c r="AP134" s="32"/>
      <c r="AQ134" s="32"/>
      <c r="AR134" s="32"/>
      <c r="AS134" s="32"/>
      <c r="AT134" s="32"/>
      <c r="AU134" s="32"/>
      <c r="AV134" s="32"/>
      <c r="AW134" s="32"/>
      <c r="AX134" s="32"/>
      <c r="AY134" s="32"/>
      <c r="AZ134" s="32"/>
      <c r="BA134" s="32"/>
      <c r="BB134" s="32"/>
      <c r="BC134" s="32"/>
      <c r="BD134" s="32"/>
      <c r="BE134" s="32"/>
      <c r="BF134" s="32"/>
      <c r="BG134" s="32"/>
      <c r="BH134" s="32"/>
      <c r="BI134" s="32"/>
      <c r="BJ134" s="32"/>
      <c r="BK134" s="32"/>
      <c r="BL134" s="32"/>
      <c r="BM134" s="32"/>
      <c r="BN134" s="32"/>
      <c r="BO134" s="32"/>
      <c r="BP134" s="32"/>
      <c r="BQ134" s="32"/>
      <c r="BR134" s="32"/>
      <c r="BS134" s="32"/>
      <c r="BT134" s="32"/>
      <c r="BU134" s="32"/>
      <c r="BV134" s="32"/>
      <c r="BW134" s="32"/>
      <c r="BX134" s="32"/>
      <c r="BY134" s="32"/>
      <c r="BZ134" s="32"/>
      <c r="CA134" s="32"/>
      <c r="CB134" s="32"/>
      <c r="CC134" s="32"/>
      <c r="CD134" s="32"/>
      <c r="CE134" s="32"/>
      <c r="CF134" s="32"/>
      <c r="CG134" s="32"/>
      <c r="CH134" s="32"/>
      <c r="CI134" s="32"/>
      <c r="CJ134" s="32"/>
      <c r="CK134" s="32"/>
      <c r="CL134" s="32"/>
      <c r="CM134" s="32"/>
      <c r="CN134" s="32"/>
      <c r="CO134" s="32"/>
      <c r="CP134" s="32"/>
      <c r="CQ134" s="32"/>
      <c r="CR134" s="32"/>
      <c r="CS134" s="32"/>
      <c r="CT134" s="32"/>
      <c r="CU134" s="32"/>
      <c r="CV134" s="32"/>
      <c r="CW134" s="32"/>
      <c r="CX134" s="32"/>
      <c r="CY134" s="32"/>
      <c r="CZ134" s="32"/>
      <c r="DA134" s="32"/>
      <c r="DB134" s="32"/>
      <c r="DC134" s="32"/>
      <c r="DD134" s="32"/>
      <c r="DE134" s="32"/>
      <c r="DF134" s="32"/>
      <c r="DG134" s="32"/>
      <c r="DH134" s="32"/>
      <c r="DI134" s="32"/>
      <c r="DJ134" s="32"/>
      <c r="DK134" s="32"/>
      <c r="DL134" s="32"/>
      <c r="DM134" s="32"/>
      <c r="DN134" s="32"/>
      <c r="DO134" s="32"/>
      <c r="DP134" s="32"/>
      <c r="DQ134" s="32"/>
      <c r="DR134" s="32"/>
      <c r="DS134" s="32"/>
      <c r="DT134" s="32"/>
      <c r="DU134" s="32"/>
      <c r="DV134" s="32"/>
      <c r="DW134" s="32"/>
      <c r="DX134" s="32"/>
      <c r="DY134" s="32"/>
      <c r="DZ134" s="32"/>
      <c r="EA134" s="32"/>
      <c r="EB134" s="32"/>
      <c r="EC134" s="32"/>
      <c r="ED134" s="32"/>
      <c r="EE134" s="32"/>
      <c r="EF134" s="32"/>
      <c r="EG134" s="32"/>
      <c r="EH134" s="32"/>
      <c r="EI134" s="32"/>
      <c r="EJ134" s="32"/>
      <c r="EK134" s="32"/>
      <c r="EL134" s="32"/>
      <c r="EM134" s="32"/>
      <c r="EN134" s="32"/>
      <c r="EO134" s="32"/>
      <c r="EP134" s="32"/>
      <c r="EQ134" s="32"/>
      <c r="ER134" s="32"/>
      <c r="ES134" s="32"/>
      <c r="ET134" s="32"/>
      <c r="EU134" s="32"/>
      <c r="EV134" s="32"/>
      <c r="EW134" s="32"/>
      <c r="EX134" s="32"/>
      <c r="EY134" s="32"/>
      <c r="EZ134" s="32"/>
      <c r="FA134" s="32"/>
      <c r="FB134" s="32"/>
      <c r="FC134" s="32"/>
      <c r="FD134" s="32"/>
      <c r="FE134" s="32"/>
      <c r="FF134" s="32"/>
      <c r="FG134" s="32"/>
      <c r="FH134" s="32"/>
      <c r="FI134" s="32"/>
      <c r="FJ134" s="32"/>
      <c r="FK134" s="32"/>
      <c r="FL134" s="32"/>
      <c r="FM134" s="32"/>
      <c r="FN134" s="32"/>
      <c r="FO134" s="32"/>
      <c r="FP134" s="32"/>
      <c r="FQ134" s="32"/>
      <c r="FR134" s="32"/>
      <c r="FS134" s="32"/>
      <c r="FT134" s="32"/>
      <c r="FU134" s="32"/>
      <c r="FV134" s="32"/>
      <c r="FW134" s="32"/>
      <c r="FX134" s="32"/>
      <c r="FY134" s="32"/>
      <c r="FZ134" s="32"/>
      <c r="GA134" s="32"/>
      <c r="GB134" s="32"/>
      <c r="GC134" s="32"/>
      <c r="GD134" s="32"/>
      <c r="GE134" s="32"/>
      <c r="GF134" s="32"/>
      <c r="GG134" s="32"/>
      <c r="GH134" s="32"/>
      <c r="GI134" s="32"/>
      <c r="GJ134" s="32"/>
      <c r="GK134" s="32"/>
      <c r="GL134" s="32"/>
      <c r="GM134" s="32"/>
      <c r="GN134" s="32"/>
      <c r="GO134" s="32"/>
      <c r="GP134" s="32"/>
      <c r="GQ134" s="32"/>
      <c r="GR134" s="32"/>
      <c r="GS134" s="32"/>
      <c r="GT134" s="32"/>
      <c r="GU134" s="32"/>
      <c r="GV134" s="32"/>
      <c r="GW134" s="32"/>
      <c r="GX134" s="32"/>
      <c r="GY134" s="32"/>
      <c r="GZ134" s="32"/>
      <c r="HA134" s="32"/>
      <c r="HB134" s="32"/>
      <c r="HC134" s="32"/>
      <c r="HD134" s="32"/>
      <c r="HE134" s="32"/>
      <c r="HF134" s="32"/>
      <c r="HG134" s="32"/>
      <c r="HH134" s="32"/>
      <c r="HI134" s="32"/>
      <c r="HJ134" s="32"/>
      <c r="HK134" s="32"/>
      <c r="HL134" s="32"/>
      <c r="HM134" s="32"/>
      <c r="HN134" s="32"/>
      <c r="HO134" s="32"/>
      <c r="HP134" s="32"/>
      <c r="HQ134" s="32"/>
      <c r="HR134" s="32"/>
      <c r="HS134" s="32"/>
      <c r="HT134" s="32"/>
      <c r="HU134" s="32"/>
      <c r="HV134" s="32"/>
      <c r="HW134" s="32"/>
      <c r="HX134" s="32"/>
      <c r="HY134" s="32"/>
      <c r="HZ134" s="32"/>
      <c r="IA134" s="32"/>
      <c r="IB134" s="32"/>
      <c r="IC134" s="32"/>
      <c r="ID134" s="32"/>
      <c r="IE134" s="32"/>
      <c r="IF134" s="32"/>
      <c r="IG134" s="32"/>
      <c r="IH134" s="32"/>
      <c r="II134" s="32"/>
      <c r="IJ134" s="32"/>
      <c r="IK134" s="32"/>
      <c r="IL134" s="32"/>
      <c r="IM134" s="32"/>
      <c r="IN134" s="32"/>
      <c r="IO134" s="32"/>
      <c r="IP134" s="32"/>
      <c r="IQ134" s="32"/>
      <c r="IR134" s="32"/>
      <c r="IS134" s="32"/>
      <c r="IT134" s="32"/>
      <c r="IU134" s="32"/>
      <c r="IV134" s="32"/>
    </row>
    <row r="135" spans="1:256" s="33" customFormat="1" ht="94.5" customHeight="1" x14ac:dyDescent="0.25">
      <c r="A135" s="131"/>
      <c r="B135" s="24" t="s">
        <v>106</v>
      </c>
      <c r="C135" s="30">
        <f t="shared" si="71"/>
        <v>344000</v>
      </c>
      <c r="D135" s="30">
        <f>D53</f>
        <v>344000</v>
      </c>
      <c r="E135" s="30">
        <f t="shared" ref="E135:T135" si="78">E53</f>
        <v>0</v>
      </c>
      <c r="F135" s="30">
        <f t="shared" si="78"/>
        <v>0</v>
      </c>
      <c r="G135" s="78">
        <f t="shared" si="78"/>
        <v>0</v>
      </c>
      <c r="H135" s="49">
        <f t="shared" si="78"/>
        <v>0</v>
      </c>
      <c r="I135" s="49">
        <f t="shared" si="78"/>
        <v>0</v>
      </c>
      <c r="J135" s="30">
        <f t="shared" si="78"/>
        <v>0</v>
      </c>
      <c r="K135" s="30">
        <f t="shared" si="78"/>
        <v>0</v>
      </c>
      <c r="L135" s="30">
        <f t="shared" si="78"/>
        <v>0</v>
      </c>
      <c r="M135" s="30">
        <f t="shared" si="78"/>
        <v>0</v>
      </c>
      <c r="N135" s="30">
        <f t="shared" si="78"/>
        <v>0</v>
      </c>
      <c r="O135" s="30">
        <f t="shared" si="78"/>
        <v>0</v>
      </c>
      <c r="P135" s="30">
        <f t="shared" si="78"/>
        <v>0</v>
      </c>
      <c r="Q135" s="30">
        <f t="shared" si="78"/>
        <v>0</v>
      </c>
      <c r="R135" s="30">
        <f t="shared" si="78"/>
        <v>0</v>
      </c>
      <c r="S135" s="30">
        <f t="shared" si="78"/>
        <v>0</v>
      </c>
      <c r="T135" s="30">
        <f t="shared" si="78"/>
        <v>0</v>
      </c>
      <c r="U135" s="31" t="s">
        <v>63</v>
      </c>
      <c r="V135" s="31" t="s">
        <v>63</v>
      </c>
      <c r="W135" s="31" t="s">
        <v>63</v>
      </c>
      <c r="X135" s="31" t="s">
        <v>63</v>
      </c>
      <c r="Y135" s="31" t="s">
        <v>63</v>
      </c>
      <c r="Z135" s="31" t="s">
        <v>63</v>
      </c>
      <c r="AA135" s="31" t="s">
        <v>63</v>
      </c>
      <c r="AB135" s="31" t="s">
        <v>63</v>
      </c>
      <c r="AC135" s="31" t="s">
        <v>63</v>
      </c>
      <c r="AD135" s="31" t="s">
        <v>63</v>
      </c>
      <c r="AE135" s="31" t="s">
        <v>63</v>
      </c>
      <c r="AF135" s="31" t="s">
        <v>63</v>
      </c>
      <c r="AG135" s="31" t="s">
        <v>63</v>
      </c>
      <c r="AH135" s="31" t="s">
        <v>63</v>
      </c>
      <c r="AI135" s="31" t="s">
        <v>63</v>
      </c>
      <c r="AJ135" s="31" t="s">
        <v>63</v>
      </c>
      <c r="AK135" s="31" t="s">
        <v>63</v>
      </c>
      <c r="AL135" s="31" t="s">
        <v>63</v>
      </c>
      <c r="AM135" s="31" t="s">
        <v>63</v>
      </c>
      <c r="AN135" s="31" t="s">
        <v>63</v>
      </c>
      <c r="AO135" s="32"/>
      <c r="AP135" s="32"/>
      <c r="AQ135" s="32"/>
      <c r="AR135" s="32"/>
      <c r="AS135" s="32"/>
      <c r="AT135" s="32"/>
      <c r="AU135" s="32"/>
      <c r="AV135" s="32"/>
      <c r="AW135" s="32"/>
      <c r="AX135" s="32"/>
      <c r="AY135" s="32"/>
      <c r="AZ135" s="32"/>
      <c r="BA135" s="32"/>
      <c r="BB135" s="32"/>
      <c r="BC135" s="32"/>
      <c r="BD135" s="32"/>
      <c r="BE135" s="32"/>
      <c r="BF135" s="32"/>
      <c r="BG135" s="32"/>
      <c r="BH135" s="32"/>
      <c r="BI135" s="32"/>
      <c r="BJ135" s="32"/>
      <c r="BK135" s="32"/>
      <c r="BL135" s="32"/>
      <c r="BM135" s="32"/>
      <c r="BN135" s="32"/>
      <c r="BO135" s="32"/>
      <c r="BP135" s="32"/>
      <c r="BQ135" s="32"/>
      <c r="BR135" s="32"/>
      <c r="BS135" s="32"/>
      <c r="BT135" s="32"/>
      <c r="BU135" s="32"/>
      <c r="BV135" s="32"/>
      <c r="BW135" s="32"/>
      <c r="BX135" s="32"/>
      <c r="BY135" s="32"/>
      <c r="BZ135" s="32"/>
      <c r="CA135" s="32"/>
      <c r="CB135" s="32"/>
      <c r="CC135" s="32"/>
      <c r="CD135" s="32"/>
      <c r="CE135" s="32"/>
      <c r="CF135" s="32"/>
      <c r="CG135" s="32"/>
      <c r="CH135" s="32"/>
      <c r="CI135" s="32"/>
      <c r="CJ135" s="32"/>
      <c r="CK135" s="32"/>
      <c r="CL135" s="32"/>
      <c r="CM135" s="32"/>
      <c r="CN135" s="32"/>
      <c r="CO135" s="32"/>
      <c r="CP135" s="32"/>
      <c r="CQ135" s="32"/>
      <c r="CR135" s="32"/>
      <c r="CS135" s="32"/>
      <c r="CT135" s="32"/>
      <c r="CU135" s="32"/>
      <c r="CV135" s="32"/>
      <c r="CW135" s="32"/>
      <c r="CX135" s="32"/>
      <c r="CY135" s="32"/>
      <c r="CZ135" s="32"/>
      <c r="DA135" s="32"/>
      <c r="DB135" s="32"/>
      <c r="DC135" s="32"/>
      <c r="DD135" s="32"/>
      <c r="DE135" s="32"/>
      <c r="DF135" s="32"/>
      <c r="DG135" s="32"/>
      <c r="DH135" s="32"/>
      <c r="DI135" s="32"/>
      <c r="DJ135" s="32"/>
      <c r="DK135" s="32"/>
      <c r="DL135" s="32"/>
      <c r="DM135" s="32"/>
      <c r="DN135" s="32"/>
      <c r="DO135" s="32"/>
      <c r="DP135" s="32"/>
      <c r="DQ135" s="32"/>
      <c r="DR135" s="32"/>
      <c r="DS135" s="32"/>
      <c r="DT135" s="32"/>
      <c r="DU135" s="32"/>
      <c r="DV135" s="32"/>
      <c r="DW135" s="32"/>
      <c r="DX135" s="32"/>
      <c r="DY135" s="32"/>
      <c r="DZ135" s="32"/>
      <c r="EA135" s="32"/>
      <c r="EB135" s="32"/>
      <c r="EC135" s="32"/>
      <c r="ED135" s="32"/>
      <c r="EE135" s="32"/>
      <c r="EF135" s="32"/>
      <c r="EG135" s="32"/>
      <c r="EH135" s="32"/>
      <c r="EI135" s="32"/>
      <c r="EJ135" s="32"/>
      <c r="EK135" s="32"/>
      <c r="EL135" s="32"/>
      <c r="EM135" s="32"/>
      <c r="EN135" s="32"/>
      <c r="EO135" s="32"/>
      <c r="EP135" s="32"/>
      <c r="EQ135" s="32"/>
      <c r="ER135" s="32"/>
      <c r="ES135" s="32"/>
      <c r="ET135" s="32"/>
      <c r="EU135" s="32"/>
      <c r="EV135" s="32"/>
      <c r="EW135" s="32"/>
      <c r="EX135" s="32"/>
      <c r="EY135" s="32"/>
      <c r="EZ135" s="32"/>
      <c r="FA135" s="32"/>
      <c r="FB135" s="32"/>
      <c r="FC135" s="32"/>
      <c r="FD135" s="32"/>
      <c r="FE135" s="32"/>
      <c r="FF135" s="32"/>
      <c r="FG135" s="32"/>
      <c r="FH135" s="32"/>
      <c r="FI135" s="32"/>
      <c r="FJ135" s="32"/>
      <c r="FK135" s="32"/>
      <c r="FL135" s="32"/>
      <c r="FM135" s="32"/>
      <c r="FN135" s="32"/>
      <c r="FO135" s="32"/>
      <c r="FP135" s="32"/>
      <c r="FQ135" s="32"/>
      <c r="FR135" s="32"/>
      <c r="FS135" s="32"/>
      <c r="FT135" s="32"/>
      <c r="FU135" s="32"/>
      <c r="FV135" s="32"/>
      <c r="FW135" s="32"/>
      <c r="FX135" s="32"/>
      <c r="FY135" s="32"/>
      <c r="FZ135" s="32"/>
      <c r="GA135" s="32"/>
      <c r="GB135" s="32"/>
      <c r="GC135" s="32"/>
      <c r="GD135" s="32"/>
      <c r="GE135" s="32"/>
      <c r="GF135" s="32"/>
      <c r="GG135" s="32"/>
      <c r="GH135" s="32"/>
      <c r="GI135" s="32"/>
      <c r="GJ135" s="32"/>
      <c r="GK135" s="32"/>
      <c r="GL135" s="32"/>
      <c r="GM135" s="32"/>
      <c r="GN135" s="32"/>
      <c r="GO135" s="32"/>
      <c r="GP135" s="32"/>
      <c r="GQ135" s="32"/>
      <c r="GR135" s="32"/>
      <c r="GS135" s="32"/>
      <c r="GT135" s="32"/>
      <c r="GU135" s="32"/>
      <c r="GV135" s="32"/>
      <c r="GW135" s="32"/>
      <c r="GX135" s="32"/>
      <c r="GY135" s="32"/>
      <c r="GZ135" s="32"/>
      <c r="HA135" s="32"/>
      <c r="HB135" s="32"/>
      <c r="HC135" s="32"/>
      <c r="HD135" s="32"/>
      <c r="HE135" s="32"/>
      <c r="HF135" s="32"/>
      <c r="HG135" s="32"/>
      <c r="HH135" s="32"/>
      <c r="HI135" s="32"/>
      <c r="HJ135" s="32"/>
      <c r="HK135" s="32"/>
      <c r="HL135" s="32"/>
      <c r="HM135" s="32"/>
      <c r="HN135" s="32"/>
      <c r="HO135" s="32"/>
      <c r="HP135" s="32"/>
      <c r="HQ135" s="32"/>
      <c r="HR135" s="32"/>
      <c r="HS135" s="32"/>
      <c r="HT135" s="32"/>
      <c r="HU135" s="32"/>
      <c r="HV135" s="32"/>
      <c r="HW135" s="32"/>
      <c r="HX135" s="32"/>
      <c r="HY135" s="32"/>
      <c r="HZ135" s="32"/>
      <c r="IA135" s="32"/>
      <c r="IB135" s="32"/>
      <c r="IC135" s="32"/>
      <c r="ID135" s="32"/>
      <c r="IE135" s="32"/>
      <c r="IF135" s="32"/>
      <c r="IG135" s="32"/>
      <c r="IH135" s="32"/>
      <c r="II135" s="32"/>
      <c r="IJ135" s="32"/>
      <c r="IK135" s="32"/>
      <c r="IL135" s="32"/>
      <c r="IM135" s="32"/>
      <c r="IN135" s="32"/>
      <c r="IO135" s="32"/>
      <c r="IP135" s="32"/>
      <c r="IQ135" s="32"/>
      <c r="IR135" s="32"/>
      <c r="IS135" s="32"/>
      <c r="IT135" s="32"/>
      <c r="IU135" s="32"/>
      <c r="IV135" s="32"/>
    </row>
    <row r="136" spans="1:256" s="43" customFormat="1" ht="33.75" customHeight="1" x14ac:dyDescent="0.2">
      <c r="A136" s="34"/>
      <c r="B136" s="34"/>
      <c r="C136" s="35"/>
      <c r="D136" s="36"/>
      <c r="E136" s="36"/>
      <c r="F136" s="36"/>
      <c r="G136" s="79"/>
      <c r="H136" s="71"/>
      <c r="I136" s="71"/>
      <c r="J136" s="36"/>
      <c r="K136" s="36"/>
      <c r="L136" s="36"/>
      <c r="M136" s="36"/>
      <c r="N136" s="36"/>
      <c r="O136" s="36"/>
      <c r="P136" s="36"/>
      <c r="Q136" s="36"/>
      <c r="R136" s="36"/>
      <c r="S136" s="36"/>
      <c r="T136" s="36"/>
      <c r="U136" s="37"/>
      <c r="V136" s="38"/>
      <c r="W136" s="39"/>
      <c r="X136" s="39"/>
      <c r="Y136" s="39"/>
      <c r="Z136" s="40"/>
      <c r="AA136" s="40"/>
      <c r="AB136" s="40"/>
      <c r="AC136" s="40"/>
      <c r="AD136" s="40"/>
      <c r="AE136" s="40"/>
      <c r="AF136" s="40"/>
      <c r="AG136" s="40"/>
      <c r="AH136" s="40"/>
      <c r="AI136" s="40"/>
      <c r="AJ136" s="40"/>
      <c r="AK136" s="40"/>
      <c r="AL136" s="40"/>
      <c r="AM136" s="40"/>
      <c r="AN136" s="41"/>
      <c r="AO136" s="7"/>
      <c r="AP136" s="42"/>
      <c r="AQ136" s="42"/>
      <c r="AR136" s="42"/>
      <c r="AS136" s="42"/>
      <c r="AT136" s="42"/>
      <c r="AU136" s="42"/>
      <c r="AV136" s="42"/>
      <c r="AW136" s="42"/>
      <c r="AX136" s="42"/>
      <c r="AY136" s="42"/>
      <c r="AZ136" s="42"/>
      <c r="BA136" s="42"/>
      <c r="BB136" s="42"/>
      <c r="BC136" s="42"/>
      <c r="BD136" s="42"/>
      <c r="BE136" s="42"/>
      <c r="BF136" s="42"/>
      <c r="BG136" s="42"/>
      <c r="BH136" s="42"/>
      <c r="BI136" s="42"/>
      <c r="BJ136" s="42"/>
      <c r="BK136" s="42"/>
      <c r="BL136" s="42"/>
      <c r="BM136" s="42"/>
      <c r="BN136" s="42"/>
      <c r="BO136" s="42"/>
      <c r="BP136" s="42"/>
      <c r="BQ136" s="42"/>
      <c r="BR136" s="42"/>
      <c r="BS136" s="42"/>
      <c r="BT136" s="42"/>
      <c r="BU136" s="42"/>
      <c r="BV136" s="42"/>
      <c r="BW136" s="42"/>
      <c r="BX136" s="42"/>
      <c r="BY136" s="42"/>
      <c r="BZ136" s="42"/>
      <c r="CA136" s="42"/>
      <c r="CB136" s="42"/>
      <c r="CC136" s="42"/>
      <c r="CD136" s="42"/>
      <c r="CE136" s="42"/>
      <c r="CF136" s="42"/>
      <c r="CG136" s="42"/>
      <c r="CH136" s="42"/>
      <c r="CI136" s="42"/>
      <c r="CJ136" s="42"/>
      <c r="CK136" s="42"/>
      <c r="CL136" s="42"/>
      <c r="CM136" s="42"/>
      <c r="CN136" s="42"/>
      <c r="CO136" s="42"/>
      <c r="CP136" s="42"/>
      <c r="CQ136" s="42"/>
      <c r="CR136" s="42"/>
      <c r="CS136" s="42"/>
      <c r="CT136" s="42"/>
      <c r="CU136" s="42"/>
      <c r="CV136" s="42"/>
      <c r="CW136" s="42"/>
      <c r="CX136" s="42"/>
      <c r="CY136" s="42"/>
      <c r="CZ136" s="42"/>
      <c r="DA136" s="42"/>
      <c r="DB136" s="42"/>
      <c r="DC136" s="42"/>
      <c r="DD136" s="42"/>
      <c r="DE136" s="42"/>
      <c r="DF136" s="42"/>
      <c r="DG136" s="42"/>
      <c r="DH136" s="42"/>
      <c r="DI136" s="42"/>
      <c r="DJ136" s="42"/>
      <c r="DK136" s="42"/>
      <c r="DL136" s="42"/>
      <c r="DM136" s="42"/>
      <c r="DN136" s="42"/>
      <c r="DO136" s="42"/>
      <c r="DP136" s="42"/>
      <c r="DQ136" s="42"/>
      <c r="DR136" s="42"/>
      <c r="DS136" s="42"/>
      <c r="DT136" s="42"/>
      <c r="DU136" s="42"/>
      <c r="DV136" s="42"/>
      <c r="DW136" s="42"/>
      <c r="DX136" s="42"/>
      <c r="DY136" s="42"/>
      <c r="DZ136" s="42"/>
      <c r="EA136" s="42"/>
      <c r="EB136" s="42"/>
      <c r="EC136" s="42"/>
      <c r="ED136" s="42"/>
      <c r="EE136" s="42"/>
      <c r="EF136" s="42"/>
      <c r="EG136" s="42"/>
      <c r="EH136" s="42"/>
      <c r="EI136" s="42"/>
      <c r="EJ136" s="42"/>
      <c r="EK136" s="42"/>
      <c r="EL136" s="42"/>
      <c r="EM136" s="42"/>
      <c r="EN136" s="42"/>
      <c r="EO136" s="42"/>
      <c r="EP136" s="42"/>
      <c r="EQ136" s="42"/>
      <c r="ER136" s="42"/>
      <c r="ES136" s="42"/>
      <c r="ET136" s="42"/>
      <c r="EU136" s="42"/>
      <c r="EV136" s="42"/>
      <c r="EW136" s="42"/>
      <c r="EX136" s="42"/>
      <c r="EY136" s="42"/>
      <c r="EZ136" s="42"/>
      <c r="FA136" s="42"/>
      <c r="FB136" s="42"/>
      <c r="FC136" s="42"/>
      <c r="FD136" s="42"/>
      <c r="FE136" s="42"/>
      <c r="FF136" s="42"/>
      <c r="FG136" s="42"/>
      <c r="FH136" s="42"/>
      <c r="FI136" s="42"/>
      <c r="FJ136" s="42"/>
      <c r="FK136" s="42"/>
      <c r="FL136" s="42"/>
      <c r="FM136" s="42"/>
      <c r="FN136" s="42"/>
      <c r="FO136" s="42"/>
      <c r="FP136" s="42"/>
      <c r="FQ136" s="42"/>
      <c r="FR136" s="42"/>
      <c r="FS136" s="42"/>
      <c r="FT136" s="42"/>
      <c r="FU136" s="42"/>
      <c r="FV136" s="42"/>
      <c r="FW136" s="42"/>
      <c r="FX136" s="42"/>
      <c r="FY136" s="42"/>
      <c r="FZ136" s="42"/>
      <c r="GA136" s="42"/>
      <c r="GB136" s="42"/>
      <c r="GC136" s="42"/>
      <c r="GD136" s="42"/>
      <c r="GE136" s="42"/>
      <c r="GF136" s="42"/>
      <c r="GG136" s="42"/>
      <c r="GH136" s="42"/>
      <c r="GI136" s="42"/>
      <c r="GJ136" s="42"/>
      <c r="GK136" s="42"/>
      <c r="GL136" s="42"/>
      <c r="GM136" s="42"/>
      <c r="GN136" s="42"/>
      <c r="GO136" s="42"/>
      <c r="GP136" s="42"/>
      <c r="GQ136" s="42"/>
      <c r="GR136" s="42"/>
      <c r="GS136" s="42"/>
      <c r="GT136" s="42"/>
      <c r="GU136" s="42"/>
      <c r="GV136" s="42"/>
      <c r="GW136" s="42"/>
      <c r="GX136" s="42"/>
      <c r="GY136" s="42"/>
      <c r="GZ136" s="42"/>
      <c r="HA136" s="42"/>
      <c r="HB136" s="42"/>
      <c r="HC136" s="42"/>
      <c r="HD136" s="42"/>
      <c r="HE136" s="42"/>
      <c r="HF136" s="42"/>
      <c r="HG136" s="42"/>
      <c r="HH136" s="42"/>
      <c r="HI136" s="42"/>
      <c r="HJ136" s="42"/>
      <c r="HK136" s="42"/>
      <c r="HL136" s="42"/>
      <c r="HM136" s="42"/>
      <c r="HN136" s="42"/>
      <c r="HO136" s="42"/>
      <c r="HP136" s="42"/>
      <c r="HQ136" s="42"/>
      <c r="HR136" s="42"/>
      <c r="HS136" s="42"/>
      <c r="HT136" s="42"/>
      <c r="HU136" s="42"/>
      <c r="HV136" s="42"/>
      <c r="HW136" s="42"/>
      <c r="HX136" s="42"/>
      <c r="HY136" s="42"/>
      <c r="HZ136" s="42"/>
      <c r="IA136" s="42"/>
      <c r="IB136" s="42"/>
      <c r="IC136" s="42"/>
      <c r="ID136" s="42"/>
      <c r="IE136" s="42"/>
      <c r="IF136" s="42"/>
      <c r="IG136" s="42"/>
      <c r="IH136" s="42"/>
      <c r="II136" s="42"/>
      <c r="IJ136" s="42"/>
      <c r="IK136" s="42"/>
      <c r="IL136" s="42"/>
      <c r="IM136" s="42"/>
      <c r="IN136" s="42"/>
      <c r="IO136" s="42"/>
      <c r="IP136" s="42"/>
      <c r="IQ136" s="42"/>
      <c r="IR136" s="42"/>
      <c r="IS136" s="42"/>
      <c r="IT136" s="42"/>
      <c r="IU136" s="42"/>
      <c r="IV136" s="42"/>
    </row>
    <row r="137" spans="1:256" s="43" customFormat="1" x14ac:dyDescent="0.2">
      <c r="A137" s="34"/>
      <c r="B137" s="34"/>
      <c r="C137" s="36"/>
      <c r="D137" s="36"/>
      <c r="E137" s="36"/>
      <c r="F137" s="36"/>
      <c r="G137" s="79"/>
      <c r="H137" s="71"/>
      <c r="I137" s="71"/>
      <c r="J137" s="36"/>
      <c r="K137" s="36"/>
      <c r="L137" s="36"/>
      <c r="M137" s="36"/>
      <c r="N137" s="36"/>
      <c r="O137" s="36"/>
      <c r="P137" s="36"/>
      <c r="Q137" s="36"/>
      <c r="R137" s="36"/>
      <c r="S137" s="36"/>
      <c r="T137" s="36"/>
      <c r="U137" s="37"/>
      <c r="V137" s="38"/>
      <c r="W137" s="39"/>
      <c r="X137" s="39"/>
      <c r="Y137" s="39"/>
      <c r="Z137" s="40"/>
      <c r="AA137" s="40"/>
      <c r="AB137" s="40"/>
      <c r="AC137" s="40"/>
      <c r="AD137" s="40"/>
      <c r="AE137" s="40"/>
      <c r="AF137" s="40"/>
      <c r="AG137" s="40"/>
      <c r="AH137" s="40"/>
      <c r="AI137" s="40"/>
      <c r="AJ137" s="40"/>
      <c r="AK137" s="40"/>
      <c r="AL137" s="40"/>
      <c r="AM137" s="40"/>
      <c r="AN137" s="41"/>
      <c r="AO137" s="7"/>
      <c r="AP137" s="42"/>
      <c r="AQ137" s="42"/>
      <c r="AR137" s="42"/>
      <c r="AS137" s="42"/>
      <c r="AT137" s="42"/>
      <c r="AU137" s="42"/>
      <c r="AV137" s="42"/>
      <c r="AW137" s="42"/>
      <c r="AX137" s="42"/>
      <c r="AY137" s="42"/>
      <c r="AZ137" s="42"/>
      <c r="BA137" s="42"/>
      <c r="BB137" s="42"/>
      <c r="BC137" s="42"/>
      <c r="BD137" s="42"/>
      <c r="BE137" s="42"/>
      <c r="BF137" s="42"/>
      <c r="BG137" s="42"/>
      <c r="BH137" s="42"/>
      <c r="BI137" s="42"/>
      <c r="BJ137" s="42"/>
      <c r="BK137" s="42"/>
      <c r="BL137" s="42"/>
      <c r="BM137" s="42"/>
      <c r="BN137" s="42"/>
      <c r="BO137" s="42"/>
      <c r="BP137" s="42"/>
      <c r="BQ137" s="42"/>
      <c r="BR137" s="42"/>
      <c r="BS137" s="42"/>
      <c r="BT137" s="42"/>
      <c r="BU137" s="42"/>
      <c r="BV137" s="42"/>
      <c r="BW137" s="42"/>
      <c r="BX137" s="42"/>
      <c r="BY137" s="42"/>
      <c r="BZ137" s="42"/>
      <c r="CA137" s="42"/>
      <c r="CB137" s="42"/>
      <c r="CC137" s="42"/>
      <c r="CD137" s="42"/>
      <c r="CE137" s="42"/>
      <c r="CF137" s="42"/>
      <c r="CG137" s="42"/>
      <c r="CH137" s="42"/>
      <c r="CI137" s="42"/>
      <c r="CJ137" s="42"/>
      <c r="CK137" s="42"/>
      <c r="CL137" s="42"/>
      <c r="CM137" s="42"/>
      <c r="CN137" s="42"/>
      <c r="CO137" s="42"/>
      <c r="CP137" s="42"/>
      <c r="CQ137" s="42"/>
      <c r="CR137" s="42"/>
      <c r="CS137" s="42"/>
      <c r="CT137" s="42"/>
      <c r="CU137" s="42"/>
      <c r="CV137" s="42"/>
      <c r="CW137" s="42"/>
      <c r="CX137" s="42"/>
      <c r="CY137" s="42"/>
      <c r="CZ137" s="42"/>
      <c r="DA137" s="42"/>
      <c r="DB137" s="42"/>
      <c r="DC137" s="42"/>
      <c r="DD137" s="42"/>
      <c r="DE137" s="42"/>
      <c r="DF137" s="42"/>
      <c r="DG137" s="42"/>
      <c r="DH137" s="42"/>
      <c r="DI137" s="42"/>
      <c r="DJ137" s="42"/>
      <c r="DK137" s="42"/>
      <c r="DL137" s="42"/>
      <c r="DM137" s="42"/>
      <c r="DN137" s="42"/>
      <c r="DO137" s="42"/>
      <c r="DP137" s="42"/>
      <c r="DQ137" s="42"/>
      <c r="DR137" s="42"/>
      <c r="DS137" s="42"/>
      <c r="DT137" s="42"/>
      <c r="DU137" s="42"/>
      <c r="DV137" s="42"/>
      <c r="DW137" s="42"/>
      <c r="DX137" s="42"/>
      <c r="DY137" s="42"/>
      <c r="DZ137" s="42"/>
      <c r="EA137" s="42"/>
      <c r="EB137" s="42"/>
      <c r="EC137" s="42"/>
      <c r="ED137" s="42"/>
      <c r="EE137" s="42"/>
      <c r="EF137" s="42"/>
      <c r="EG137" s="42"/>
      <c r="EH137" s="42"/>
      <c r="EI137" s="42"/>
      <c r="EJ137" s="42"/>
      <c r="EK137" s="42"/>
      <c r="EL137" s="42"/>
      <c r="EM137" s="42"/>
      <c r="EN137" s="42"/>
      <c r="EO137" s="42"/>
      <c r="EP137" s="42"/>
      <c r="EQ137" s="42"/>
      <c r="ER137" s="42"/>
      <c r="ES137" s="42"/>
      <c r="ET137" s="42"/>
      <c r="EU137" s="42"/>
      <c r="EV137" s="42"/>
      <c r="EW137" s="42"/>
      <c r="EX137" s="42"/>
      <c r="EY137" s="42"/>
      <c r="EZ137" s="42"/>
      <c r="FA137" s="42"/>
      <c r="FB137" s="42"/>
      <c r="FC137" s="42"/>
      <c r="FD137" s="42"/>
      <c r="FE137" s="42"/>
      <c r="FF137" s="42"/>
      <c r="FG137" s="42"/>
      <c r="FH137" s="42"/>
      <c r="FI137" s="42"/>
      <c r="FJ137" s="42"/>
      <c r="FK137" s="42"/>
      <c r="FL137" s="42"/>
      <c r="FM137" s="42"/>
      <c r="FN137" s="42"/>
      <c r="FO137" s="42"/>
      <c r="FP137" s="42"/>
      <c r="FQ137" s="42"/>
      <c r="FR137" s="42"/>
      <c r="FS137" s="42"/>
      <c r="FT137" s="42"/>
      <c r="FU137" s="42"/>
      <c r="FV137" s="42"/>
      <c r="FW137" s="42"/>
      <c r="FX137" s="42"/>
      <c r="FY137" s="42"/>
      <c r="FZ137" s="42"/>
      <c r="GA137" s="42"/>
      <c r="GB137" s="42"/>
      <c r="GC137" s="42"/>
      <c r="GD137" s="42"/>
      <c r="GE137" s="42"/>
      <c r="GF137" s="42"/>
      <c r="GG137" s="42"/>
      <c r="GH137" s="42"/>
      <c r="GI137" s="42"/>
      <c r="GJ137" s="42"/>
      <c r="GK137" s="42"/>
      <c r="GL137" s="42"/>
      <c r="GM137" s="42"/>
      <c r="GN137" s="42"/>
      <c r="GO137" s="42"/>
      <c r="GP137" s="42"/>
      <c r="GQ137" s="42"/>
      <c r="GR137" s="42"/>
      <c r="GS137" s="42"/>
      <c r="GT137" s="42"/>
      <c r="GU137" s="42"/>
      <c r="GV137" s="42"/>
      <c r="GW137" s="42"/>
      <c r="GX137" s="42"/>
      <c r="GY137" s="42"/>
      <c r="GZ137" s="42"/>
      <c r="HA137" s="42"/>
      <c r="HB137" s="42"/>
      <c r="HC137" s="42"/>
      <c r="HD137" s="42"/>
      <c r="HE137" s="42"/>
      <c r="HF137" s="42"/>
      <c r="HG137" s="42"/>
      <c r="HH137" s="42"/>
      <c r="HI137" s="42"/>
      <c r="HJ137" s="42"/>
      <c r="HK137" s="42"/>
      <c r="HL137" s="42"/>
      <c r="HM137" s="42"/>
      <c r="HN137" s="42"/>
      <c r="HO137" s="42"/>
      <c r="HP137" s="42"/>
      <c r="HQ137" s="42"/>
      <c r="HR137" s="42"/>
      <c r="HS137" s="42"/>
      <c r="HT137" s="42"/>
      <c r="HU137" s="42"/>
      <c r="HV137" s="42"/>
      <c r="HW137" s="42"/>
      <c r="HX137" s="42"/>
      <c r="HY137" s="42"/>
      <c r="HZ137" s="42"/>
      <c r="IA137" s="42"/>
      <c r="IB137" s="42"/>
      <c r="IC137" s="42"/>
      <c r="ID137" s="42"/>
      <c r="IE137" s="42"/>
      <c r="IF137" s="42"/>
      <c r="IG137" s="42"/>
      <c r="IH137" s="42"/>
      <c r="II137" s="42"/>
      <c r="IJ137" s="42"/>
      <c r="IK137" s="42"/>
      <c r="IL137" s="42"/>
      <c r="IM137" s="42"/>
      <c r="IN137" s="42"/>
      <c r="IO137" s="42"/>
      <c r="IP137" s="42"/>
      <c r="IQ137" s="42"/>
      <c r="IR137" s="42"/>
      <c r="IS137" s="42"/>
      <c r="IT137" s="42"/>
      <c r="IU137" s="42"/>
      <c r="IV137" s="42"/>
    </row>
    <row r="138" spans="1:256" s="43" customFormat="1" x14ac:dyDescent="0.2">
      <c r="A138" s="34"/>
      <c r="B138" s="54"/>
      <c r="C138" s="36"/>
      <c r="D138" s="36"/>
      <c r="E138" s="36"/>
      <c r="F138" s="34"/>
      <c r="G138" s="80"/>
      <c r="H138" s="72"/>
      <c r="I138" s="72"/>
      <c r="J138" s="34"/>
      <c r="K138" s="34"/>
      <c r="L138" s="34"/>
      <c r="M138" s="34"/>
      <c r="N138" s="34"/>
      <c r="O138" s="34"/>
      <c r="P138" s="34"/>
      <c r="Q138" s="34"/>
      <c r="R138" s="34"/>
      <c r="S138" s="34"/>
      <c r="T138" s="7"/>
      <c r="U138" s="37"/>
      <c r="V138" s="38"/>
      <c r="W138" s="39"/>
      <c r="X138" s="39"/>
      <c r="Y138" s="39"/>
      <c r="Z138" s="40"/>
      <c r="AA138" s="40"/>
      <c r="AB138" s="40"/>
      <c r="AC138" s="40"/>
      <c r="AD138" s="40"/>
      <c r="AE138" s="40"/>
      <c r="AF138" s="40"/>
      <c r="AG138" s="40"/>
      <c r="AH138" s="40"/>
      <c r="AI138" s="40"/>
      <c r="AJ138" s="40"/>
      <c r="AK138" s="40"/>
      <c r="AL138" s="40"/>
      <c r="AM138" s="40"/>
      <c r="AN138" s="41"/>
      <c r="AO138" s="7"/>
      <c r="AP138" s="42"/>
      <c r="AQ138" s="42"/>
      <c r="AR138" s="42"/>
      <c r="AS138" s="42"/>
      <c r="AT138" s="42"/>
      <c r="AU138" s="42"/>
      <c r="AV138" s="42"/>
      <c r="AW138" s="42"/>
      <c r="AX138" s="42"/>
      <c r="AY138" s="42"/>
      <c r="AZ138" s="42"/>
      <c r="BA138" s="42"/>
      <c r="BB138" s="42"/>
      <c r="BC138" s="42"/>
      <c r="BD138" s="42"/>
      <c r="BE138" s="42"/>
      <c r="BF138" s="42"/>
      <c r="BG138" s="42"/>
      <c r="BH138" s="42"/>
      <c r="BI138" s="42"/>
      <c r="BJ138" s="42"/>
      <c r="BK138" s="42"/>
      <c r="BL138" s="42"/>
      <c r="BM138" s="42"/>
      <c r="BN138" s="42"/>
      <c r="BO138" s="42"/>
      <c r="BP138" s="42"/>
      <c r="BQ138" s="42"/>
      <c r="BR138" s="42"/>
      <c r="BS138" s="42"/>
      <c r="BT138" s="42"/>
      <c r="BU138" s="42"/>
      <c r="BV138" s="42"/>
      <c r="BW138" s="42"/>
      <c r="BX138" s="42"/>
      <c r="BY138" s="42"/>
      <c r="BZ138" s="42"/>
      <c r="CA138" s="42"/>
      <c r="CB138" s="42"/>
      <c r="CC138" s="42"/>
      <c r="CD138" s="42"/>
      <c r="CE138" s="42"/>
      <c r="CF138" s="42"/>
      <c r="CG138" s="42"/>
      <c r="CH138" s="42"/>
      <c r="CI138" s="42"/>
      <c r="CJ138" s="42"/>
      <c r="CK138" s="42"/>
      <c r="CL138" s="42"/>
      <c r="CM138" s="42"/>
      <c r="CN138" s="42"/>
      <c r="CO138" s="42"/>
      <c r="CP138" s="42"/>
      <c r="CQ138" s="42"/>
      <c r="CR138" s="42"/>
      <c r="CS138" s="42"/>
      <c r="CT138" s="42"/>
      <c r="CU138" s="42"/>
      <c r="CV138" s="42"/>
      <c r="CW138" s="42"/>
      <c r="CX138" s="42"/>
      <c r="CY138" s="42"/>
      <c r="CZ138" s="42"/>
      <c r="DA138" s="42"/>
      <c r="DB138" s="42"/>
      <c r="DC138" s="42"/>
      <c r="DD138" s="42"/>
      <c r="DE138" s="42"/>
      <c r="DF138" s="42"/>
      <c r="DG138" s="42"/>
      <c r="DH138" s="42"/>
      <c r="DI138" s="42"/>
      <c r="DJ138" s="42"/>
      <c r="DK138" s="42"/>
      <c r="DL138" s="42"/>
      <c r="DM138" s="42"/>
      <c r="DN138" s="42"/>
      <c r="DO138" s="42"/>
      <c r="DP138" s="42"/>
      <c r="DQ138" s="42"/>
      <c r="DR138" s="42"/>
      <c r="DS138" s="42"/>
      <c r="DT138" s="42"/>
      <c r="DU138" s="42"/>
      <c r="DV138" s="42"/>
      <c r="DW138" s="42"/>
      <c r="DX138" s="42"/>
      <c r="DY138" s="42"/>
      <c r="DZ138" s="42"/>
      <c r="EA138" s="42"/>
      <c r="EB138" s="42"/>
      <c r="EC138" s="42"/>
      <c r="ED138" s="42"/>
      <c r="EE138" s="42"/>
      <c r="EF138" s="42"/>
      <c r="EG138" s="42"/>
      <c r="EH138" s="42"/>
      <c r="EI138" s="42"/>
      <c r="EJ138" s="42"/>
      <c r="EK138" s="42"/>
      <c r="EL138" s="42"/>
      <c r="EM138" s="42"/>
      <c r="EN138" s="42"/>
      <c r="EO138" s="42"/>
      <c r="EP138" s="42"/>
      <c r="EQ138" s="42"/>
      <c r="ER138" s="42"/>
      <c r="ES138" s="42"/>
      <c r="ET138" s="42"/>
      <c r="EU138" s="42"/>
      <c r="EV138" s="42"/>
      <c r="EW138" s="42"/>
      <c r="EX138" s="42"/>
      <c r="EY138" s="42"/>
      <c r="EZ138" s="42"/>
      <c r="FA138" s="42"/>
      <c r="FB138" s="42"/>
      <c r="FC138" s="42"/>
      <c r="FD138" s="42"/>
      <c r="FE138" s="42"/>
      <c r="FF138" s="42"/>
      <c r="FG138" s="42"/>
      <c r="FH138" s="42"/>
      <c r="FI138" s="42"/>
      <c r="FJ138" s="42"/>
      <c r="FK138" s="42"/>
      <c r="FL138" s="42"/>
      <c r="FM138" s="42"/>
      <c r="FN138" s="42"/>
      <c r="FO138" s="42"/>
      <c r="FP138" s="42"/>
      <c r="FQ138" s="42"/>
      <c r="FR138" s="42"/>
      <c r="FS138" s="42"/>
      <c r="FT138" s="42"/>
      <c r="FU138" s="42"/>
      <c r="FV138" s="42"/>
      <c r="FW138" s="42"/>
      <c r="FX138" s="42"/>
      <c r="FY138" s="42"/>
      <c r="FZ138" s="42"/>
      <c r="GA138" s="42"/>
      <c r="GB138" s="42"/>
      <c r="GC138" s="42"/>
      <c r="GD138" s="42"/>
      <c r="GE138" s="42"/>
      <c r="GF138" s="42"/>
      <c r="GG138" s="42"/>
      <c r="GH138" s="42"/>
      <c r="GI138" s="42"/>
      <c r="GJ138" s="42"/>
      <c r="GK138" s="42"/>
      <c r="GL138" s="42"/>
      <c r="GM138" s="42"/>
      <c r="GN138" s="42"/>
      <c r="GO138" s="42"/>
      <c r="GP138" s="42"/>
      <c r="GQ138" s="42"/>
      <c r="GR138" s="42"/>
      <c r="GS138" s="42"/>
      <c r="GT138" s="42"/>
      <c r="GU138" s="42"/>
      <c r="GV138" s="42"/>
      <c r="GW138" s="42"/>
      <c r="GX138" s="42"/>
      <c r="GY138" s="42"/>
      <c r="GZ138" s="42"/>
      <c r="HA138" s="42"/>
      <c r="HB138" s="42"/>
      <c r="HC138" s="42"/>
      <c r="HD138" s="42"/>
      <c r="HE138" s="42"/>
      <c r="HF138" s="42"/>
      <c r="HG138" s="42"/>
      <c r="HH138" s="42"/>
      <c r="HI138" s="42"/>
      <c r="HJ138" s="42"/>
      <c r="HK138" s="42"/>
      <c r="HL138" s="42"/>
      <c r="HM138" s="42"/>
      <c r="HN138" s="42"/>
      <c r="HO138" s="42"/>
      <c r="HP138" s="42"/>
      <c r="HQ138" s="42"/>
      <c r="HR138" s="42"/>
      <c r="HS138" s="42"/>
      <c r="HT138" s="42"/>
      <c r="HU138" s="42"/>
      <c r="HV138" s="42"/>
      <c r="HW138" s="42"/>
      <c r="HX138" s="42"/>
      <c r="HY138" s="42"/>
      <c r="HZ138" s="42"/>
      <c r="IA138" s="42"/>
      <c r="IB138" s="42"/>
      <c r="IC138" s="42"/>
      <c r="ID138" s="42"/>
      <c r="IE138" s="42"/>
      <c r="IF138" s="42"/>
      <c r="IG138" s="42"/>
      <c r="IH138" s="42"/>
      <c r="II138" s="42"/>
      <c r="IJ138" s="42"/>
      <c r="IK138" s="42"/>
      <c r="IL138" s="42"/>
      <c r="IM138" s="42"/>
      <c r="IN138" s="42"/>
      <c r="IO138" s="42"/>
      <c r="IP138" s="42"/>
      <c r="IQ138" s="42"/>
      <c r="IR138" s="42"/>
      <c r="IS138" s="42"/>
      <c r="IT138" s="42"/>
      <c r="IU138" s="42"/>
      <c r="IV138" s="42"/>
    </row>
    <row r="139" spans="1:256" s="43" customFormat="1" x14ac:dyDescent="0.2">
      <c r="A139" s="54"/>
      <c r="B139" s="55"/>
      <c r="C139" s="56"/>
      <c r="D139" s="56"/>
      <c r="E139" s="56"/>
      <c r="F139" s="46"/>
      <c r="G139" s="81"/>
      <c r="H139" s="73"/>
      <c r="I139" s="73"/>
      <c r="J139" s="46"/>
      <c r="K139" s="46"/>
      <c r="L139" s="46"/>
      <c r="M139" s="46"/>
      <c r="N139" s="46"/>
      <c r="O139" s="46"/>
      <c r="P139" s="46"/>
      <c r="Q139" s="46"/>
      <c r="R139" s="46"/>
      <c r="S139" s="46"/>
      <c r="T139" s="37"/>
      <c r="U139" s="37"/>
      <c r="V139" s="38"/>
      <c r="W139" s="39"/>
      <c r="X139" s="39"/>
      <c r="Y139" s="39"/>
      <c r="Z139" s="40"/>
      <c r="AA139" s="40"/>
      <c r="AB139" s="40"/>
      <c r="AC139" s="40"/>
      <c r="AD139" s="40"/>
      <c r="AE139" s="40"/>
      <c r="AF139" s="40"/>
      <c r="AG139" s="40"/>
      <c r="AH139" s="40"/>
      <c r="AI139" s="40"/>
      <c r="AJ139" s="40"/>
      <c r="AK139" s="40"/>
      <c r="AL139" s="40"/>
      <c r="AM139" s="40"/>
      <c r="AN139" s="41"/>
      <c r="AO139" s="7"/>
      <c r="AP139" s="42"/>
      <c r="AQ139" s="42"/>
      <c r="AR139" s="42"/>
      <c r="AS139" s="42"/>
      <c r="AT139" s="42"/>
      <c r="AU139" s="42"/>
      <c r="AV139" s="42"/>
      <c r="AW139" s="42"/>
      <c r="AX139" s="42"/>
      <c r="AY139" s="42"/>
      <c r="AZ139" s="42"/>
      <c r="BA139" s="42"/>
      <c r="BB139" s="42"/>
      <c r="BC139" s="42"/>
      <c r="BD139" s="42"/>
      <c r="BE139" s="42"/>
      <c r="BF139" s="42"/>
      <c r="BG139" s="42"/>
      <c r="BH139" s="42"/>
      <c r="BI139" s="42"/>
      <c r="BJ139" s="42"/>
      <c r="BK139" s="42"/>
      <c r="BL139" s="42"/>
      <c r="BM139" s="42"/>
      <c r="BN139" s="42"/>
      <c r="BO139" s="42"/>
      <c r="BP139" s="42"/>
      <c r="BQ139" s="42"/>
      <c r="BR139" s="42"/>
      <c r="BS139" s="42"/>
      <c r="BT139" s="42"/>
      <c r="BU139" s="42"/>
      <c r="BV139" s="42"/>
      <c r="BW139" s="42"/>
      <c r="BX139" s="42"/>
      <c r="BY139" s="42"/>
      <c r="BZ139" s="42"/>
      <c r="CA139" s="42"/>
      <c r="CB139" s="42"/>
      <c r="CC139" s="42"/>
      <c r="CD139" s="42"/>
      <c r="CE139" s="42"/>
      <c r="CF139" s="42"/>
      <c r="CG139" s="42"/>
      <c r="CH139" s="42"/>
      <c r="CI139" s="42"/>
      <c r="CJ139" s="42"/>
      <c r="CK139" s="42"/>
      <c r="CL139" s="42"/>
      <c r="CM139" s="42"/>
      <c r="CN139" s="42"/>
      <c r="CO139" s="42"/>
      <c r="CP139" s="42"/>
      <c r="CQ139" s="42"/>
      <c r="CR139" s="42"/>
      <c r="CS139" s="42"/>
      <c r="CT139" s="42"/>
      <c r="CU139" s="42"/>
      <c r="CV139" s="42"/>
      <c r="CW139" s="42"/>
      <c r="CX139" s="42"/>
      <c r="CY139" s="42"/>
      <c r="CZ139" s="42"/>
      <c r="DA139" s="42"/>
      <c r="DB139" s="42"/>
      <c r="DC139" s="42"/>
      <c r="DD139" s="42"/>
      <c r="DE139" s="42"/>
      <c r="DF139" s="42"/>
      <c r="DG139" s="42"/>
      <c r="DH139" s="42"/>
      <c r="DI139" s="42"/>
      <c r="DJ139" s="42"/>
      <c r="DK139" s="42"/>
      <c r="DL139" s="42"/>
      <c r="DM139" s="42"/>
      <c r="DN139" s="42"/>
      <c r="DO139" s="42"/>
      <c r="DP139" s="42"/>
      <c r="DQ139" s="42"/>
      <c r="DR139" s="42"/>
      <c r="DS139" s="42"/>
      <c r="DT139" s="42"/>
      <c r="DU139" s="42"/>
      <c r="DV139" s="42"/>
      <c r="DW139" s="42"/>
      <c r="DX139" s="42"/>
      <c r="DY139" s="42"/>
      <c r="DZ139" s="42"/>
      <c r="EA139" s="42"/>
      <c r="EB139" s="42"/>
      <c r="EC139" s="42"/>
      <c r="ED139" s="42"/>
      <c r="EE139" s="42"/>
      <c r="EF139" s="42"/>
      <c r="EG139" s="42"/>
      <c r="EH139" s="42"/>
      <c r="EI139" s="42"/>
      <c r="EJ139" s="42"/>
      <c r="EK139" s="42"/>
      <c r="EL139" s="42"/>
      <c r="EM139" s="42"/>
      <c r="EN139" s="42"/>
      <c r="EO139" s="42"/>
      <c r="EP139" s="42"/>
      <c r="EQ139" s="42"/>
      <c r="ER139" s="42"/>
      <c r="ES139" s="42"/>
      <c r="ET139" s="42"/>
      <c r="EU139" s="42"/>
      <c r="EV139" s="42"/>
      <c r="EW139" s="42"/>
      <c r="EX139" s="42"/>
      <c r="EY139" s="42"/>
      <c r="EZ139" s="42"/>
      <c r="FA139" s="42"/>
      <c r="FB139" s="42"/>
      <c r="FC139" s="42"/>
      <c r="FD139" s="42"/>
      <c r="FE139" s="42"/>
      <c r="FF139" s="42"/>
      <c r="FG139" s="42"/>
      <c r="FH139" s="42"/>
      <c r="FI139" s="42"/>
      <c r="FJ139" s="42"/>
      <c r="FK139" s="42"/>
      <c r="FL139" s="42"/>
      <c r="FM139" s="42"/>
      <c r="FN139" s="42"/>
      <c r="FO139" s="42"/>
      <c r="FP139" s="42"/>
      <c r="FQ139" s="42"/>
      <c r="FR139" s="42"/>
      <c r="FS139" s="42"/>
      <c r="FT139" s="42"/>
      <c r="FU139" s="42"/>
      <c r="FV139" s="42"/>
      <c r="FW139" s="42"/>
      <c r="FX139" s="42"/>
      <c r="FY139" s="42"/>
      <c r="FZ139" s="42"/>
      <c r="GA139" s="42"/>
      <c r="GB139" s="42"/>
      <c r="GC139" s="42"/>
      <c r="GD139" s="42"/>
      <c r="GE139" s="42"/>
      <c r="GF139" s="42"/>
      <c r="GG139" s="42"/>
      <c r="GH139" s="42"/>
      <c r="GI139" s="42"/>
      <c r="GJ139" s="42"/>
      <c r="GK139" s="42"/>
      <c r="GL139" s="42"/>
      <c r="GM139" s="42"/>
      <c r="GN139" s="42"/>
      <c r="GO139" s="42"/>
      <c r="GP139" s="42"/>
      <c r="GQ139" s="42"/>
      <c r="GR139" s="42"/>
      <c r="GS139" s="42"/>
      <c r="GT139" s="42"/>
      <c r="GU139" s="42"/>
      <c r="GV139" s="42"/>
      <c r="GW139" s="42"/>
      <c r="GX139" s="42"/>
      <c r="GY139" s="42"/>
      <c r="GZ139" s="42"/>
      <c r="HA139" s="42"/>
      <c r="HB139" s="42"/>
      <c r="HC139" s="42"/>
      <c r="HD139" s="42"/>
      <c r="HE139" s="42"/>
      <c r="HF139" s="42"/>
      <c r="HG139" s="42"/>
      <c r="HH139" s="42"/>
      <c r="HI139" s="42"/>
      <c r="HJ139" s="42"/>
      <c r="HK139" s="42"/>
      <c r="HL139" s="42"/>
      <c r="HM139" s="42"/>
      <c r="HN139" s="42"/>
      <c r="HO139" s="42"/>
      <c r="HP139" s="42"/>
      <c r="HQ139" s="42"/>
      <c r="HR139" s="42"/>
      <c r="HS139" s="42"/>
      <c r="HT139" s="42"/>
      <c r="HU139" s="42"/>
      <c r="HV139" s="42"/>
      <c r="HW139" s="42"/>
      <c r="HX139" s="42"/>
      <c r="HY139" s="42"/>
      <c r="HZ139" s="42"/>
      <c r="IA139" s="42"/>
      <c r="IB139" s="42"/>
      <c r="IC139" s="42"/>
      <c r="ID139" s="42"/>
      <c r="IE139" s="42"/>
      <c r="IF139" s="42"/>
      <c r="IG139" s="42"/>
      <c r="IH139" s="42"/>
      <c r="II139" s="42"/>
      <c r="IJ139" s="42"/>
      <c r="IK139" s="42"/>
      <c r="IL139" s="42"/>
      <c r="IM139" s="42"/>
      <c r="IN139" s="42"/>
      <c r="IO139" s="42"/>
      <c r="IP139" s="42"/>
      <c r="IQ139" s="42"/>
      <c r="IR139" s="42"/>
      <c r="IS139" s="42"/>
      <c r="IT139" s="42"/>
      <c r="IU139" s="42"/>
      <c r="IV139" s="42"/>
    </row>
    <row r="140" spans="1:256" s="43" customFormat="1" x14ac:dyDescent="0.2">
      <c r="A140" s="54"/>
      <c r="B140" s="55"/>
      <c r="C140" s="56"/>
      <c r="D140" s="56"/>
      <c r="E140" s="56"/>
      <c r="F140" s="46"/>
      <c r="G140" s="81"/>
      <c r="H140" s="73"/>
      <c r="I140" s="73"/>
      <c r="J140" s="46"/>
      <c r="K140" s="46"/>
      <c r="L140" s="46"/>
      <c r="M140" s="46"/>
      <c r="N140" s="46"/>
      <c r="O140" s="46"/>
      <c r="P140" s="46"/>
      <c r="Q140" s="46"/>
      <c r="R140" s="46"/>
      <c r="S140" s="46"/>
      <c r="T140" s="37"/>
      <c r="U140" s="37"/>
      <c r="V140" s="38"/>
      <c r="W140" s="39"/>
      <c r="X140" s="39"/>
      <c r="Y140" s="39"/>
      <c r="Z140" s="40"/>
      <c r="AA140" s="40"/>
      <c r="AB140" s="40"/>
      <c r="AC140" s="40"/>
      <c r="AD140" s="40"/>
      <c r="AE140" s="40"/>
      <c r="AF140" s="40"/>
      <c r="AG140" s="40"/>
      <c r="AH140" s="40"/>
      <c r="AI140" s="40"/>
      <c r="AJ140" s="40"/>
      <c r="AK140" s="40"/>
      <c r="AL140" s="40"/>
      <c r="AM140" s="40"/>
      <c r="AN140" s="41"/>
      <c r="AO140" s="7"/>
      <c r="AP140" s="42"/>
      <c r="AQ140" s="42"/>
      <c r="AR140" s="42"/>
      <c r="AS140" s="42"/>
      <c r="AT140" s="42"/>
      <c r="AU140" s="42"/>
      <c r="AV140" s="42"/>
      <c r="AW140" s="42"/>
      <c r="AX140" s="42"/>
      <c r="AY140" s="42"/>
      <c r="AZ140" s="42"/>
      <c r="BA140" s="42"/>
      <c r="BB140" s="42"/>
      <c r="BC140" s="42"/>
      <c r="BD140" s="42"/>
      <c r="BE140" s="42"/>
      <c r="BF140" s="42"/>
      <c r="BG140" s="42"/>
      <c r="BH140" s="42"/>
      <c r="BI140" s="42"/>
      <c r="BJ140" s="42"/>
      <c r="BK140" s="42"/>
      <c r="BL140" s="42"/>
      <c r="BM140" s="42"/>
      <c r="BN140" s="42"/>
      <c r="BO140" s="42"/>
      <c r="BP140" s="42"/>
      <c r="BQ140" s="42"/>
      <c r="BR140" s="42"/>
      <c r="BS140" s="42"/>
      <c r="BT140" s="42"/>
      <c r="BU140" s="42"/>
      <c r="BV140" s="42"/>
      <c r="BW140" s="42"/>
      <c r="BX140" s="42"/>
      <c r="BY140" s="42"/>
      <c r="BZ140" s="42"/>
      <c r="CA140" s="42"/>
      <c r="CB140" s="42"/>
      <c r="CC140" s="42"/>
      <c r="CD140" s="42"/>
      <c r="CE140" s="42"/>
      <c r="CF140" s="42"/>
      <c r="CG140" s="42"/>
      <c r="CH140" s="42"/>
      <c r="CI140" s="42"/>
      <c r="CJ140" s="42"/>
      <c r="CK140" s="42"/>
      <c r="CL140" s="42"/>
      <c r="CM140" s="42"/>
      <c r="CN140" s="42"/>
      <c r="CO140" s="42"/>
      <c r="CP140" s="42"/>
      <c r="CQ140" s="42"/>
      <c r="CR140" s="42"/>
      <c r="CS140" s="42"/>
      <c r="CT140" s="42"/>
      <c r="CU140" s="42"/>
      <c r="CV140" s="42"/>
      <c r="CW140" s="42"/>
      <c r="CX140" s="42"/>
      <c r="CY140" s="42"/>
      <c r="CZ140" s="42"/>
      <c r="DA140" s="42"/>
      <c r="DB140" s="42"/>
      <c r="DC140" s="42"/>
      <c r="DD140" s="42"/>
      <c r="DE140" s="42"/>
      <c r="DF140" s="42"/>
      <c r="DG140" s="42"/>
      <c r="DH140" s="42"/>
      <c r="DI140" s="42"/>
      <c r="DJ140" s="42"/>
      <c r="DK140" s="42"/>
      <c r="DL140" s="42"/>
      <c r="DM140" s="42"/>
      <c r="DN140" s="42"/>
      <c r="DO140" s="42"/>
      <c r="DP140" s="42"/>
      <c r="DQ140" s="42"/>
      <c r="DR140" s="42"/>
      <c r="DS140" s="42"/>
      <c r="DT140" s="42"/>
      <c r="DU140" s="42"/>
      <c r="DV140" s="42"/>
      <c r="DW140" s="42"/>
      <c r="DX140" s="42"/>
      <c r="DY140" s="42"/>
      <c r="DZ140" s="42"/>
      <c r="EA140" s="42"/>
      <c r="EB140" s="42"/>
      <c r="EC140" s="42"/>
      <c r="ED140" s="42"/>
      <c r="EE140" s="42"/>
      <c r="EF140" s="42"/>
      <c r="EG140" s="42"/>
      <c r="EH140" s="42"/>
      <c r="EI140" s="42"/>
      <c r="EJ140" s="42"/>
      <c r="EK140" s="42"/>
      <c r="EL140" s="42"/>
      <c r="EM140" s="42"/>
      <c r="EN140" s="42"/>
      <c r="EO140" s="42"/>
      <c r="EP140" s="42"/>
      <c r="EQ140" s="42"/>
      <c r="ER140" s="42"/>
      <c r="ES140" s="42"/>
      <c r="ET140" s="42"/>
      <c r="EU140" s="42"/>
      <c r="EV140" s="42"/>
      <c r="EW140" s="42"/>
      <c r="EX140" s="42"/>
      <c r="EY140" s="42"/>
      <c r="EZ140" s="42"/>
      <c r="FA140" s="42"/>
      <c r="FB140" s="42"/>
      <c r="FC140" s="42"/>
      <c r="FD140" s="42"/>
      <c r="FE140" s="42"/>
      <c r="FF140" s="42"/>
      <c r="FG140" s="42"/>
      <c r="FH140" s="42"/>
      <c r="FI140" s="42"/>
      <c r="FJ140" s="42"/>
      <c r="FK140" s="42"/>
      <c r="FL140" s="42"/>
      <c r="FM140" s="42"/>
      <c r="FN140" s="42"/>
      <c r="FO140" s="42"/>
      <c r="FP140" s="42"/>
      <c r="FQ140" s="42"/>
      <c r="FR140" s="42"/>
      <c r="FS140" s="42"/>
      <c r="FT140" s="42"/>
      <c r="FU140" s="42"/>
      <c r="FV140" s="42"/>
      <c r="FW140" s="42"/>
      <c r="FX140" s="42"/>
      <c r="FY140" s="42"/>
      <c r="FZ140" s="42"/>
      <c r="GA140" s="42"/>
      <c r="GB140" s="42"/>
      <c r="GC140" s="42"/>
      <c r="GD140" s="42"/>
      <c r="GE140" s="42"/>
      <c r="GF140" s="42"/>
      <c r="GG140" s="42"/>
      <c r="GH140" s="42"/>
      <c r="GI140" s="42"/>
      <c r="GJ140" s="42"/>
      <c r="GK140" s="42"/>
      <c r="GL140" s="42"/>
      <c r="GM140" s="42"/>
      <c r="GN140" s="42"/>
      <c r="GO140" s="42"/>
      <c r="GP140" s="42"/>
      <c r="GQ140" s="42"/>
      <c r="GR140" s="42"/>
      <c r="GS140" s="42"/>
      <c r="GT140" s="42"/>
      <c r="GU140" s="42"/>
      <c r="GV140" s="42"/>
      <c r="GW140" s="42"/>
      <c r="GX140" s="42"/>
      <c r="GY140" s="42"/>
      <c r="GZ140" s="42"/>
      <c r="HA140" s="42"/>
      <c r="HB140" s="42"/>
      <c r="HC140" s="42"/>
      <c r="HD140" s="42"/>
      <c r="HE140" s="42"/>
      <c r="HF140" s="42"/>
      <c r="HG140" s="42"/>
      <c r="HH140" s="42"/>
      <c r="HI140" s="42"/>
      <c r="HJ140" s="42"/>
      <c r="HK140" s="42"/>
      <c r="HL140" s="42"/>
      <c r="HM140" s="42"/>
      <c r="HN140" s="42"/>
      <c r="HO140" s="42"/>
      <c r="HP140" s="42"/>
      <c r="HQ140" s="42"/>
      <c r="HR140" s="42"/>
      <c r="HS140" s="42"/>
      <c r="HT140" s="42"/>
      <c r="HU140" s="42"/>
      <c r="HV140" s="42"/>
      <c r="HW140" s="42"/>
      <c r="HX140" s="42"/>
      <c r="HY140" s="42"/>
      <c r="HZ140" s="42"/>
      <c r="IA140" s="42"/>
      <c r="IB140" s="42"/>
      <c r="IC140" s="42"/>
      <c r="ID140" s="42"/>
      <c r="IE140" s="42"/>
      <c r="IF140" s="42"/>
      <c r="IG140" s="42"/>
      <c r="IH140" s="42"/>
      <c r="II140" s="42"/>
      <c r="IJ140" s="42"/>
      <c r="IK140" s="42"/>
      <c r="IL140" s="42"/>
      <c r="IM140" s="42"/>
      <c r="IN140" s="42"/>
      <c r="IO140" s="42"/>
      <c r="IP140" s="42"/>
      <c r="IQ140" s="42"/>
      <c r="IR140" s="42"/>
      <c r="IS140" s="42"/>
      <c r="IT140" s="42"/>
      <c r="IU140" s="42"/>
      <c r="IV140" s="42"/>
    </row>
    <row r="141" spans="1:256" s="43" customFormat="1" x14ac:dyDescent="0.2">
      <c r="A141" s="54"/>
      <c r="B141" s="55"/>
      <c r="C141" s="56"/>
      <c r="D141" s="56"/>
      <c r="E141" s="56"/>
      <c r="F141" s="46"/>
      <c r="G141" s="81"/>
      <c r="H141" s="73"/>
      <c r="I141" s="73"/>
      <c r="J141" s="46"/>
      <c r="K141" s="46"/>
      <c r="L141" s="46"/>
      <c r="M141" s="46"/>
      <c r="N141" s="46"/>
      <c r="O141" s="46"/>
      <c r="P141" s="46"/>
      <c r="Q141" s="46"/>
      <c r="R141" s="46"/>
      <c r="S141" s="46"/>
      <c r="T141" s="37"/>
      <c r="U141" s="37"/>
      <c r="V141" s="38"/>
      <c r="W141" s="39"/>
      <c r="X141" s="39"/>
      <c r="Y141" s="39"/>
      <c r="Z141" s="40"/>
      <c r="AA141" s="40"/>
      <c r="AB141" s="40"/>
      <c r="AC141" s="40"/>
      <c r="AD141" s="40"/>
      <c r="AE141" s="40"/>
      <c r="AF141" s="40"/>
      <c r="AG141" s="40"/>
      <c r="AH141" s="40"/>
      <c r="AI141" s="40"/>
      <c r="AJ141" s="40"/>
      <c r="AK141" s="40"/>
      <c r="AL141" s="40"/>
      <c r="AM141" s="40"/>
      <c r="AN141" s="41"/>
      <c r="AO141" s="7"/>
      <c r="AP141" s="42"/>
      <c r="AQ141" s="42"/>
      <c r="AR141" s="42"/>
      <c r="AS141" s="42"/>
      <c r="AT141" s="42"/>
      <c r="AU141" s="42"/>
      <c r="AV141" s="42"/>
      <c r="AW141" s="42"/>
      <c r="AX141" s="42"/>
      <c r="AY141" s="42"/>
      <c r="AZ141" s="42"/>
      <c r="BA141" s="42"/>
      <c r="BB141" s="42"/>
      <c r="BC141" s="42"/>
      <c r="BD141" s="42"/>
      <c r="BE141" s="42"/>
      <c r="BF141" s="42"/>
      <c r="BG141" s="42"/>
      <c r="BH141" s="42"/>
      <c r="BI141" s="42"/>
      <c r="BJ141" s="42"/>
      <c r="BK141" s="42"/>
      <c r="BL141" s="42"/>
      <c r="BM141" s="42"/>
      <c r="BN141" s="42"/>
      <c r="BO141" s="42"/>
      <c r="BP141" s="42"/>
      <c r="BQ141" s="42"/>
      <c r="BR141" s="42"/>
      <c r="BS141" s="42"/>
      <c r="BT141" s="42"/>
      <c r="BU141" s="42"/>
      <c r="BV141" s="42"/>
      <c r="BW141" s="42"/>
      <c r="BX141" s="42"/>
      <c r="BY141" s="42"/>
      <c r="BZ141" s="42"/>
      <c r="CA141" s="42"/>
      <c r="CB141" s="42"/>
      <c r="CC141" s="42"/>
      <c r="CD141" s="42"/>
      <c r="CE141" s="42"/>
      <c r="CF141" s="42"/>
      <c r="CG141" s="42"/>
      <c r="CH141" s="42"/>
      <c r="CI141" s="42"/>
      <c r="CJ141" s="42"/>
      <c r="CK141" s="42"/>
      <c r="CL141" s="42"/>
      <c r="CM141" s="42"/>
      <c r="CN141" s="42"/>
      <c r="CO141" s="42"/>
      <c r="CP141" s="42"/>
      <c r="CQ141" s="42"/>
      <c r="CR141" s="42"/>
      <c r="CS141" s="42"/>
      <c r="CT141" s="42"/>
      <c r="CU141" s="42"/>
      <c r="CV141" s="42"/>
      <c r="CW141" s="42"/>
      <c r="CX141" s="42"/>
      <c r="CY141" s="42"/>
      <c r="CZ141" s="42"/>
      <c r="DA141" s="42"/>
      <c r="DB141" s="42"/>
      <c r="DC141" s="42"/>
      <c r="DD141" s="42"/>
      <c r="DE141" s="42"/>
      <c r="DF141" s="42"/>
      <c r="DG141" s="42"/>
      <c r="DH141" s="42"/>
      <c r="DI141" s="42"/>
      <c r="DJ141" s="42"/>
      <c r="DK141" s="42"/>
      <c r="DL141" s="42"/>
      <c r="DM141" s="42"/>
      <c r="DN141" s="42"/>
      <c r="DO141" s="42"/>
      <c r="DP141" s="42"/>
      <c r="DQ141" s="42"/>
      <c r="DR141" s="42"/>
      <c r="DS141" s="42"/>
      <c r="DT141" s="42"/>
      <c r="DU141" s="42"/>
      <c r="DV141" s="42"/>
      <c r="DW141" s="42"/>
      <c r="DX141" s="42"/>
      <c r="DY141" s="42"/>
      <c r="DZ141" s="42"/>
      <c r="EA141" s="42"/>
      <c r="EB141" s="42"/>
      <c r="EC141" s="42"/>
      <c r="ED141" s="42"/>
      <c r="EE141" s="42"/>
      <c r="EF141" s="42"/>
      <c r="EG141" s="42"/>
      <c r="EH141" s="42"/>
      <c r="EI141" s="42"/>
      <c r="EJ141" s="42"/>
      <c r="EK141" s="42"/>
      <c r="EL141" s="42"/>
      <c r="EM141" s="42"/>
      <c r="EN141" s="42"/>
      <c r="EO141" s="42"/>
      <c r="EP141" s="42"/>
      <c r="EQ141" s="42"/>
      <c r="ER141" s="42"/>
      <c r="ES141" s="42"/>
      <c r="ET141" s="42"/>
      <c r="EU141" s="42"/>
      <c r="EV141" s="42"/>
      <c r="EW141" s="42"/>
      <c r="EX141" s="42"/>
      <c r="EY141" s="42"/>
      <c r="EZ141" s="42"/>
      <c r="FA141" s="42"/>
      <c r="FB141" s="42"/>
      <c r="FC141" s="42"/>
      <c r="FD141" s="42"/>
      <c r="FE141" s="42"/>
      <c r="FF141" s="42"/>
      <c r="FG141" s="42"/>
      <c r="FH141" s="42"/>
      <c r="FI141" s="42"/>
      <c r="FJ141" s="42"/>
      <c r="FK141" s="42"/>
      <c r="FL141" s="42"/>
      <c r="FM141" s="42"/>
      <c r="FN141" s="42"/>
      <c r="FO141" s="42"/>
      <c r="FP141" s="42"/>
      <c r="FQ141" s="42"/>
      <c r="FR141" s="42"/>
      <c r="FS141" s="42"/>
      <c r="FT141" s="42"/>
      <c r="FU141" s="42"/>
      <c r="FV141" s="42"/>
      <c r="FW141" s="42"/>
      <c r="FX141" s="42"/>
      <c r="FY141" s="42"/>
      <c r="FZ141" s="42"/>
      <c r="GA141" s="42"/>
      <c r="GB141" s="42"/>
      <c r="GC141" s="42"/>
      <c r="GD141" s="42"/>
      <c r="GE141" s="42"/>
      <c r="GF141" s="42"/>
      <c r="GG141" s="42"/>
      <c r="GH141" s="42"/>
      <c r="GI141" s="42"/>
      <c r="GJ141" s="42"/>
      <c r="GK141" s="42"/>
      <c r="GL141" s="42"/>
      <c r="GM141" s="42"/>
      <c r="GN141" s="42"/>
      <c r="GO141" s="42"/>
      <c r="GP141" s="42"/>
      <c r="GQ141" s="42"/>
      <c r="GR141" s="42"/>
      <c r="GS141" s="42"/>
      <c r="GT141" s="42"/>
      <c r="GU141" s="42"/>
      <c r="GV141" s="42"/>
      <c r="GW141" s="42"/>
      <c r="GX141" s="42"/>
      <c r="GY141" s="42"/>
      <c r="GZ141" s="42"/>
      <c r="HA141" s="42"/>
      <c r="HB141" s="42"/>
      <c r="HC141" s="42"/>
      <c r="HD141" s="42"/>
      <c r="HE141" s="42"/>
      <c r="HF141" s="42"/>
      <c r="HG141" s="42"/>
      <c r="HH141" s="42"/>
      <c r="HI141" s="42"/>
      <c r="HJ141" s="42"/>
      <c r="HK141" s="42"/>
      <c r="HL141" s="42"/>
      <c r="HM141" s="42"/>
      <c r="HN141" s="42"/>
      <c r="HO141" s="42"/>
      <c r="HP141" s="42"/>
      <c r="HQ141" s="42"/>
      <c r="HR141" s="42"/>
      <c r="HS141" s="42"/>
      <c r="HT141" s="42"/>
      <c r="HU141" s="42"/>
      <c r="HV141" s="42"/>
      <c r="HW141" s="42"/>
      <c r="HX141" s="42"/>
      <c r="HY141" s="42"/>
      <c r="HZ141" s="42"/>
      <c r="IA141" s="42"/>
      <c r="IB141" s="42"/>
      <c r="IC141" s="42"/>
      <c r="ID141" s="42"/>
      <c r="IE141" s="42"/>
      <c r="IF141" s="42"/>
      <c r="IG141" s="42"/>
      <c r="IH141" s="42"/>
      <c r="II141" s="42"/>
      <c r="IJ141" s="42"/>
      <c r="IK141" s="42"/>
      <c r="IL141" s="42"/>
      <c r="IM141" s="42"/>
      <c r="IN141" s="42"/>
      <c r="IO141" s="42"/>
      <c r="IP141" s="42"/>
      <c r="IQ141" s="42"/>
      <c r="IR141" s="42"/>
      <c r="IS141" s="42"/>
      <c r="IT141" s="42"/>
      <c r="IU141" s="42"/>
      <c r="IV141" s="42"/>
    </row>
    <row r="142" spans="1:256" s="43" customFormat="1" x14ac:dyDescent="0.2">
      <c r="A142" s="54"/>
      <c r="B142" s="55"/>
      <c r="C142" s="56"/>
      <c r="D142" s="56"/>
      <c r="E142" s="56"/>
      <c r="F142" s="46"/>
      <c r="G142" s="81"/>
      <c r="H142" s="73"/>
      <c r="I142" s="73"/>
      <c r="J142" s="46"/>
      <c r="K142" s="46"/>
      <c r="L142" s="46"/>
      <c r="M142" s="46"/>
      <c r="N142" s="46"/>
      <c r="O142" s="46"/>
      <c r="P142" s="46"/>
      <c r="Q142" s="46"/>
      <c r="R142" s="46"/>
      <c r="S142" s="46"/>
      <c r="T142" s="37"/>
      <c r="U142" s="37"/>
      <c r="V142" s="38"/>
      <c r="W142" s="39"/>
      <c r="X142" s="39"/>
      <c r="Y142" s="39"/>
      <c r="Z142" s="40"/>
      <c r="AA142" s="40"/>
      <c r="AB142" s="40"/>
      <c r="AC142" s="40"/>
      <c r="AD142" s="40"/>
      <c r="AE142" s="40"/>
      <c r="AF142" s="40"/>
      <c r="AG142" s="40"/>
      <c r="AH142" s="40"/>
      <c r="AI142" s="40"/>
      <c r="AJ142" s="40"/>
      <c r="AK142" s="40"/>
      <c r="AL142" s="40"/>
      <c r="AM142" s="40"/>
      <c r="AN142" s="41"/>
      <c r="AO142" s="7"/>
      <c r="AP142" s="42"/>
      <c r="AQ142" s="42"/>
      <c r="AR142" s="42"/>
      <c r="AS142" s="42"/>
      <c r="AT142" s="42"/>
      <c r="AU142" s="42"/>
      <c r="AV142" s="42"/>
      <c r="AW142" s="42"/>
      <c r="AX142" s="42"/>
      <c r="AY142" s="42"/>
      <c r="AZ142" s="42"/>
      <c r="BA142" s="42"/>
      <c r="BB142" s="42"/>
      <c r="BC142" s="42"/>
      <c r="BD142" s="42"/>
      <c r="BE142" s="42"/>
      <c r="BF142" s="42"/>
      <c r="BG142" s="42"/>
      <c r="BH142" s="42"/>
      <c r="BI142" s="42"/>
      <c r="BJ142" s="42"/>
      <c r="BK142" s="42"/>
      <c r="BL142" s="42"/>
      <c r="BM142" s="42"/>
      <c r="BN142" s="42"/>
      <c r="BO142" s="42"/>
      <c r="BP142" s="42"/>
      <c r="BQ142" s="42"/>
      <c r="BR142" s="42"/>
      <c r="BS142" s="42"/>
      <c r="BT142" s="42"/>
      <c r="BU142" s="42"/>
      <c r="BV142" s="42"/>
      <c r="BW142" s="42"/>
      <c r="BX142" s="42"/>
      <c r="BY142" s="42"/>
      <c r="BZ142" s="42"/>
      <c r="CA142" s="42"/>
      <c r="CB142" s="42"/>
      <c r="CC142" s="42"/>
      <c r="CD142" s="42"/>
      <c r="CE142" s="42"/>
      <c r="CF142" s="42"/>
      <c r="CG142" s="42"/>
      <c r="CH142" s="42"/>
      <c r="CI142" s="42"/>
      <c r="CJ142" s="42"/>
      <c r="CK142" s="42"/>
      <c r="CL142" s="42"/>
      <c r="CM142" s="42"/>
      <c r="CN142" s="42"/>
      <c r="CO142" s="42"/>
      <c r="CP142" s="42"/>
      <c r="CQ142" s="42"/>
      <c r="CR142" s="42"/>
      <c r="CS142" s="42"/>
      <c r="CT142" s="42"/>
      <c r="CU142" s="42"/>
      <c r="CV142" s="42"/>
      <c r="CW142" s="42"/>
      <c r="CX142" s="42"/>
      <c r="CY142" s="42"/>
      <c r="CZ142" s="42"/>
      <c r="DA142" s="42"/>
      <c r="DB142" s="42"/>
      <c r="DC142" s="42"/>
      <c r="DD142" s="42"/>
      <c r="DE142" s="42"/>
      <c r="DF142" s="42"/>
      <c r="DG142" s="42"/>
      <c r="DH142" s="42"/>
      <c r="DI142" s="42"/>
      <c r="DJ142" s="42"/>
      <c r="DK142" s="42"/>
      <c r="DL142" s="42"/>
      <c r="DM142" s="42"/>
      <c r="DN142" s="42"/>
      <c r="DO142" s="42"/>
      <c r="DP142" s="42"/>
      <c r="DQ142" s="42"/>
      <c r="DR142" s="42"/>
      <c r="DS142" s="42"/>
      <c r="DT142" s="42"/>
      <c r="DU142" s="42"/>
      <c r="DV142" s="42"/>
      <c r="DW142" s="42"/>
      <c r="DX142" s="42"/>
      <c r="DY142" s="42"/>
      <c r="DZ142" s="42"/>
      <c r="EA142" s="42"/>
      <c r="EB142" s="42"/>
      <c r="EC142" s="42"/>
      <c r="ED142" s="42"/>
      <c r="EE142" s="42"/>
      <c r="EF142" s="42"/>
      <c r="EG142" s="42"/>
      <c r="EH142" s="42"/>
      <c r="EI142" s="42"/>
      <c r="EJ142" s="42"/>
      <c r="EK142" s="42"/>
      <c r="EL142" s="42"/>
      <c r="EM142" s="42"/>
      <c r="EN142" s="42"/>
      <c r="EO142" s="42"/>
      <c r="EP142" s="42"/>
      <c r="EQ142" s="42"/>
      <c r="ER142" s="42"/>
      <c r="ES142" s="42"/>
      <c r="ET142" s="42"/>
      <c r="EU142" s="42"/>
      <c r="EV142" s="42"/>
      <c r="EW142" s="42"/>
      <c r="EX142" s="42"/>
      <c r="EY142" s="42"/>
      <c r="EZ142" s="42"/>
      <c r="FA142" s="42"/>
      <c r="FB142" s="42"/>
      <c r="FC142" s="42"/>
      <c r="FD142" s="42"/>
      <c r="FE142" s="42"/>
      <c r="FF142" s="42"/>
      <c r="FG142" s="42"/>
      <c r="FH142" s="42"/>
      <c r="FI142" s="42"/>
      <c r="FJ142" s="42"/>
      <c r="FK142" s="42"/>
      <c r="FL142" s="42"/>
      <c r="FM142" s="42"/>
      <c r="FN142" s="42"/>
      <c r="FO142" s="42"/>
      <c r="FP142" s="42"/>
      <c r="FQ142" s="42"/>
      <c r="FR142" s="42"/>
      <c r="FS142" s="42"/>
      <c r="FT142" s="42"/>
      <c r="FU142" s="42"/>
      <c r="FV142" s="42"/>
      <c r="FW142" s="42"/>
      <c r="FX142" s="42"/>
      <c r="FY142" s="42"/>
      <c r="FZ142" s="42"/>
      <c r="GA142" s="42"/>
      <c r="GB142" s="42"/>
      <c r="GC142" s="42"/>
      <c r="GD142" s="42"/>
      <c r="GE142" s="42"/>
      <c r="GF142" s="42"/>
      <c r="GG142" s="42"/>
      <c r="GH142" s="42"/>
      <c r="GI142" s="42"/>
      <c r="GJ142" s="42"/>
      <c r="GK142" s="42"/>
      <c r="GL142" s="42"/>
      <c r="GM142" s="42"/>
      <c r="GN142" s="42"/>
      <c r="GO142" s="42"/>
      <c r="GP142" s="42"/>
      <c r="GQ142" s="42"/>
      <c r="GR142" s="42"/>
      <c r="GS142" s="42"/>
      <c r="GT142" s="42"/>
      <c r="GU142" s="42"/>
      <c r="GV142" s="42"/>
      <c r="GW142" s="42"/>
      <c r="GX142" s="42"/>
      <c r="GY142" s="42"/>
      <c r="GZ142" s="42"/>
      <c r="HA142" s="42"/>
      <c r="HB142" s="42"/>
      <c r="HC142" s="42"/>
      <c r="HD142" s="42"/>
      <c r="HE142" s="42"/>
      <c r="HF142" s="42"/>
      <c r="HG142" s="42"/>
      <c r="HH142" s="42"/>
      <c r="HI142" s="42"/>
      <c r="HJ142" s="42"/>
      <c r="HK142" s="42"/>
      <c r="HL142" s="42"/>
      <c r="HM142" s="42"/>
      <c r="HN142" s="42"/>
      <c r="HO142" s="42"/>
      <c r="HP142" s="42"/>
      <c r="HQ142" s="42"/>
      <c r="HR142" s="42"/>
      <c r="HS142" s="42"/>
      <c r="HT142" s="42"/>
      <c r="HU142" s="42"/>
      <c r="HV142" s="42"/>
      <c r="HW142" s="42"/>
      <c r="HX142" s="42"/>
      <c r="HY142" s="42"/>
      <c r="HZ142" s="42"/>
      <c r="IA142" s="42"/>
      <c r="IB142" s="42"/>
      <c r="IC142" s="42"/>
      <c r="ID142" s="42"/>
      <c r="IE142" s="42"/>
      <c r="IF142" s="42"/>
      <c r="IG142" s="42"/>
      <c r="IH142" s="42"/>
      <c r="II142" s="42"/>
      <c r="IJ142" s="42"/>
      <c r="IK142" s="42"/>
      <c r="IL142" s="42"/>
      <c r="IM142" s="42"/>
      <c r="IN142" s="42"/>
      <c r="IO142" s="42"/>
      <c r="IP142" s="42"/>
      <c r="IQ142" s="42"/>
      <c r="IR142" s="42"/>
      <c r="IS142" s="42"/>
      <c r="IT142" s="42"/>
      <c r="IU142" s="42"/>
      <c r="IV142" s="42"/>
    </row>
    <row r="143" spans="1:256" s="43" customFormat="1" x14ac:dyDescent="0.2">
      <c r="A143" s="54"/>
      <c r="B143" s="55"/>
      <c r="C143" s="56"/>
      <c r="D143" s="56"/>
      <c r="E143" s="56"/>
      <c r="F143" s="46"/>
      <c r="G143" s="81"/>
      <c r="H143" s="73"/>
      <c r="I143" s="73"/>
      <c r="J143" s="46"/>
      <c r="K143" s="46"/>
      <c r="L143" s="46"/>
      <c r="M143" s="46"/>
      <c r="N143" s="46"/>
      <c r="O143" s="46"/>
      <c r="P143" s="46"/>
      <c r="Q143" s="46"/>
      <c r="R143" s="46"/>
      <c r="S143" s="46"/>
      <c r="T143" s="37"/>
      <c r="U143" s="37"/>
      <c r="V143" s="38"/>
      <c r="W143" s="39"/>
      <c r="X143" s="39"/>
      <c r="Y143" s="39"/>
      <c r="Z143" s="40"/>
      <c r="AA143" s="40"/>
      <c r="AB143" s="40"/>
      <c r="AC143" s="40"/>
      <c r="AD143" s="40"/>
      <c r="AE143" s="40"/>
      <c r="AF143" s="40"/>
      <c r="AG143" s="40"/>
      <c r="AH143" s="40"/>
      <c r="AI143" s="40"/>
      <c r="AJ143" s="40"/>
      <c r="AK143" s="40"/>
      <c r="AL143" s="40"/>
      <c r="AM143" s="40"/>
      <c r="AN143" s="41"/>
      <c r="AO143" s="7"/>
      <c r="AP143" s="42"/>
      <c r="AQ143" s="42"/>
      <c r="AR143" s="42"/>
      <c r="AS143" s="42"/>
      <c r="AT143" s="42"/>
      <c r="AU143" s="42"/>
      <c r="AV143" s="42"/>
      <c r="AW143" s="42"/>
      <c r="AX143" s="42"/>
      <c r="AY143" s="42"/>
      <c r="AZ143" s="42"/>
      <c r="BA143" s="42"/>
      <c r="BB143" s="42"/>
      <c r="BC143" s="42"/>
      <c r="BD143" s="42"/>
      <c r="BE143" s="42"/>
      <c r="BF143" s="42"/>
      <c r="BG143" s="42"/>
      <c r="BH143" s="42"/>
      <c r="BI143" s="42"/>
      <c r="BJ143" s="42"/>
      <c r="BK143" s="42"/>
      <c r="BL143" s="42"/>
      <c r="BM143" s="42"/>
      <c r="BN143" s="42"/>
      <c r="BO143" s="42"/>
      <c r="BP143" s="42"/>
      <c r="BQ143" s="42"/>
      <c r="BR143" s="42"/>
      <c r="BS143" s="42"/>
      <c r="BT143" s="42"/>
      <c r="BU143" s="42"/>
      <c r="BV143" s="42"/>
      <c r="BW143" s="42"/>
      <c r="BX143" s="42"/>
      <c r="BY143" s="42"/>
      <c r="BZ143" s="42"/>
      <c r="CA143" s="42"/>
      <c r="CB143" s="42"/>
      <c r="CC143" s="42"/>
      <c r="CD143" s="42"/>
      <c r="CE143" s="42"/>
      <c r="CF143" s="42"/>
      <c r="CG143" s="42"/>
      <c r="CH143" s="42"/>
      <c r="CI143" s="42"/>
      <c r="CJ143" s="42"/>
      <c r="CK143" s="42"/>
      <c r="CL143" s="42"/>
      <c r="CM143" s="42"/>
      <c r="CN143" s="42"/>
      <c r="CO143" s="42"/>
      <c r="CP143" s="42"/>
      <c r="CQ143" s="42"/>
      <c r="CR143" s="42"/>
      <c r="CS143" s="42"/>
      <c r="CT143" s="42"/>
      <c r="CU143" s="42"/>
      <c r="CV143" s="42"/>
      <c r="CW143" s="42"/>
      <c r="CX143" s="42"/>
      <c r="CY143" s="42"/>
      <c r="CZ143" s="42"/>
      <c r="DA143" s="42"/>
      <c r="DB143" s="42"/>
      <c r="DC143" s="42"/>
      <c r="DD143" s="42"/>
      <c r="DE143" s="42"/>
      <c r="DF143" s="42"/>
      <c r="DG143" s="42"/>
      <c r="DH143" s="42"/>
      <c r="DI143" s="42"/>
      <c r="DJ143" s="42"/>
      <c r="DK143" s="42"/>
      <c r="DL143" s="42"/>
      <c r="DM143" s="42"/>
      <c r="DN143" s="42"/>
      <c r="DO143" s="42"/>
      <c r="DP143" s="42"/>
      <c r="DQ143" s="42"/>
      <c r="DR143" s="42"/>
      <c r="DS143" s="42"/>
      <c r="DT143" s="42"/>
      <c r="DU143" s="42"/>
      <c r="DV143" s="42"/>
      <c r="DW143" s="42"/>
      <c r="DX143" s="42"/>
      <c r="DY143" s="42"/>
      <c r="DZ143" s="42"/>
      <c r="EA143" s="42"/>
      <c r="EB143" s="42"/>
      <c r="EC143" s="42"/>
      <c r="ED143" s="42"/>
      <c r="EE143" s="42"/>
      <c r="EF143" s="42"/>
      <c r="EG143" s="42"/>
      <c r="EH143" s="42"/>
      <c r="EI143" s="42"/>
      <c r="EJ143" s="42"/>
      <c r="EK143" s="42"/>
      <c r="EL143" s="42"/>
      <c r="EM143" s="42"/>
      <c r="EN143" s="42"/>
      <c r="EO143" s="42"/>
      <c r="EP143" s="42"/>
      <c r="EQ143" s="42"/>
      <c r="ER143" s="42"/>
      <c r="ES143" s="42"/>
      <c r="ET143" s="42"/>
      <c r="EU143" s="42"/>
      <c r="EV143" s="42"/>
      <c r="EW143" s="42"/>
      <c r="EX143" s="42"/>
      <c r="EY143" s="42"/>
      <c r="EZ143" s="42"/>
      <c r="FA143" s="42"/>
      <c r="FB143" s="42"/>
      <c r="FC143" s="42"/>
      <c r="FD143" s="42"/>
      <c r="FE143" s="42"/>
      <c r="FF143" s="42"/>
      <c r="FG143" s="42"/>
      <c r="FH143" s="42"/>
      <c r="FI143" s="42"/>
      <c r="FJ143" s="42"/>
      <c r="FK143" s="42"/>
      <c r="FL143" s="42"/>
      <c r="FM143" s="42"/>
      <c r="FN143" s="42"/>
      <c r="FO143" s="42"/>
      <c r="FP143" s="42"/>
      <c r="FQ143" s="42"/>
      <c r="FR143" s="42"/>
      <c r="FS143" s="42"/>
      <c r="FT143" s="42"/>
      <c r="FU143" s="42"/>
      <c r="FV143" s="42"/>
      <c r="FW143" s="42"/>
      <c r="FX143" s="42"/>
      <c r="FY143" s="42"/>
      <c r="FZ143" s="42"/>
      <c r="GA143" s="42"/>
      <c r="GB143" s="42"/>
      <c r="GC143" s="42"/>
      <c r="GD143" s="42"/>
      <c r="GE143" s="42"/>
      <c r="GF143" s="42"/>
      <c r="GG143" s="42"/>
      <c r="GH143" s="42"/>
      <c r="GI143" s="42"/>
      <c r="GJ143" s="42"/>
      <c r="GK143" s="42"/>
      <c r="GL143" s="42"/>
      <c r="GM143" s="42"/>
      <c r="GN143" s="42"/>
      <c r="GO143" s="42"/>
      <c r="GP143" s="42"/>
      <c r="GQ143" s="42"/>
      <c r="GR143" s="42"/>
      <c r="GS143" s="42"/>
      <c r="GT143" s="42"/>
      <c r="GU143" s="42"/>
      <c r="GV143" s="42"/>
      <c r="GW143" s="42"/>
      <c r="GX143" s="42"/>
      <c r="GY143" s="42"/>
      <c r="GZ143" s="42"/>
      <c r="HA143" s="42"/>
      <c r="HB143" s="42"/>
      <c r="HC143" s="42"/>
      <c r="HD143" s="42"/>
      <c r="HE143" s="42"/>
      <c r="HF143" s="42"/>
      <c r="HG143" s="42"/>
      <c r="HH143" s="42"/>
      <c r="HI143" s="42"/>
      <c r="HJ143" s="42"/>
      <c r="HK143" s="42"/>
      <c r="HL143" s="42"/>
      <c r="HM143" s="42"/>
      <c r="HN143" s="42"/>
      <c r="HO143" s="42"/>
      <c r="HP143" s="42"/>
      <c r="HQ143" s="42"/>
      <c r="HR143" s="42"/>
      <c r="HS143" s="42"/>
      <c r="HT143" s="42"/>
      <c r="HU143" s="42"/>
      <c r="HV143" s="42"/>
      <c r="HW143" s="42"/>
      <c r="HX143" s="42"/>
      <c r="HY143" s="42"/>
      <c r="HZ143" s="42"/>
      <c r="IA143" s="42"/>
      <c r="IB143" s="42"/>
      <c r="IC143" s="42"/>
      <c r="ID143" s="42"/>
      <c r="IE143" s="42"/>
      <c r="IF143" s="42"/>
      <c r="IG143" s="42"/>
      <c r="IH143" s="42"/>
      <c r="II143" s="42"/>
      <c r="IJ143" s="42"/>
      <c r="IK143" s="42"/>
      <c r="IL143" s="42"/>
      <c r="IM143" s="42"/>
      <c r="IN143" s="42"/>
      <c r="IO143" s="42"/>
      <c r="IP143" s="42"/>
      <c r="IQ143" s="42"/>
      <c r="IR143" s="42"/>
      <c r="IS143" s="42"/>
      <c r="IT143" s="42"/>
      <c r="IU143" s="42"/>
      <c r="IV143" s="42"/>
    </row>
    <row r="144" spans="1:256" s="43" customFormat="1" x14ac:dyDescent="0.2">
      <c r="A144" s="54"/>
      <c r="B144" s="55"/>
      <c r="C144" s="56"/>
      <c r="D144" s="56"/>
      <c r="E144" s="56"/>
      <c r="F144" s="46"/>
      <c r="G144" s="81"/>
      <c r="H144" s="73"/>
      <c r="I144" s="73"/>
      <c r="J144" s="46"/>
      <c r="K144" s="46"/>
      <c r="L144" s="46"/>
      <c r="M144" s="46"/>
      <c r="N144" s="46"/>
      <c r="O144" s="46"/>
      <c r="P144" s="46"/>
      <c r="Q144" s="46"/>
      <c r="R144" s="46"/>
      <c r="S144" s="46"/>
      <c r="T144" s="37"/>
      <c r="U144" s="37"/>
      <c r="V144" s="38"/>
      <c r="W144" s="39"/>
      <c r="X144" s="39"/>
      <c r="Y144" s="39"/>
      <c r="Z144" s="40"/>
      <c r="AA144" s="40"/>
      <c r="AB144" s="40"/>
      <c r="AC144" s="40"/>
      <c r="AD144" s="40"/>
      <c r="AE144" s="40"/>
      <c r="AF144" s="40"/>
      <c r="AG144" s="40"/>
      <c r="AH144" s="40"/>
      <c r="AI144" s="40"/>
      <c r="AJ144" s="40"/>
      <c r="AK144" s="40"/>
      <c r="AL144" s="40"/>
      <c r="AM144" s="40"/>
      <c r="AN144" s="41"/>
      <c r="AO144" s="7"/>
      <c r="AP144" s="42"/>
      <c r="AQ144" s="42"/>
      <c r="AR144" s="42"/>
      <c r="AS144" s="42"/>
      <c r="AT144" s="42"/>
      <c r="AU144" s="42"/>
      <c r="AV144" s="42"/>
      <c r="AW144" s="42"/>
      <c r="AX144" s="42"/>
      <c r="AY144" s="42"/>
      <c r="AZ144" s="42"/>
      <c r="BA144" s="42"/>
      <c r="BB144" s="42"/>
      <c r="BC144" s="42"/>
      <c r="BD144" s="42"/>
      <c r="BE144" s="42"/>
      <c r="BF144" s="42"/>
      <c r="BG144" s="42"/>
      <c r="BH144" s="42"/>
      <c r="BI144" s="42"/>
      <c r="BJ144" s="42"/>
      <c r="BK144" s="42"/>
      <c r="BL144" s="42"/>
      <c r="BM144" s="42"/>
      <c r="BN144" s="42"/>
      <c r="BO144" s="42"/>
      <c r="BP144" s="42"/>
      <c r="BQ144" s="42"/>
      <c r="BR144" s="42"/>
      <c r="BS144" s="42"/>
      <c r="BT144" s="42"/>
      <c r="BU144" s="42"/>
      <c r="BV144" s="42"/>
      <c r="BW144" s="42"/>
      <c r="BX144" s="42"/>
      <c r="BY144" s="42"/>
      <c r="BZ144" s="42"/>
      <c r="CA144" s="42"/>
      <c r="CB144" s="42"/>
      <c r="CC144" s="42"/>
      <c r="CD144" s="42"/>
      <c r="CE144" s="42"/>
      <c r="CF144" s="42"/>
      <c r="CG144" s="42"/>
      <c r="CH144" s="42"/>
      <c r="CI144" s="42"/>
      <c r="CJ144" s="42"/>
      <c r="CK144" s="42"/>
      <c r="CL144" s="42"/>
      <c r="CM144" s="42"/>
      <c r="CN144" s="42"/>
      <c r="CO144" s="42"/>
      <c r="CP144" s="42"/>
      <c r="CQ144" s="42"/>
      <c r="CR144" s="42"/>
      <c r="CS144" s="42"/>
      <c r="CT144" s="42"/>
      <c r="CU144" s="42"/>
      <c r="CV144" s="42"/>
      <c r="CW144" s="42"/>
      <c r="CX144" s="42"/>
      <c r="CY144" s="42"/>
      <c r="CZ144" s="42"/>
      <c r="DA144" s="42"/>
      <c r="DB144" s="42"/>
      <c r="DC144" s="42"/>
      <c r="DD144" s="42"/>
      <c r="DE144" s="42"/>
      <c r="DF144" s="42"/>
      <c r="DG144" s="42"/>
      <c r="DH144" s="42"/>
      <c r="DI144" s="42"/>
      <c r="DJ144" s="42"/>
      <c r="DK144" s="42"/>
      <c r="DL144" s="42"/>
      <c r="DM144" s="42"/>
      <c r="DN144" s="42"/>
      <c r="DO144" s="42"/>
      <c r="DP144" s="42"/>
      <c r="DQ144" s="42"/>
      <c r="DR144" s="42"/>
      <c r="DS144" s="42"/>
      <c r="DT144" s="42"/>
      <c r="DU144" s="42"/>
      <c r="DV144" s="42"/>
      <c r="DW144" s="42"/>
      <c r="DX144" s="42"/>
      <c r="DY144" s="42"/>
      <c r="DZ144" s="42"/>
      <c r="EA144" s="42"/>
      <c r="EB144" s="42"/>
      <c r="EC144" s="42"/>
      <c r="ED144" s="42"/>
      <c r="EE144" s="42"/>
      <c r="EF144" s="42"/>
      <c r="EG144" s="42"/>
      <c r="EH144" s="42"/>
      <c r="EI144" s="42"/>
      <c r="EJ144" s="42"/>
      <c r="EK144" s="42"/>
      <c r="EL144" s="42"/>
      <c r="EM144" s="42"/>
      <c r="EN144" s="42"/>
      <c r="EO144" s="42"/>
      <c r="EP144" s="42"/>
      <c r="EQ144" s="42"/>
      <c r="ER144" s="42"/>
      <c r="ES144" s="42"/>
      <c r="ET144" s="42"/>
      <c r="EU144" s="42"/>
      <c r="EV144" s="42"/>
      <c r="EW144" s="42"/>
      <c r="EX144" s="42"/>
      <c r="EY144" s="42"/>
      <c r="EZ144" s="42"/>
      <c r="FA144" s="42"/>
      <c r="FB144" s="42"/>
      <c r="FC144" s="42"/>
      <c r="FD144" s="42"/>
      <c r="FE144" s="42"/>
      <c r="FF144" s="42"/>
      <c r="FG144" s="42"/>
      <c r="FH144" s="42"/>
      <c r="FI144" s="42"/>
      <c r="FJ144" s="42"/>
      <c r="FK144" s="42"/>
      <c r="FL144" s="42"/>
      <c r="FM144" s="42"/>
      <c r="FN144" s="42"/>
      <c r="FO144" s="42"/>
      <c r="FP144" s="42"/>
      <c r="FQ144" s="42"/>
      <c r="FR144" s="42"/>
      <c r="FS144" s="42"/>
      <c r="FT144" s="42"/>
      <c r="FU144" s="42"/>
      <c r="FV144" s="42"/>
      <c r="FW144" s="42"/>
      <c r="FX144" s="42"/>
      <c r="FY144" s="42"/>
      <c r="FZ144" s="42"/>
      <c r="GA144" s="42"/>
      <c r="GB144" s="42"/>
      <c r="GC144" s="42"/>
      <c r="GD144" s="42"/>
      <c r="GE144" s="42"/>
      <c r="GF144" s="42"/>
      <c r="GG144" s="42"/>
      <c r="GH144" s="42"/>
      <c r="GI144" s="42"/>
      <c r="GJ144" s="42"/>
      <c r="GK144" s="42"/>
      <c r="GL144" s="42"/>
      <c r="GM144" s="42"/>
      <c r="GN144" s="42"/>
      <c r="GO144" s="42"/>
      <c r="GP144" s="42"/>
      <c r="GQ144" s="42"/>
      <c r="GR144" s="42"/>
      <c r="GS144" s="42"/>
      <c r="GT144" s="42"/>
      <c r="GU144" s="42"/>
      <c r="GV144" s="42"/>
      <c r="GW144" s="42"/>
      <c r="GX144" s="42"/>
      <c r="GY144" s="42"/>
      <c r="GZ144" s="42"/>
      <c r="HA144" s="42"/>
      <c r="HB144" s="42"/>
      <c r="HC144" s="42"/>
      <c r="HD144" s="42"/>
      <c r="HE144" s="42"/>
      <c r="HF144" s="42"/>
      <c r="HG144" s="42"/>
      <c r="HH144" s="42"/>
      <c r="HI144" s="42"/>
      <c r="HJ144" s="42"/>
      <c r="HK144" s="42"/>
      <c r="HL144" s="42"/>
      <c r="HM144" s="42"/>
      <c r="HN144" s="42"/>
      <c r="HO144" s="42"/>
      <c r="HP144" s="42"/>
      <c r="HQ144" s="42"/>
      <c r="HR144" s="42"/>
      <c r="HS144" s="42"/>
      <c r="HT144" s="42"/>
      <c r="HU144" s="42"/>
      <c r="HV144" s="42"/>
      <c r="HW144" s="42"/>
      <c r="HX144" s="42"/>
      <c r="HY144" s="42"/>
      <c r="HZ144" s="42"/>
      <c r="IA144" s="42"/>
      <c r="IB144" s="42"/>
      <c r="IC144" s="42"/>
      <c r="ID144" s="42"/>
      <c r="IE144" s="42"/>
      <c r="IF144" s="42"/>
      <c r="IG144" s="42"/>
      <c r="IH144" s="42"/>
      <c r="II144" s="42"/>
      <c r="IJ144" s="42"/>
      <c r="IK144" s="42"/>
      <c r="IL144" s="42"/>
      <c r="IM144" s="42"/>
      <c r="IN144" s="42"/>
      <c r="IO144" s="42"/>
      <c r="IP144" s="42"/>
      <c r="IQ144" s="42"/>
      <c r="IR144" s="42"/>
      <c r="IS144" s="42"/>
      <c r="IT144" s="42"/>
      <c r="IU144" s="42"/>
      <c r="IV144" s="42"/>
    </row>
    <row r="145" spans="1:256" s="43" customFormat="1" x14ac:dyDescent="0.2">
      <c r="A145" s="54"/>
      <c r="B145" s="55"/>
      <c r="C145" s="56"/>
      <c r="D145" s="56"/>
      <c r="E145" s="56"/>
      <c r="F145" s="46"/>
      <c r="G145" s="81"/>
      <c r="H145" s="73"/>
      <c r="I145" s="73"/>
      <c r="J145" s="46"/>
      <c r="K145" s="46"/>
      <c r="L145" s="46"/>
      <c r="M145" s="46"/>
      <c r="N145" s="46"/>
      <c r="O145" s="46"/>
      <c r="P145" s="46"/>
      <c r="Q145" s="46"/>
      <c r="R145" s="46"/>
      <c r="S145" s="46"/>
      <c r="T145" s="37"/>
      <c r="U145" s="37"/>
      <c r="V145" s="38"/>
      <c r="W145" s="39"/>
      <c r="X145" s="39"/>
      <c r="Y145" s="39"/>
      <c r="Z145" s="40"/>
      <c r="AA145" s="40"/>
      <c r="AB145" s="40"/>
      <c r="AC145" s="40"/>
      <c r="AD145" s="40"/>
      <c r="AE145" s="40"/>
      <c r="AF145" s="40"/>
      <c r="AG145" s="40"/>
      <c r="AH145" s="40"/>
      <c r="AI145" s="40"/>
      <c r="AJ145" s="40"/>
      <c r="AK145" s="40"/>
      <c r="AL145" s="40"/>
      <c r="AM145" s="40"/>
      <c r="AN145" s="41"/>
      <c r="AO145" s="7"/>
      <c r="AP145" s="42"/>
      <c r="AQ145" s="42"/>
      <c r="AR145" s="42"/>
      <c r="AS145" s="42"/>
      <c r="AT145" s="42"/>
      <c r="AU145" s="42"/>
      <c r="AV145" s="42"/>
      <c r="AW145" s="42"/>
      <c r="AX145" s="42"/>
      <c r="AY145" s="42"/>
      <c r="AZ145" s="42"/>
      <c r="BA145" s="42"/>
      <c r="BB145" s="42"/>
      <c r="BC145" s="42"/>
      <c r="BD145" s="42"/>
      <c r="BE145" s="42"/>
      <c r="BF145" s="42"/>
      <c r="BG145" s="42"/>
      <c r="BH145" s="42"/>
      <c r="BI145" s="42"/>
      <c r="BJ145" s="42"/>
      <c r="BK145" s="42"/>
      <c r="BL145" s="42"/>
      <c r="BM145" s="42"/>
      <c r="BN145" s="42"/>
      <c r="BO145" s="42"/>
      <c r="BP145" s="42"/>
      <c r="BQ145" s="42"/>
      <c r="BR145" s="42"/>
      <c r="BS145" s="42"/>
      <c r="BT145" s="42"/>
      <c r="BU145" s="42"/>
      <c r="BV145" s="42"/>
      <c r="BW145" s="42"/>
      <c r="BX145" s="42"/>
      <c r="BY145" s="42"/>
      <c r="BZ145" s="42"/>
      <c r="CA145" s="42"/>
      <c r="CB145" s="42"/>
      <c r="CC145" s="42"/>
      <c r="CD145" s="42"/>
      <c r="CE145" s="42"/>
      <c r="CF145" s="42"/>
      <c r="CG145" s="42"/>
      <c r="CH145" s="42"/>
      <c r="CI145" s="42"/>
      <c r="CJ145" s="42"/>
      <c r="CK145" s="42"/>
      <c r="CL145" s="42"/>
      <c r="CM145" s="42"/>
      <c r="CN145" s="42"/>
      <c r="CO145" s="42"/>
      <c r="CP145" s="42"/>
      <c r="CQ145" s="42"/>
      <c r="CR145" s="42"/>
      <c r="CS145" s="42"/>
      <c r="CT145" s="42"/>
      <c r="CU145" s="42"/>
      <c r="CV145" s="42"/>
      <c r="CW145" s="42"/>
      <c r="CX145" s="42"/>
      <c r="CY145" s="42"/>
      <c r="CZ145" s="42"/>
      <c r="DA145" s="42"/>
      <c r="DB145" s="42"/>
      <c r="DC145" s="42"/>
      <c r="DD145" s="42"/>
      <c r="DE145" s="42"/>
      <c r="DF145" s="42"/>
      <c r="DG145" s="42"/>
      <c r="DH145" s="42"/>
      <c r="DI145" s="42"/>
      <c r="DJ145" s="42"/>
      <c r="DK145" s="42"/>
      <c r="DL145" s="42"/>
      <c r="DM145" s="42"/>
      <c r="DN145" s="42"/>
      <c r="DO145" s="42"/>
      <c r="DP145" s="42"/>
      <c r="DQ145" s="42"/>
      <c r="DR145" s="42"/>
      <c r="DS145" s="42"/>
      <c r="DT145" s="42"/>
      <c r="DU145" s="42"/>
      <c r="DV145" s="42"/>
      <c r="DW145" s="42"/>
      <c r="DX145" s="42"/>
      <c r="DY145" s="42"/>
      <c r="DZ145" s="42"/>
      <c r="EA145" s="42"/>
      <c r="EB145" s="42"/>
      <c r="EC145" s="42"/>
      <c r="ED145" s="42"/>
      <c r="EE145" s="42"/>
      <c r="EF145" s="42"/>
      <c r="EG145" s="42"/>
      <c r="EH145" s="42"/>
      <c r="EI145" s="42"/>
      <c r="EJ145" s="42"/>
      <c r="EK145" s="42"/>
      <c r="EL145" s="42"/>
      <c r="EM145" s="42"/>
      <c r="EN145" s="42"/>
      <c r="EO145" s="42"/>
      <c r="EP145" s="42"/>
      <c r="EQ145" s="42"/>
      <c r="ER145" s="42"/>
      <c r="ES145" s="42"/>
      <c r="ET145" s="42"/>
      <c r="EU145" s="42"/>
      <c r="EV145" s="42"/>
      <c r="EW145" s="42"/>
      <c r="EX145" s="42"/>
      <c r="EY145" s="42"/>
      <c r="EZ145" s="42"/>
      <c r="FA145" s="42"/>
      <c r="FB145" s="42"/>
      <c r="FC145" s="42"/>
      <c r="FD145" s="42"/>
      <c r="FE145" s="42"/>
      <c r="FF145" s="42"/>
      <c r="FG145" s="42"/>
      <c r="FH145" s="42"/>
      <c r="FI145" s="42"/>
      <c r="FJ145" s="42"/>
      <c r="FK145" s="42"/>
      <c r="FL145" s="42"/>
      <c r="FM145" s="42"/>
      <c r="FN145" s="42"/>
      <c r="FO145" s="42"/>
      <c r="FP145" s="42"/>
      <c r="FQ145" s="42"/>
      <c r="FR145" s="42"/>
      <c r="FS145" s="42"/>
      <c r="FT145" s="42"/>
      <c r="FU145" s="42"/>
      <c r="FV145" s="42"/>
      <c r="FW145" s="42"/>
      <c r="FX145" s="42"/>
      <c r="FY145" s="42"/>
      <c r="FZ145" s="42"/>
      <c r="GA145" s="42"/>
      <c r="GB145" s="42"/>
      <c r="GC145" s="42"/>
      <c r="GD145" s="42"/>
      <c r="GE145" s="42"/>
      <c r="GF145" s="42"/>
      <c r="GG145" s="42"/>
      <c r="GH145" s="42"/>
      <c r="GI145" s="42"/>
      <c r="GJ145" s="42"/>
      <c r="GK145" s="42"/>
      <c r="GL145" s="42"/>
      <c r="GM145" s="42"/>
      <c r="GN145" s="42"/>
      <c r="GO145" s="42"/>
      <c r="GP145" s="42"/>
      <c r="GQ145" s="42"/>
      <c r="GR145" s="42"/>
      <c r="GS145" s="42"/>
      <c r="GT145" s="42"/>
      <c r="GU145" s="42"/>
      <c r="GV145" s="42"/>
      <c r="GW145" s="42"/>
      <c r="GX145" s="42"/>
      <c r="GY145" s="42"/>
      <c r="GZ145" s="42"/>
      <c r="HA145" s="42"/>
      <c r="HB145" s="42"/>
      <c r="HC145" s="42"/>
      <c r="HD145" s="42"/>
      <c r="HE145" s="42"/>
      <c r="HF145" s="42"/>
      <c r="HG145" s="42"/>
      <c r="HH145" s="42"/>
      <c r="HI145" s="42"/>
      <c r="HJ145" s="42"/>
      <c r="HK145" s="42"/>
      <c r="HL145" s="42"/>
      <c r="HM145" s="42"/>
      <c r="HN145" s="42"/>
      <c r="HO145" s="42"/>
      <c r="HP145" s="42"/>
      <c r="HQ145" s="42"/>
      <c r="HR145" s="42"/>
      <c r="HS145" s="42"/>
      <c r="HT145" s="42"/>
      <c r="HU145" s="42"/>
      <c r="HV145" s="42"/>
      <c r="HW145" s="42"/>
      <c r="HX145" s="42"/>
      <c r="HY145" s="42"/>
      <c r="HZ145" s="42"/>
      <c r="IA145" s="42"/>
      <c r="IB145" s="42"/>
      <c r="IC145" s="42"/>
      <c r="ID145" s="42"/>
      <c r="IE145" s="42"/>
      <c r="IF145" s="42"/>
      <c r="IG145" s="42"/>
      <c r="IH145" s="42"/>
      <c r="II145" s="42"/>
      <c r="IJ145" s="42"/>
      <c r="IK145" s="42"/>
      <c r="IL145" s="42"/>
      <c r="IM145" s="42"/>
      <c r="IN145" s="42"/>
      <c r="IO145" s="42"/>
      <c r="IP145" s="42"/>
      <c r="IQ145" s="42"/>
      <c r="IR145" s="42"/>
      <c r="IS145" s="42"/>
      <c r="IT145" s="42"/>
      <c r="IU145" s="42"/>
      <c r="IV145" s="42"/>
    </row>
    <row r="146" spans="1:256" s="43" customFormat="1" x14ac:dyDescent="0.2">
      <c r="A146" s="54"/>
      <c r="B146" s="55"/>
      <c r="C146" s="56"/>
      <c r="D146" s="56"/>
      <c r="E146" s="56"/>
      <c r="F146" s="46"/>
      <c r="G146" s="81"/>
      <c r="H146" s="73"/>
      <c r="I146" s="73"/>
      <c r="J146" s="46"/>
      <c r="K146" s="46"/>
      <c r="L146" s="46"/>
      <c r="M146" s="46"/>
      <c r="N146" s="46"/>
      <c r="O146" s="46"/>
      <c r="P146" s="46"/>
      <c r="Q146" s="46"/>
      <c r="R146" s="46"/>
      <c r="S146" s="46"/>
      <c r="T146" s="37"/>
      <c r="U146" s="37"/>
      <c r="V146" s="38"/>
      <c r="W146" s="39"/>
      <c r="X146" s="39"/>
      <c r="Y146" s="39"/>
      <c r="Z146" s="40"/>
      <c r="AA146" s="40"/>
      <c r="AB146" s="40"/>
      <c r="AC146" s="40"/>
      <c r="AD146" s="40"/>
      <c r="AE146" s="40"/>
      <c r="AF146" s="40"/>
      <c r="AG146" s="40"/>
      <c r="AH146" s="40"/>
      <c r="AI146" s="40"/>
      <c r="AJ146" s="40"/>
      <c r="AK146" s="40"/>
      <c r="AL146" s="40"/>
      <c r="AM146" s="40"/>
      <c r="AN146" s="41"/>
      <c r="AO146" s="7"/>
      <c r="AP146" s="42"/>
      <c r="AQ146" s="42"/>
      <c r="AR146" s="42"/>
      <c r="AS146" s="42"/>
      <c r="AT146" s="42"/>
      <c r="AU146" s="42"/>
      <c r="AV146" s="42"/>
      <c r="AW146" s="42"/>
      <c r="AX146" s="42"/>
      <c r="AY146" s="42"/>
      <c r="AZ146" s="42"/>
      <c r="BA146" s="42"/>
      <c r="BB146" s="42"/>
      <c r="BC146" s="42"/>
      <c r="BD146" s="42"/>
      <c r="BE146" s="42"/>
      <c r="BF146" s="42"/>
      <c r="BG146" s="42"/>
      <c r="BH146" s="42"/>
      <c r="BI146" s="42"/>
      <c r="BJ146" s="42"/>
      <c r="BK146" s="42"/>
      <c r="BL146" s="42"/>
      <c r="BM146" s="42"/>
      <c r="BN146" s="42"/>
      <c r="BO146" s="42"/>
      <c r="BP146" s="42"/>
      <c r="BQ146" s="42"/>
      <c r="BR146" s="42"/>
      <c r="BS146" s="42"/>
      <c r="BT146" s="42"/>
      <c r="BU146" s="42"/>
      <c r="BV146" s="42"/>
      <c r="BW146" s="42"/>
      <c r="BX146" s="42"/>
      <c r="BY146" s="42"/>
      <c r="BZ146" s="42"/>
      <c r="CA146" s="42"/>
      <c r="CB146" s="42"/>
      <c r="CC146" s="42"/>
      <c r="CD146" s="42"/>
      <c r="CE146" s="42"/>
      <c r="CF146" s="42"/>
      <c r="CG146" s="42"/>
      <c r="CH146" s="42"/>
      <c r="CI146" s="42"/>
      <c r="CJ146" s="42"/>
      <c r="CK146" s="42"/>
      <c r="CL146" s="42"/>
      <c r="CM146" s="42"/>
      <c r="CN146" s="42"/>
      <c r="CO146" s="42"/>
      <c r="CP146" s="42"/>
      <c r="CQ146" s="42"/>
      <c r="CR146" s="42"/>
      <c r="CS146" s="42"/>
      <c r="CT146" s="42"/>
      <c r="CU146" s="42"/>
      <c r="CV146" s="42"/>
      <c r="CW146" s="42"/>
      <c r="CX146" s="42"/>
      <c r="CY146" s="42"/>
      <c r="CZ146" s="42"/>
      <c r="DA146" s="42"/>
      <c r="DB146" s="42"/>
      <c r="DC146" s="42"/>
      <c r="DD146" s="42"/>
      <c r="DE146" s="42"/>
      <c r="DF146" s="42"/>
      <c r="DG146" s="42"/>
      <c r="DH146" s="42"/>
      <c r="DI146" s="42"/>
      <c r="DJ146" s="42"/>
      <c r="DK146" s="42"/>
      <c r="DL146" s="42"/>
      <c r="DM146" s="42"/>
      <c r="DN146" s="42"/>
      <c r="DO146" s="42"/>
      <c r="DP146" s="42"/>
      <c r="DQ146" s="42"/>
      <c r="DR146" s="42"/>
      <c r="DS146" s="42"/>
      <c r="DT146" s="42"/>
      <c r="DU146" s="42"/>
      <c r="DV146" s="42"/>
      <c r="DW146" s="42"/>
      <c r="DX146" s="42"/>
      <c r="DY146" s="42"/>
      <c r="DZ146" s="42"/>
      <c r="EA146" s="42"/>
      <c r="EB146" s="42"/>
      <c r="EC146" s="42"/>
      <c r="ED146" s="42"/>
      <c r="EE146" s="42"/>
      <c r="EF146" s="42"/>
      <c r="EG146" s="42"/>
      <c r="EH146" s="42"/>
      <c r="EI146" s="42"/>
      <c r="EJ146" s="42"/>
      <c r="EK146" s="42"/>
      <c r="EL146" s="42"/>
      <c r="EM146" s="42"/>
      <c r="EN146" s="42"/>
      <c r="EO146" s="42"/>
      <c r="EP146" s="42"/>
      <c r="EQ146" s="42"/>
      <c r="ER146" s="42"/>
      <c r="ES146" s="42"/>
      <c r="ET146" s="42"/>
      <c r="EU146" s="42"/>
      <c r="EV146" s="42"/>
      <c r="EW146" s="42"/>
      <c r="EX146" s="42"/>
      <c r="EY146" s="42"/>
      <c r="EZ146" s="42"/>
      <c r="FA146" s="42"/>
      <c r="FB146" s="42"/>
      <c r="FC146" s="42"/>
      <c r="FD146" s="42"/>
      <c r="FE146" s="42"/>
      <c r="FF146" s="42"/>
      <c r="FG146" s="42"/>
      <c r="FH146" s="42"/>
      <c r="FI146" s="42"/>
      <c r="FJ146" s="42"/>
      <c r="FK146" s="42"/>
      <c r="FL146" s="42"/>
      <c r="FM146" s="42"/>
      <c r="FN146" s="42"/>
      <c r="FO146" s="42"/>
      <c r="FP146" s="42"/>
      <c r="FQ146" s="42"/>
      <c r="FR146" s="42"/>
      <c r="FS146" s="42"/>
      <c r="FT146" s="42"/>
      <c r="FU146" s="42"/>
      <c r="FV146" s="42"/>
      <c r="FW146" s="42"/>
      <c r="FX146" s="42"/>
      <c r="FY146" s="42"/>
      <c r="FZ146" s="42"/>
      <c r="GA146" s="42"/>
      <c r="GB146" s="42"/>
      <c r="GC146" s="42"/>
      <c r="GD146" s="42"/>
      <c r="GE146" s="42"/>
      <c r="GF146" s="42"/>
      <c r="GG146" s="42"/>
      <c r="GH146" s="42"/>
      <c r="GI146" s="42"/>
      <c r="GJ146" s="42"/>
      <c r="GK146" s="42"/>
      <c r="GL146" s="42"/>
      <c r="GM146" s="42"/>
      <c r="GN146" s="42"/>
      <c r="GO146" s="42"/>
      <c r="GP146" s="42"/>
      <c r="GQ146" s="42"/>
      <c r="GR146" s="42"/>
      <c r="GS146" s="42"/>
      <c r="GT146" s="42"/>
      <c r="GU146" s="42"/>
      <c r="GV146" s="42"/>
      <c r="GW146" s="42"/>
      <c r="GX146" s="42"/>
      <c r="GY146" s="42"/>
      <c r="GZ146" s="42"/>
      <c r="HA146" s="42"/>
      <c r="HB146" s="42"/>
      <c r="HC146" s="42"/>
      <c r="HD146" s="42"/>
      <c r="HE146" s="42"/>
      <c r="HF146" s="42"/>
      <c r="HG146" s="42"/>
      <c r="HH146" s="42"/>
      <c r="HI146" s="42"/>
      <c r="HJ146" s="42"/>
      <c r="HK146" s="42"/>
      <c r="HL146" s="42"/>
      <c r="HM146" s="42"/>
      <c r="HN146" s="42"/>
      <c r="HO146" s="42"/>
      <c r="HP146" s="42"/>
      <c r="HQ146" s="42"/>
      <c r="HR146" s="42"/>
      <c r="HS146" s="42"/>
      <c r="HT146" s="42"/>
      <c r="HU146" s="42"/>
      <c r="HV146" s="42"/>
      <c r="HW146" s="42"/>
      <c r="HX146" s="42"/>
      <c r="HY146" s="42"/>
      <c r="HZ146" s="42"/>
      <c r="IA146" s="42"/>
      <c r="IB146" s="42"/>
      <c r="IC146" s="42"/>
      <c r="ID146" s="42"/>
      <c r="IE146" s="42"/>
      <c r="IF146" s="42"/>
      <c r="IG146" s="42"/>
      <c r="IH146" s="42"/>
      <c r="II146" s="42"/>
      <c r="IJ146" s="42"/>
      <c r="IK146" s="42"/>
      <c r="IL146" s="42"/>
      <c r="IM146" s="42"/>
      <c r="IN146" s="42"/>
      <c r="IO146" s="42"/>
      <c r="IP146" s="42"/>
      <c r="IQ146" s="42"/>
      <c r="IR146" s="42"/>
      <c r="IS146" s="42"/>
      <c r="IT146" s="42"/>
      <c r="IU146" s="42"/>
      <c r="IV146" s="42"/>
    </row>
    <row r="147" spans="1:256" s="43" customFormat="1" x14ac:dyDescent="0.2">
      <c r="A147" s="54"/>
      <c r="B147" s="55"/>
      <c r="C147" s="56"/>
      <c r="D147" s="56"/>
      <c r="E147" s="56"/>
      <c r="F147" s="46"/>
      <c r="G147" s="81"/>
      <c r="H147" s="73"/>
      <c r="I147" s="73"/>
      <c r="J147" s="46"/>
      <c r="K147" s="46"/>
      <c r="L147" s="46"/>
      <c r="M147" s="46"/>
      <c r="N147" s="46"/>
      <c r="O147" s="46"/>
      <c r="P147" s="46"/>
      <c r="Q147" s="46"/>
      <c r="R147" s="46"/>
      <c r="S147" s="46"/>
      <c r="T147" s="37"/>
      <c r="U147" s="37"/>
      <c r="V147" s="38"/>
      <c r="W147" s="39"/>
      <c r="X147" s="39"/>
      <c r="Y147" s="39"/>
      <c r="Z147" s="40"/>
      <c r="AA147" s="40"/>
      <c r="AB147" s="40"/>
      <c r="AC147" s="40"/>
      <c r="AD147" s="40"/>
      <c r="AE147" s="40"/>
      <c r="AF147" s="40"/>
      <c r="AG147" s="40"/>
      <c r="AH147" s="40"/>
      <c r="AI147" s="40"/>
      <c r="AJ147" s="40"/>
      <c r="AK147" s="40"/>
      <c r="AL147" s="40"/>
      <c r="AM147" s="40"/>
      <c r="AN147" s="41"/>
      <c r="AO147" s="7"/>
      <c r="AP147" s="42"/>
      <c r="AQ147" s="42"/>
      <c r="AR147" s="42"/>
      <c r="AS147" s="42"/>
      <c r="AT147" s="42"/>
      <c r="AU147" s="42"/>
      <c r="AV147" s="42"/>
      <c r="AW147" s="42"/>
      <c r="AX147" s="42"/>
      <c r="AY147" s="42"/>
      <c r="AZ147" s="42"/>
      <c r="BA147" s="42"/>
      <c r="BB147" s="42"/>
      <c r="BC147" s="42"/>
      <c r="BD147" s="42"/>
      <c r="BE147" s="42"/>
      <c r="BF147" s="42"/>
      <c r="BG147" s="42"/>
      <c r="BH147" s="42"/>
      <c r="BI147" s="42"/>
      <c r="BJ147" s="42"/>
      <c r="BK147" s="42"/>
      <c r="BL147" s="42"/>
      <c r="BM147" s="42"/>
      <c r="BN147" s="42"/>
      <c r="BO147" s="42"/>
      <c r="BP147" s="42"/>
      <c r="BQ147" s="42"/>
      <c r="BR147" s="42"/>
      <c r="BS147" s="42"/>
      <c r="BT147" s="42"/>
      <c r="BU147" s="42"/>
      <c r="BV147" s="42"/>
      <c r="BW147" s="42"/>
      <c r="BX147" s="42"/>
      <c r="BY147" s="42"/>
      <c r="BZ147" s="42"/>
      <c r="CA147" s="42"/>
      <c r="CB147" s="42"/>
      <c r="CC147" s="42"/>
      <c r="CD147" s="42"/>
      <c r="CE147" s="42"/>
      <c r="CF147" s="42"/>
      <c r="CG147" s="42"/>
      <c r="CH147" s="42"/>
      <c r="CI147" s="42"/>
      <c r="CJ147" s="42"/>
      <c r="CK147" s="42"/>
      <c r="CL147" s="42"/>
      <c r="CM147" s="42"/>
      <c r="CN147" s="42"/>
      <c r="CO147" s="42"/>
      <c r="CP147" s="42"/>
      <c r="CQ147" s="42"/>
      <c r="CR147" s="42"/>
      <c r="CS147" s="42"/>
      <c r="CT147" s="42"/>
      <c r="CU147" s="42"/>
      <c r="CV147" s="42"/>
      <c r="CW147" s="42"/>
      <c r="CX147" s="42"/>
      <c r="CY147" s="42"/>
      <c r="CZ147" s="42"/>
      <c r="DA147" s="42"/>
      <c r="DB147" s="42"/>
      <c r="DC147" s="42"/>
      <c r="DD147" s="42"/>
      <c r="DE147" s="42"/>
      <c r="DF147" s="42"/>
      <c r="DG147" s="42"/>
      <c r="DH147" s="42"/>
      <c r="DI147" s="42"/>
      <c r="DJ147" s="42"/>
      <c r="DK147" s="42"/>
      <c r="DL147" s="42"/>
      <c r="DM147" s="42"/>
      <c r="DN147" s="42"/>
      <c r="DO147" s="42"/>
      <c r="DP147" s="42"/>
      <c r="DQ147" s="42"/>
      <c r="DR147" s="42"/>
      <c r="DS147" s="42"/>
      <c r="DT147" s="42"/>
      <c r="DU147" s="42"/>
      <c r="DV147" s="42"/>
      <c r="DW147" s="42"/>
      <c r="DX147" s="42"/>
      <c r="DY147" s="42"/>
      <c r="DZ147" s="42"/>
      <c r="EA147" s="42"/>
      <c r="EB147" s="42"/>
      <c r="EC147" s="42"/>
      <c r="ED147" s="42"/>
      <c r="EE147" s="42"/>
      <c r="EF147" s="42"/>
      <c r="EG147" s="42"/>
      <c r="EH147" s="42"/>
      <c r="EI147" s="42"/>
      <c r="EJ147" s="42"/>
      <c r="EK147" s="42"/>
      <c r="EL147" s="42"/>
      <c r="EM147" s="42"/>
      <c r="EN147" s="42"/>
      <c r="EO147" s="42"/>
      <c r="EP147" s="42"/>
      <c r="EQ147" s="42"/>
      <c r="ER147" s="42"/>
      <c r="ES147" s="42"/>
      <c r="ET147" s="42"/>
      <c r="EU147" s="42"/>
      <c r="EV147" s="42"/>
      <c r="EW147" s="42"/>
      <c r="EX147" s="42"/>
      <c r="EY147" s="42"/>
      <c r="EZ147" s="42"/>
      <c r="FA147" s="42"/>
      <c r="FB147" s="42"/>
      <c r="FC147" s="42"/>
      <c r="FD147" s="42"/>
      <c r="FE147" s="42"/>
      <c r="FF147" s="42"/>
      <c r="FG147" s="42"/>
      <c r="FH147" s="42"/>
      <c r="FI147" s="42"/>
      <c r="FJ147" s="42"/>
      <c r="FK147" s="42"/>
      <c r="FL147" s="42"/>
      <c r="FM147" s="42"/>
      <c r="FN147" s="42"/>
      <c r="FO147" s="42"/>
      <c r="FP147" s="42"/>
      <c r="FQ147" s="42"/>
      <c r="FR147" s="42"/>
      <c r="FS147" s="42"/>
      <c r="FT147" s="42"/>
      <c r="FU147" s="42"/>
      <c r="FV147" s="42"/>
      <c r="FW147" s="42"/>
      <c r="FX147" s="42"/>
      <c r="FY147" s="42"/>
      <c r="FZ147" s="42"/>
      <c r="GA147" s="42"/>
      <c r="GB147" s="42"/>
      <c r="GC147" s="42"/>
      <c r="GD147" s="42"/>
      <c r="GE147" s="42"/>
      <c r="GF147" s="42"/>
      <c r="GG147" s="42"/>
      <c r="GH147" s="42"/>
      <c r="GI147" s="42"/>
      <c r="GJ147" s="42"/>
      <c r="GK147" s="42"/>
      <c r="GL147" s="42"/>
      <c r="GM147" s="42"/>
      <c r="GN147" s="42"/>
      <c r="GO147" s="42"/>
      <c r="GP147" s="42"/>
      <c r="GQ147" s="42"/>
      <c r="GR147" s="42"/>
      <c r="GS147" s="42"/>
      <c r="GT147" s="42"/>
      <c r="GU147" s="42"/>
      <c r="GV147" s="42"/>
      <c r="GW147" s="42"/>
      <c r="GX147" s="42"/>
      <c r="GY147" s="42"/>
      <c r="GZ147" s="42"/>
      <c r="HA147" s="42"/>
      <c r="HB147" s="42"/>
      <c r="HC147" s="42"/>
      <c r="HD147" s="42"/>
      <c r="HE147" s="42"/>
      <c r="HF147" s="42"/>
      <c r="HG147" s="42"/>
      <c r="HH147" s="42"/>
      <c r="HI147" s="42"/>
      <c r="HJ147" s="42"/>
      <c r="HK147" s="42"/>
      <c r="HL147" s="42"/>
      <c r="HM147" s="42"/>
      <c r="HN147" s="42"/>
      <c r="HO147" s="42"/>
      <c r="HP147" s="42"/>
      <c r="HQ147" s="42"/>
      <c r="HR147" s="42"/>
      <c r="HS147" s="42"/>
      <c r="HT147" s="42"/>
      <c r="HU147" s="42"/>
      <c r="HV147" s="42"/>
      <c r="HW147" s="42"/>
      <c r="HX147" s="42"/>
      <c r="HY147" s="42"/>
      <c r="HZ147" s="42"/>
      <c r="IA147" s="42"/>
      <c r="IB147" s="42"/>
      <c r="IC147" s="42"/>
      <c r="ID147" s="42"/>
      <c r="IE147" s="42"/>
      <c r="IF147" s="42"/>
      <c r="IG147" s="42"/>
      <c r="IH147" s="42"/>
      <c r="II147" s="42"/>
      <c r="IJ147" s="42"/>
      <c r="IK147" s="42"/>
      <c r="IL147" s="42"/>
      <c r="IM147" s="42"/>
      <c r="IN147" s="42"/>
      <c r="IO147" s="42"/>
      <c r="IP147" s="42"/>
      <c r="IQ147" s="42"/>
      <c r="IR147" s="42"/>
      <c r="IS147" s="42"/>
      <c r="IT147" s="42"/>
      <c r="IU147" s="42"/>
      <c r="IV147" s="42"/>
    </row>
    <row r="148" spans="1:256" s="43" customFormat="1" x14ac:dyDescent="0.2">
      <c r="A148" s="54"/>
      <c r="B148" s="55"/>
      <c r="C148" s="56"/>
      <c r="D148" s="56"/>
      <c r="E148" s="56"/>
      <c r="F148" s="46"/>
      <c r="G148" s="81"/>
      <c r="H148" s="73"/>
      <c r="I148" s="73"/>
      <c r="J148" s="46"/>
      <c r="K148" s="46"/>
      <c r="L148" s="46"/>
      <c r="M148" s="46"/>
      <c r="N148" s="46"/>
      <c r="O148" s="46"/>
      <c r="P148" s="46"/>
      <c r="Q148" s="46"/>
      <c r="R148" s="46"/>
      <c r="S148" s="46"/>
      <c r="T148" s="37"/>
      <c r="U148" s="37"/>
      <c r="V148" s="38"/>
      <c r="W148" s="39"/>
      <c r="X148" s="39"/>
      <c r="Y148" s="39"/>
      <c r="Z148" s="40"/>
      <c r="AA148" s="40"/>
      <c r="AB148" s="40"/>
      <c r="AC148" s="40"/>
      <c r="AD148" s="40"/>
      <c r="AE148" s="40"/>
      <c r="AF148" s="40"/>
      <c r="AG148" s="40"/>
      <c r="AH148" s="40"/>
      <c r="AI148" s="40"/>
      <c r="AJ148" s="40"/>
      <c r="AK148" s="40"/>
      <c r="AL148" s="40"/>
      <c r="AM148" s="40"/>
      <c r="AN148" s="41"/>
      <c r="AO148" s="7"/>
      <c r="AP148" s="42"/>
      <c r="AQ148" s="42"/>
      <c r="AR148" s="42"/>
      <c r="AS148" s="42"/>
      <c r="AT148" s="42"/>
      <c r="AU148" s="42"/>
      <c r="AV148" s="42"/>
      <c r="AW148" s="42"/>
      <c r="AX148" s="42"/>
      <c r="AY148" s="42"/>
      <c r="AZ148" s="42"/>
      <c r="BA148" s="42"/>
      <c r="BB148" s="42"/>
      <c r="BC148" s="42"/>
      <c r="BD148" s="42"/>
      <c r="BE148" s="42"/>
      <c r="BF148" s="42"/>
      <c r="BG148" s="42"/>
      <c r="BH148" s="42"/>
      <c r="BI148" s="42"/>
      <c r="BJ148" s="42"/>
      <c r="BK148" s="42"/>
      <c r="BL148" s="42"/>
      <c r="BM148" s="42"/>
      <c r="BN148" s="42"/>
      <c r="BO148" s="42"/>
      <c r="BP148" s="42"/>
      <c r="BQ148" s="42"/>
      <c r="BR148" s="42"/>
      <c r="BS148" s="42"/>
      <c r="BT148" s="42"/>
      <c r="BU148" s="42"/>
      <c r="BV148" s="42"/>
      <c r="BW148" s="42"/>
      <c r="BX148" s="42"/>
      <c r="BY148" s="42"/>
      <c r="BZ148" s="42"/>
      <c r="CA148" s="42"/>
      <c r="CB148" s="42"/>
      <c r="CC148" s="42"/>
      <c r="CD148" s="42"/>
      <c r="CE148" s="42"/>
      <c r="CF148" s="42"/>
      <c r="CG148" s="42"/>
      <c r="CH148" s="42"/>
      <c r="CI148" s="42"/>
      <c r="CJ148" s="42"/>
      <c r="CK148" s="42"/>
      <c r="CL148" s="42"/>
      <c r="CM148" s="42"/>
      <c r="CN148" s="42"/>
      <c r="CO148" s="42"/>
      <c r="CP148" s="42"/>
      <c r="CQ148" s="42"/>
      <c r="CR148" s="42"/>
      <c r="CS148" s="42"/>
      <c r="CT148" s="42"/>
      <c r="CU148" s="42"/>
      <c r="CV148" s="42"/>
      <c r="CW148" s="42"/>
      <c r="CX148" s="42"/>
      <c r="CY148" s="42"/>
      <c r="CZ148" s="42"/>
      <c r="DA148" s="42"/>
      <c r="DB148" s="42"/>
      <c r="DC148" s="42"/>
      <c r="DD148" s="42"/>
      <c r="DE148" s="42"/>
      <c r="DF148" s="42"/>
      <c r="DG148" s="42"/>
      <c r="DH148" s="42"/>
      <c r="DI148" s="42"/>
      <c r="DJ148" s="42"/>
      <c r="DK148" s="42"/>
      <c r="DL148" s="42"/>
      <c r="DM148" s="42"/>
      <c r="DN148" s="42"/>
      <c r="DO148" s="42"/>
      <c r="DP148" s="42"/>
      <c r="DQ148" s="42"/>
      <c r="DR148" s="42"/>
      <c r="DS148" s="42"/>
      <c r="DT148" s="42"/>
      <c r="DU148" s="42"/>
      <c r="DV148" s="42"/>
      <c r="DW148" s="42"/>
      <c r="DX148" s="42"/>
      <c r="DY148" s="42"/>
      <c r="DZ148" s="42"/>
      <c r="EA148" s="42"/>
      <c r="EB148" s="42"/>
      <c r="EC148" s="42"/>
      <c r="ED148" s="42"/>
      <c r="EE148" s="42"/>
      <c r="EF148" s="42"/>
      <c r="EG148" s="42"/>
      <c r="EH148" s="42"/>
      <c r="EI148" s="42"/>
      <c r="EJ148" s="42"/>
      <c r="EK148" s="42"/>
      <c r="EL148" s="42"/>
      <c r="EM148" s="42"/>
      <c r="EN148" s="42"/>
      <c r="EO148" s="42"/>
      <c r="EP148" s="42"/>
      <c r="EQ148" s="42"/>
      <c r="ER148" s="42"/>
      <c r="ES148" s="42"/>
      <c r="ET148" s="42"/>
      <c r="EU148" s="42"/>
      <c r="EV148" s="42"/>
      <c r="EW148" s="42"/>
      <c r="EX148" s="42"/>
      <c r="EY148" s="42"/>
      <c r="EZ148" s="42"/>
      <c r="FA148" s="42"/>
      <c r="FB148" s="42"/>
      <c r="FC148" s="42"/>
      <c r="FD148" s="42"/>
      <c r="FE148" s="42"/>
      <c r="FF148" s="42"/>
      <c r="FG148" s="42"/>
      <c r="FH148" s="42"/>
      <c r="FI148" s="42"/>
      <c r="FJ148" s="42"/>
      <c r="FK148" s="42"/>
      <c r="FL148" s="42"/>
      <c r="FM148" s="42"/>
      <c r="FN148" s="42"/>
      <c r="FO148" s="42"/>
      <c r="FP148" s="42"/>
      <c r="FQ148" s="42"/>
      <c r="FR148" s="42"/>
      <c r="FS148" s="42"/>
      <c r="FT148" s="42"/>
      <c r="FU148" s="42"/>
      <c r="FV148" s="42"/>
      <c r="FW148" s="42"/>
      <c r="FX148" s="42"/>
      <c r="FY148" s="42"/>
      <c r="FZ148" s="42"/>
      <c r="GA148" s="42"/>
      <c r="GB148" s="42"/>
      <c r="GC148" s="42"/>
      <c r="GD148" s="42"/>
      <c r="GE148" s="42"/>
      <c r="GF148" s="42"/>
      <c r="GG148" s="42"/>
      <c r="GH148" s="42"/>
      <c r="GI148" s="42"/>
      <c r="GJ148" s="42"/>
      <c r="GK148" s="42"/>
      <c r="GL148" s="42"/>
      <c r="GM148" s="42"/>
      <c r="GN148" s="42"/>
      <c r="GO148" s="42"/>
      <c r="GP148" s="42"/>
      <c r="GQ148" s="42"/>
      <c r="GR148" s="42"/>
      <c r="GS148" s="42"/>
      <c r="GT148" s="42"/>
      <c r="GU148" s="42"/>
      <c r="GV148" s="42"/>
      <c r="GW148" s="42"/>
      <c r="GX148" s="42"/>
      <c r="GY148" s="42"/>
      <c r="GZ148" s="42"/>
      <c r="HA148" s="42"/>
      <c r="HB148" s="42"/>
      <c r="HC148" s="42"/>
      <c r="HD148" s="42"/>
      <c r="HE148" s="42"/>
      <c r="HF148" s="42"/>
      <c r="HG148" s="42"/>
      <c r="HH148" s="42"/>
      <c r="HI148" s="42"/>
      <c r="HJ148" s="42"/>
      <c r="HK148" s="42"/>
      <c r="HL148" s="42"/>
      <c r="HM148" s="42"/>
      <c r="HN148" s="42"/>
      <c r="HO148" s="42"/>
      <c r="HP148" s="42"/>
      <c r="HQ148" s="42"/>
      <c r="HR148" s="42"/>
      <c r="HS148" s="42"/>
      <c r="HT148" s="42"/>
      <c r="HU148" s="42"/>
      <c r="HV148" s="42"/>
      <c r="HW148" s="42"/>
      <c r="HX148" s="42"/>
      <c r="HY148" s="42"/>
      <c r="HZ148" s="42"/>
      <c r="IA148" s="42"/>
      <c r="IB148" s="42"/>
      <c r="IC148" s="42"/>
      <c r="ID148" s="42"/>
      <c r="IE148" s="42"/>
      <c r="IF148" s="42"/>
      <c r="IG148" s="42"/>
      <c r="IH148" s="42"/>
      <c r="II148" s="42"/>
      <c r="IJ148" s="42"/>
      <c r="IK148" s="42"/>
      <c r="IL148" s="42"/>
      <c r="IM148" s="42"/>
      <c r="IN148" s="42"/>
      <c r="IO148" s="42"/>
      <c r="IP148" s="42"/>
      <c r="IQ148" s="42"/>
      <c r="IR148" s="42"/>
      <c r="IS148" s="42"/>
      <c r="IT148" s="42"/>
      <c r="IU148" s="42"/>
      <c r="IV148" s="42"/>
    </row>
    <row r="149" spans="1:256" s="43" customFormat="1" x14ac:dyDescent="0.2">
      <c r="A149" s="54"/>
      <c r="B149" s="55"/>
      <c r="C149" s="56"/>
      <c r="D149" s="56"/>
      <c r="E149" s="56"/>
      <c r="F149" s="46"/>
      <c r="G149" s="81"/>
      <c r="H149" s="73"/>
      <c r="I149" s="73"/>
      <c r="J149" s="46"/>
      <c r="K149" s="46"/>
      <c r="L149" s="46"/>
      <c r="M149" s="46"/>
      <c r="N149" s="46"/>
      <c r="O149" s="46"/>
      <c r="P149" s="46"/>
      <c r="Q149" s="46"/>
      <c r="R149" s="46"/>
      <c r="S149" s="46"/>
      <c r="T149" s="37"/>
      <c r="U149" s="37"/>
      <c r="V149" s="38"/>
      <c r="W149" s="39"/>
      <c r="X149" s="39"/>
      <c r="Y149" s="39"/>
      <c r="Z149" s="40"/>
      <c r="AA149" s="40"/>
      <c r="AB149" s="40"/>
      <c r="AC149" s="40"/>
      <c r="AD149" s="40"/>
      <c r="AE149" s="40"/>
      <c r="AF149" s="40"/>
      <c r="AG149" s="40"/>
      <c r="AH149" s="40"/>
      <c r="AI149" s="40"/>
      <c r="AJ149" s="40"/>
      <c r="AK149" s="40"/>
      <c r="AL149" s="40"/>
      <c r="AM149" s="40"/>
      <c r="AN149" s="41"/>
      <c r="AO149" s="7"/>
      <c r="AP149" s="42"/>
      <c r="AQ149" s="42"/>
      <c r="AR149" s="42"/>
      <c r="AS149" s="42"/>
      <c r="AT149" s="42"/>
      <c r="AU149" s="42"/>
      <c r="AV149" s="42"/>
      <c r="AW149" s="42"/>
      <c r="AX149" s="42"/>
      <c r="AY149" s="42"/>
      <c r="AZ149" s="42"/>
      <c r="BA149" s="42"/>
      <c r="BB149" s="42"/>
      <c r="BC149" s="42"/>
      <c r="BD149" s="42"/>
      <c r="BE149" s="42"/>
      <c r="BF149" s="42"/>
      <c r="BG149" s="42"/>
      <c r="BH149" s="42"/>
      <c r="BI149" s="42"/>
      <c r="BJ149" s="42"/>
      <c r="BK149" s="42"/>
      <c r="BL149" s="42"/>
      <c r="BM149" s="42"/>
      <c r="BN149" s="42"/>
      <c r="BO149" s="42"/>
      <c r="BP149" s="42"/>
      <c r="BQ149" s="42"/>
      <c r="BR149" s="42"/>
      <c r="BS149" s="42"/>
      <c r="BT149" s="42"/>
      <c r="BU149" s="42"/>
      <c r="BV149" s="42"/>
      <c r="BW149" s="42"/>
      <c r="BX149" s="42"/>
      <c r="BY149" s="42"/>
      <c r="BZ149" s="42"/>
      <c r="CA149" s="42"/>
      <c r="CB149" s="42"/>
      <c r="CC149" s="42"/>
      <c r="CD149" s="42"/>
      <c r="CE149" s="42"/>
      <c r="CF149" s="42"/>
      <c r="CG149" s="42"/>
      <c r="CH149" s="42"/>
      <c r="CI149" s="42"/>
      <c r="CJ149" s="42"/>
      <c r="CK149" s="42"/>
      <c r="CL149" s="42"/>
      <c r="CM149" s="42"/>
      <c r="CN149" s="42"/>
      <c r="CO149" s="42"/>
      <c r="CP149" s="42"/>
      <c r="CQ149" s="42"/>
      <c r="CR149" s="42"/>
      <c r="CS149" s="42"/>
      <c r="CT149" s="42"/>
      <c r="CU149" s="42"/>
      <c r="CV149" s="42"/>
      <c r="CW149" s="42"/>
      <c r="CX149" s="42"/>
      <c r="CY149" s="42"/>
      <c r="CZ149" s="42"/>
      <c r="DA149" s="42"/>
      <c r="DB149" s="42"/>
      <c r="DC149" s="42"/>
      <c r="DD149" s="42"/>
      <c r="DE149" s="42"/>
      <c r="DF149" s="42"/>
      <c r="DG149" s="42"/>
      <c r="DH149" s="42"/>
      <c r="DI149" s="42"/>
      <c r="DJ149" s="42"/>
      <c r="DK149" s="42"/>
      <c r="DL149" s="42"/>
      <c r="DM149" s="42"/>
      <c r="DN149" s="42"/>
      <c r="DO149" s="42"/>
      <c r="DP149" s="42"/>
      <c r="DQ149" s="42"/>
      <c r="DR149" s="42"/>
      <c r="DS149" s="42"/>
      <c r="DT149" s="42"/>
      <c r="DU149" s="42"/>
      <c r="DV149" s="42"/>
      <c r="DW149" s="42"/>
      <c r="DX149" s="42"/>
      <c r="DY149" s="42"/>
      <c r="DZ149" s="42"/>
      <c r="EA149" s="42"/>
      <c r="EB149" s="42"/>
      <c r="EC149" s="42"/>
      <c r="ED149" s="42"/>
      <c r="EE149" s="42"/>
      <c r="EF149" s="42"/>
      <c r="EG149" s="42"/>
      <c r="EH149" s="42"/>
      <c r="EI149" s="42"/>
      <c r="EJ149" s="42"/>
      <c r="EK149" s="42"/>
      <c r="EL149" s="42"/>
      <c r="EM149" s="42"/>
      <c r="EN149" s="42"/>
      <c r="EO149" s="42"/>
      <c r="EP149" s="42"/>
      <c r="EQ149" s="42"/>
      <c r="ER149" s="42"/>
      <c r="ES149" s="42"/>
      <c r="ET149" s="42"/>
      <c r="EU149" s="42"/>
      <c r="EV149" s="42"/>
      <c r="EW149" s="42"/>
      <c r="EX149" s="42"/>
      <c r="EY149" s="42"/>
      <c r="EZ149" s="42"/>
      <c r="FA149" s="42"/>
      <c r="FB149" s="42"/>
      <c r="FC149" s="42"/>
      <c r="FD149" s="42"/>
      <c r="FE149" s="42"/>
      <c r="FF149" s="42"/>
      <c r="FG149" s="42"/>
      <c r="FH149" s="42"/>
      <c r="FI149" s="42"/>
      <c r="FJ149" s="42"/>
      <c r="FK149" s="42"/>
      <c r="FL149" s="42"/>
      <c r="FM149" s="42"/>
      <c r="FN149" s="42"/>
      <c r="FO149" s="42"/>
      <c r="FP149" s="42"/>
      <c r="FQ149" s="42"/>
      <c r="FR149" s="42"/>
      <c r="FS149" s="42"/>
      <c r="FT149" s="42"/>
      <c r="FU149" s="42"/>
      <c r="FV149" s="42"/>
      <c r="FW149" s="42"/>
      <c r="FX149" s="42"/>
      <c r="FY149" s="42"/>
      <c r="FZ149" s="42"/>
      <c r="GA149" s="42"/>
      <c r="GB149" s="42"/>
      <c r="GC149" s="42"/>
      <c r="GD149" s="42"/>
      <c r="GE149" s="42"/>
      <c r="GF149" s="42"/>
      <c r="GG149" s="42"/>
      <c r="GH149" s="42"/>
      <c r="GI149" s="42"/>
      <c r="GJ149" s="42"/>
      <c r="GK149" s="42"/>
      <c r="GL149" s="42"/>
      <c r="GM149" s="42"/>
      <c r="GN149" s="42"/>
      <c r="GO149" s="42"/>
      <c r="GP149" s="42"/>
      <c r="GQ149" s="42"/>
      <c r="GR149" s="42"/>
      <c r="GS149" s="42"/>
      <c r="GT149" s="42"/>
      <c r="GU149" s="42"/>
      <c r="GV149" s="42"/>
      <c r="GW149" s="42"/>
      <c r="GX149" s="42"/>
      <c r="GY149" s="42"/>
      <c r="GZ149" s="42"/>
      <c r="HA149" s="42"/>
      <c r="HB149" s="42"/>
      <c r="HC149" s="42"/>
      <c r="HD149" s="42"/>
      <c r="HE149" s="42"/>
      <c r="HF149" s="42"/>
      <c r="HG149" s="42"/>
      <c r="HH149" s="42"/>
      <c r="HI149" s="42"/>
      <c r="HJ149" s="42"/>
      <c r="HK149" s="42"/>
      <c r="HL149" s="42"/>
      <c r="HM149" s="42"/>
      <c r="HN149" s="42"/>
      <c r="HO149" s="42"/>
      <c r="HP149" s="42"/>
      <c r="HQ149" s="42"/>
      <c r="HR149" s="42"/>
      <c r="HS149" s="42"/>
      <c r="HT149" s="42"/>
      <c r="HU149" s="42"/>
      <c r="HV149" s="42"/>
      <c r="HW149" s="42"/>
      <c r="HX149" s="42"/>
      <c r="HY149" s="42"/>
      <c r="HZ149" s="42"/>
      <c r="IA149" s="42"/>
      <c r="IB149" s="42"/>
      <c r="IC149" s="42"/>
      <c r="ID149" s="42"/>
      <c r="IE149" s="42"/>
      <c r="IF149" s="42"/>
      <c r="IG149" s="42"/>
      <c r="IH149" s="42"/>
      <c r="II149" s="42"/>
      <c r="IJ149" s="42"/>
      <c r="IK149" s="42"/>
      <c r="IL149" s="42"/>
      <c r="IM149" s="42"/>
      <c r="IN149" s="42"/>
      <c r="IO149" s="42"/>
      <c r="IP149" s="42"/>
      <c r="IQ149" s="42"/>
      <c r="IR149" s="42"/>
      <c r="IS149" s="42"/>
      <c r="IT149" s="42"/>
      <c r="IU149" s="42"/>
      <c r="IV149" s="42"/>
    </row>
    <row r="150" spans="1:256" s="43" customFormat="1" x14ac:dyDescent="0.2">
      <c r="A150" s="54"/>
      <c r="B150" s="55"/>
      <c r="C150" s="56"/>
      <c r="D150" s="56"/>
      <c r="E150" s="56"/>
      <c r="F150" s="46"/>
      <c r="G150" s="81"/>
      <c r="H150" s="73"/>
      <c r="I150" s="73"/>
      <c r="J150" s="46"/>
      <c r="K150" s="46"/>
      <c r="L150" s="46"/>
      <c r="M150" s="46"/>
      <c r="N150" s="46"/>
      <c r="O150" s="46"/>
      <c r="P150" s="46"/>
      <c r="Q150" s="46"/>
      <c r="R150" s="46"/>
      <c r="S150" s="46"/>
      <c r="T150" s="37"/>
      <c r="U150" s="37"/>
      <c r="V150" s="38"/>
      <c r="W150" s="39"/>
      <c r="X150" s="39"/>
      <c r="Y150" s="39"/>
      <c r="Z150" s="40"/>
      <c r="AA150" s="40"/>
      <c r="AB150" s="40"/>
      <c r="AC150" s="40"/>
      <c r="AD150" s="40"/>
      <c r="AE150" s="40"/>
      <c r="AF150" s="40"/>
      <c r="AG150" s="40"/>
      <c r="AH150" s="40"/>
      <c r="AI150" s="40"/>
      <c r="AJ150" s="40"/>
      <c r="AK150" s="40"/>
      <c r="AL150" s="40"/>
      <c r="AM150" s="40"/>
      <c r="AN150" s="41"/>
      <c r="AO150" s="7"/>
      <c r="AP150" s="42"/>
      <c r="AQ150" s="42"/>
      <c r="AR150" s="42"/>
      <c r="AS150" s="42"/>
      <c r="AT150" s="42"/>
      <c r="AU150" s="42"/>
      <c r="AV150" s="42"/>
      <c r="AW150" s="42"/>
      <c r="AX150" s="42"/>
      <c r="AY150" s="42"/>
      <c r="AZ150" s="42"/>
      <c r="BA150" s="42"/>
      <c r="BB150" s="42"/>
      <c r="BC150" s="42"/>
      <c r="BD150" s="42"/>
      <c r="BE150" s="42"/>
      <c r="BF150" s="42"/>
      <c r="BG150" s="42"/>
      <c r="BH150" s="42"/>
      <c r="BI150" s="42"/>
      <c r="BJ150" s="42"/>
      <c r="BK150" s="42"/>
      <c r="BL150" s="42"/>
      <c r="BM150" s="42"/>
      <c r="BN150" s="42"/>
      <c r="BO150" s="42"/>
      <c r="BP150" s="42"/>
      <c r="BQ150" s="42"/>
      <c r="BR150" s="42"/>
      <c r="BS150" s="42"/>
      <c r="BT150" s="42"/>
      <c r="BU150" s="42"/>
      <c r="BV150" s="42"/>
      <c r="BW150" s="42"/>
      <c r="BX150" s="42"/>
      <c r="BY150" s="42"/>
      <c r="BZ150" s="42"/>
      <c r="CA150" s="42"/>
      <c r="CB150" s="42"/>
      <c r="CC150" s="42"/>
      <c r="CD150" s="42"/>
      <c r="CE150" s="42"/>
      <c r="CF150" s="42"/>
      <c r="CG150" s="42"/>
      <c r="CH150" s="42"/>
      <c r="CI150" s="42"/>
      <c r="CJ150" s="42"/>
      <c r="CK150" s="42"/>
      <c r="CL150" s="42"/>
      <c r="CM150" s="42"/>
      <c r="CN150" s="42"/>
      <c r="CO150" s="42"/>
      <c r="CP150" s="42"/>
      <c r="CQ150" s="42"/>
      <c r="CR150" s="42"/>
      <c r="CS150" s="42"/>
      <c r="CT150" s="42"/>
      <c r="CU150" s="42"/>
      <c r="CV150" s="42"/>
      <c r="CW150" s="42"/>
      <c r="CX150" s="42"/>
      <c r="CY150" s="42"/>
      <c r="CZ150" s="42"/>
      <c r="DA150" s="42"/>
      <c r="DB150" s="42"/>
      <c r="DC150" s="42"/>
      <c r="DD150" s="42"/>
      <c r="DE150" s="42"/>
      <c r="DF150" s="42"/>
      <c r="DG150" s="42"/>
      <c r="DH150" s="42"/>
      <c r="DI150" s="42"/>
      <c r="DJ150" s="42"/>
      <c r="DK150" s="42"/>
      <c r="DL150" s="42"/>
      <c r="DM150" s="42"/>
      <c r="DN150" s="42"/>
      <c r="DO150" s="42"/>
      <c r="DP150" s="42"/>
      <c r="DQ150" s="42"/>
      <c r="DR150" s="42"/>
      <c r="DS150" s="42"/>
      <c r="DT150" s="42"/>
      <c r="DU150" s="42"/>
      <c r="DV150" s="42"/>
      <c r="DW150" s="42"/>
      <c r="DX150" s="42"/>
      <c r="DY150" s="42"/>
      <c r="DZ150" s="42"/>
      <c r="EA150" s="42"/>
      <c r="EB150" s="42"/>
      <c r="EC150" s="42"/>
      <c r="ED150" s="42"/>
      <c r="EE150" s="42"/>
      <c r="EF150" s="42"/>
      <c r="EG150" s="42"/>
      <c r="EH150" s="42"/>
      <c r="EI150" s="42"/>
      <c r="EJ150" s="42"/>
      <c r="EK150" s="42"/>
      <c r="EL150" s="42"/>
      <c r="EM150" s="42"/>
      <c r="EN150" s="42"/>
      <c r="EO150" s="42"/>
      <c r="EP150" s="42"/>
      <c r="EQ150" s="42"/>
      <c r="ER150" s="42"/>
      <c r="ES150" s="42"/>
      <c r="ET150" s="42"/>
      <c r="EU150" s="42"/>
      <c r="EV150" s="42"/>
      <c r="EW150" s="42"/>
      <c r="EX150" s="42"/>
      <c r="EY150" s="42"/>
      <c r="EZ150" s="42"/>
      <c r="FA150" s="42"/>
      <c r="FB150" s="42"/>
      <c r="FC150" s="42"/>
      <c r="FD150" s="42"/>
      <c r="FE150" s="42"/>
      <c r="FF150" s="42"/>
      <c r="FG150" s="42"/>
      <c r="FH150" s="42"/>
      <c r="FI150" s="42"/>
      <c r="FJ150" s="42"/>
      <c r="FK150" s="42"/>
      <c r="FL150" s="42"/>
      <c r="FM150" s="42"/>
      <c r="FN150" s="42"/>
      <c r="FO150" s="42"/>
      <c r="FP150" s="42"/>
      <c r="FQ150" s="42"/>
      <c r="FR150" s="42"/>
      <c r="FS150" s="42"/>
      <c r="FT150" s="42"/>
      <c r="FU150" s="42"/>
      <c r="FV150" s="42"/>
      <c r="FW150" s="42"/>
      <c r="FX150" s="42"/>
      <c r="FY150" s="42"/>
      <c r="FZ150" s="42"/>
      <c r="GA150" s="42"/>
      <c r="GB150" s="42"/>
      <c r="GC150" s="42"/>
      <c r="GD150" s="42"/>
      <c r="GE150" s="42"/>
      <c r="GF150" s="42"/>
      <c r="GG150" s="42"/>
      <c r="GH150" s="42"/>
      <c r="GI150" s="42"/>
      <c r="GJ150" s="42"/>
      <c r="GK150" s="42"/>
      <c r="GL150" s="42"/>
      <c r="GM150" s="42"/>
      <c r="GN150" s="42"/>
      <c r="GO150" s="42"/>
      <c r="GP150" s="42"/>
      <c r="GQ150" s="42"/>
      <c r="GR150" s="42"/>
      <c r="GS150" s="42"/>
      <c r="GT150" s="42"/>
      <c r="GU150" s="42"/>
      <c r="GV150" s="42"/>
      <c r="GW150" s="42"/>
      <c r="GX150" s="42"/>
      <c r="GY150" s="42"/>
      <c r="GZ150" s="42"/>
      <c r="HA150" s="42"/>
      <c r="HB150" s="42"/>
      <c r="HC150" s="42"/>
      <c r="HD150" s="42"/>
      <c r="HE150" s="42"/>
      <c r="HF150" s="42"/>
      <c r="HG150" s="42"/>
      <c r="HH150" s="42"/>
      <c r="HI150" s="42"/>
      <c r="HJ150" s="42"/>
      <c r="HK150" s="42"/>
      <c r="HL150" s="42"/>
      <c r="HM150" s="42"/>
      <c r="HN150" s="42"/>
      <c r="HO150" s="42"/>
      <c r="HP150" s="42"/>
      <c r="HQ150" s="42"/>
      <c r="HR150" s="42"/>
      <c r="HS150" s="42"/>
      <c r="HT150" s="42"/>
      <c r="HU150" s="42"/>
      <c r="HV150" s="42"/>
      <c r="HW150" s="42"/>
      <c r="HX150" s="42"/>
      <c r="HY150" s="42"/>
      <c r="HZ150" s="42"/>
      <c r="IA150" s="42"/>
      <c r="IB150" s="42"/>
      <c r="IC150" s="42"/>
      <c r="ID150" s="42"/>
      <c r="IE150" s="42"/>
      <c r="IF150" s="42"/>
      <c r="IG150" s="42"/>
      <c r="IH150" s="42"/>
      <c r="II150" s="42"/>
      <c r="IJ150" s="42"/>
      <c r="IK150" s="42"/>
      <c r="IL150" s="42"/>
      <c r="IM150" s="42"/>
      <c r="IN150" s="42"/>
      <c r="IO150" s="42"/>
      <c r="IP150" s="42"/>
      <c r="IQ150" s="42"/>
      <c r="IR150" s="42"/>
      <c r="IS150" s="42"/>
      <c r="IT150" s="42"/>
      <c r="IU150" s="42"/>
      <c r="IV150" s="42"/>
    </row>
    <row r="151" spans="1:256" s="43" customFormat="1" x14ac:dyDescent="0.2">
      <c r="A151" s="54"/>
      <c r="B151" s="55"/>
      <c r="C151" s="56"/>
      <c r="D151" s="56"/>
      <c r="E151" s="56"/>
      <c r="F151" s="46"/>
      <c r="G151" s="81"/>
      <c r="H151" s="73"/>
      <c r="I151" s="73"/>
      <c r="J151" s="46"/>
      <c r="K151" s="46"/>
      <c r="L151" s="46"/>
      <c r="M151" s="46"/>
      <c r="N151" s="46"/>
      <c r="O151" s="46"/>
      <c r="P151" s="46"/>
      <c r="Q151" s="46"/>
      <c r="R151" s="46"/>
      <c r="S151" s="46"/>
      <c r="T151" s="37"/>
      <c r="U151" s="37"/>
      <c r="V151" s="38"/>
      <c r="W151" s="39"/>
      <c r="X151" s="39"/>
      <c r="Y151" s="39"/>
      <c r="Z151" s="40"/>
      <c r="AA151" s="40"/>
      <c r="AB151" s="40"/>
      <c r="AC151" s="40"/>
      <c r="AD151" s="40"/>
      <c r="AE151" s="40"/>
      <c r="AF151" s="40"/>
      <c r="AG151" s="40"/>
      <c r="AH151" s="40"/>
      <c r="AI151" s="40"/>
      <c r="AJ151" s="40"/>
      <c r="AK151" s="40"/>
      <c r="AL151" s="40"/>
      <c r="AM151" s="40"/>
      <c r="AN151" s="41"/>
      <c r="AO151" s="7"/>
      <c r="AP151" s="42"/>
      <c r="AQ151" s="42"/>
      <c r="AR151" s="42"/>
      <c r="AS151" s="42"/>
      <c r="AT151" s="42"/>
      <c r="AU151" s="42"/>
      <c r="AV151" s="42"/>
      <c r="AW151" s="42"/>
      <c r="AX151" s="42"/>
      <c r="AY151" s="42"/>
      <c r="AZ151" s="42"/>
      <c r="BA151" s="42"/>
      <c r="BB151" s="42"/>
      <c r="BC151" s="42"/>
      <c r="BD151" s="42"/>
      <c r="BE151" s="42"/>
      <c r="BF151" s="42"/>
      <c r="BG151" s="42"/>
      <c r="BH151" s="42"/>
      <c r="BI151" s="42"/>
      <c r="BJ151" s="42"/>
      <c r="BK151" s="42"/>
      <c r="BL151" s="42"/>
      <c r="BM151" s="42"/>
      <c r="BN151" s="42"/>
      <c r="BO151" s="42"/>
      <c r="BP151" s="42"/>
      <c r="BQ151" s="42"/>
      <c r="BR151" s="42"/>
      <c r="BS151" s="42"/>
      <c r="BT151" s="42"/>
      <c r="BU151" s="42"/>
      <c r="BV151" s="42"/>
      <c r="BW151" s="42"/>
      <c r="BX151" s="42"/>
      <c r="BY151" s="42"/>
      <c r="BZ151" s="42"/>
      <c r="CA151" s="42"/>
      <c r="CB151" s="42"/>
      <c r="CC151" s="42"/>
      <c r="CD151" s="42"/>
      <c r="CE151" s="42"/>
      <c r="CF151" s="42"/>
      <c r="CG151" s="42"/>
      <c r="CH151" s="42"/>
      <c r="CI151" s="42"/>
      <c r="CJ151" s="42"/>
      <c r="CK151" s="42"/>
      <c r="CL151" s="42"/>
      <c r="CM151" s="42"/>
      <c r="CN151" s="42"/>
      <c r="CO151" s="42"/>
      <c r="CP151" s="42"/>
      <c r="CQ151" s="42"/>
      <c r="CR151" s="42"/>
      <c r="CS151" s="42"/>
      <c r="CT151" s="42"/>
      <c r="CU151" s="42"/>
      <c r="CV151" s="42"/>
      <c r="CW151" s="42"/>
      <c r="CX151" s="42"/>
      <c r="CY151" s="42"/>
      <c r="CZ151" s="42"/>
      <c r="DA151" s="42"/>
      <c r="DB151" s="42"/>
      <c r="DC151" s="42"/>
      <c r="DD151" s="42"/>
      <c r="DE151" s="42"/>
      <c r="DF151" s="42"/>
      <c r="DG151" s="42"/>
      <c r="DH151" s="42"/>
      <c r="DI151" s="42"/>
      <c r="DJ151" s="42"/>
      <c r="DK151" s="42"/>
      <c r="DL151" s="42"/>
      <c r="DM151" s="42"/>
      <c r="DN151" s="42"/>
      <c r="DO151" s="42"/>
      <c r="DP151" s="42"/>
      <c r="DQ151" s="42"/>
      <c r="DR151" s="42"/>
      <c r="DS151" s="42"/>
      <c r="DT151" s="42"/>
      <c r="DU151" s="42"/>
      <c r="DV151" s="42"/>
      <c r="DW151" s="42"/>
      <c r="DX151" s="42"/>
      <c r="DY151" s="42"/>
      <c r="DZ151" s="42"/>
      <c r="EA151" s="42"/>
      <c r="EB151" s="42"/>
      <c r="EC151" s="42"/>
      <c r="ED151" s="42"/>
      <c r="EE151" s="42"/>
      <c r="EF151" s="42"/>
      <c r="EG151" s="42"/>
      <c r="EH151" s="42"/>
      <c r="EI151" s="42"/>
      <c r="EJ151" s="42"/>
      <c r="EK151" s="42"/>
      <c r="EL151" s="42"/>
      <c r="EM151" s="42"/>
      <c r="EN151" s="42"/>
      <c r="EO151" s="42"/>
      <c r="EP151" s="42"/>
      <c r="EQ151" s="42"/>
      <c r="ER151" s="42"/>
      <c r="ES151" s="42"/>
      <c r="ET151" s="42"/>
      <c r="EU151" s="42"/>
      <c r="EV151" s="42"/>
      <c r="EW151" s="42"/>
      <c r="EX151" s="42"/>
      <c r="EY151" s="42"/>
      <c r="EZ151" s="42"/>
      <c r="FA151" s="42"/>
      <c r="FB151" s="42"/>
      <c r="FC151" s="42"/>
      <c r="FD151" s="42"/>
      <c r="FE151" s="42"/>
      <c r="FF151" s="42"/>
      <c r="FG151" s="42"/>
      <c r="FH151" s="42"/>
      <c r="FI151" s="42"/>
      <c r="FJ151" s="42"/>
      <c r="FK151" s="42"/>
      <c r="FL151" s="42"/>
      <c r="FM151" s="42"/>
      <c r="FN151" s="42"/>
      <c r="FO151" s="42"/>
      <c r="FP151" s="42"/>
      <c r="FQ151" s="42"/>
      <c r="FR151" s="42"/>
      <c r="FS151" s="42"/>
      <c r="FT151" s="42"/>
      <c r="FU151" s="42"/>
      <c r="FV151" s="42"/>
      <c r="FW151" s="42"/>
      <c r="FX151" s="42"/>
      <c r="FY151" s="42"/>
      <c r="FZ151" s="42"/>
      <c r="GA151" s="42"/>
      <c r="GB151" s="42"/>
      <c r="GC151" s="42"/>
      <c r="GD151" s="42"/>
      <c r="GE151" s="42"/>
      <c r="GF151" s="42"/>
      <c r="GG151" s="42"/>
      <c r="GH151" s="42"/>
      <c r="GI151" s="42"/>
      <c r="GJ151" s="42"/>
      <c r="GK151" s="42"/>
      <c r="GL151" s="42"/>
      <c r="GM151" s="42"/>
      <c r="GN151" s="42"/>
      <c r="GO151" s="42"/>
      <c r="GP151" s="42"/>
      <c r="GQ151" s="42"/>
      <c r="GR151" s="42"/>
      <c r="GS151" s="42"/>
      <c r="GT151" s="42"/>
      <c r="GU151" s="42"/>
      <c r="GV151" s="42"/>
      <c r="GW151" s="42"/>
      <c r="GX151" s="42"/>
      <c r="GY151" s="42"/>
      <c r="GZ151" s="42"/>
      <c r="HA151" s="42"/>
      <c r="HB151" s="42"/>
      <c r="HC151" s="42"/>
      <c r="HD151" s="42"/>
      <c r="HE151" s="42"/>
      <c r="HF151" s="42"/>
      <c r="HG151" s="42"/>
      <c r="HH151" s="42"/>
      <c r="HI151" s="42"/>
      <c r="HJ151" s="42"/>
      <c r="HK151" s="42"/>
      <c r="HL151" s="42"/>
      <c r="HM151" s="42"/>
      <c r="HN151" s="42"/>
      <c r="HO151" s="42"/>
      <c r="HP151" s="42"/>
      <c r="HQ151" s="42"/>
      <c r="HR151" s="42"/>
      <c r="HS151" s="42"/>
      <c r="HT151" s="42"/>
      <c r="HU151" s="42"/>
      <c r="HV151" s="42"/>
      <c r="HW151" s="42"/>
      <c r="HX151" s="42"/>
      <c r="HY151" s="42"/>
      <c r="HZ151" s="42"/>
      <c r="IA151" s="42"/>
      <c r="IB151" s="42"/>
      <c r="IC151" s="42"/>
      <c r="ID151" s="42"/>
      <c r="IE151" s="42"/>
      <c r="IF151" s="42"/>
      <c r="IG151" s="42"/>
      <c r="IH151" s="42"/>
      <c r="II151" s="42"/>
      <c r="IJ151" s="42"/>
      <c r="IK151" s="42"/>
      <c r="IL151" s="42"/>
      <c r="IM151" s="42"/>
      <c r="IN151" s="42"/>
      <c r="IO151" s="42"/>
      <c r="IP151" s="42"/>
      <c r="IQ151" s="42"/>
      <c r="IR151" s="42"/>
      <c r="IS151" s="42"/>
      <c r="IT151" s="42"/>
      <c r="IU151" s="42"/>
      <c r="IV151" s="42"/>
    </row>
    <row r="152" spans="1:256" s="43" customFormat="1" x14ac:dyDescent="0.2">
      <c r="A152" s="54"/>
      <c r="B152" s="55"/>
      <c r="C152" s="56"/>
      <c r="D152" s="56"/>
      <c r="E152" s="56"/>
      <c r="F152" s="46"/>
      <c r="G152" s="81"/>
      <c r="H152" s="73"/>
      <c r="I152" s="73"/>
      <c r="J152" s="46"/>
      <c r="K152" s="46"/>
      <c r="L152" s="46"/>
      <c r="M152" s="46"/>
      <c r="N152" s="46"/>
      <c r="O152" s="46"/>
      <c r="P152" s="46"/>
      <c r="Q152" s="46"/>
      <c r="R152" s="46"/>
      <c r="S152" s="46"/>
      <c r="T152" s="37"/>
      <c r="U152" s="37"/>
      <c r="V152" s="38"/>
      <c r="W152" s="39"/>
      <c r="X152" s="39"/>
      <c r="Y152" s="39"/>
      <c r="Z152" s="40"/>
      <c r="AA152" s="40"/>
      <c r="AB152" s="40"/>
      <c r="AC152" s="40"/>
      <c r="AD152" s="40"/>
      <c r="AE152" s="40"/>
      <c r="AF152" s="40"/>
      <c r="AG152" s="40"/>
      <c r="AH152" s="40"/>
      <c r="AI152" s="40"/>
      <c r="AJ152" s="40"/>
      <c r="AK152" s="40"/>
      <c r="AL152" s="40"/>
      <c r="AM152" s="40"/>
      <c r="AN152" s="41"/>
      <c r="AO152" s="7"/>
      <c r="AP152" s="42"/>
      <c r="AQ152" s="42"/>
      <c r="AR152" s="42"/>
      <c r="AS152" s="42"/>
      <c r="AT152" s="42"/>
      <c r="AU152" s="42"/>
      <c r="AV152" s="42"/>
      <c r="AW152" s="42"/>
      <c r="AX152" s="42"/>
      <c r="AY152" s="42"/>
      <c r="AZ152" s="42"/>
      <c r="BA152" s="42"/>
      <c r="BB152" s="42"/>
      <c r="BC152" s="42"/>
      <c r="BD152" s="42"/>
      <c r="BE152" s="42"/>
      <c r="BF152" s="42"/>
      <c r="BG152" s="42"/>
      <c r="BH152" s="42"/>
      <c r="BI152" s="42"/>
      <c r="BJ152" s="42"/>
      <c r="BK152" s="42"/>
      <c r="BL152" s="42"/>
      <c r="BM152" s="42"/>
      <c r="BN152" s="42"/>
      <c r="BO152" s="42"/>
      <c r="BP152" s="42"/>
      <c r="BQ152" s="42"/>
      <c r="BR152" s="42"/>
      <c r="BS152" s="42"/>
      <c r="BT152" s="42"/>
      <c r="BU152" s="42"/>
      <c r="BV152" s="42"/>
      <c r="BW152" s="42"/>
      <c r="BX152" s="42"/>
      <c r="BY152" s="42"/>
      <c r="BZ152" s="42"/>
      <c r="CA152" s="42"/>
      <c r="CB152" s="42"/>
      <c r="CC152" s="42"/>
      <c r="CD152" s="42"/>
      <c r="CE152" s="42"/>
      <c r="CF152" s="42"/>
      <c r="CG152" s="42"/>
      <c r="CH152" s="42"/>
      <c r="CI152" s="42"/>
      <c r="CJ152" s="42"/>
      <c r="CK152" s="42"/>
      <c r="CL152" s="42"/>
      <c r="CM152" s="42"/>
      <c r="CN152" s="42"/>
      <c r="CO152" s="42"/>
      <c r="CP152" s="42"/>
      <c r="CQ152" s="42"/>
      <c r="CR152" s="42"/>
      <c r="CS152" s="42"/>
      <c r="CT152" s="42"/>
      <c r="CU152" s="42"/>
      <c r="CV152" s="42"/>
      <c r="CW152" s="42"/>
      <c r="CX152" s="42"/>
      <c r="CY152" s="42"/>
      <c r="CZ152" s="42"/>
      <c r="DA152" s="42"/>
      <c r="DB152" s="42"/>
      <c r="DC152" s="42"/>
      <c r="DD152" s="42"/>
      <c r="DE152" s="42"/>
      <c r="DF152" s="42"/>
      <c r="DG152" s="42"/>
      <c r="DH152" s="42"/>
      <c r="DI152" s="42"/>
      <c r="DJ152" s="42"/>
      <c r="DK152" s="42"/>
      <c r="DL152" s="42"/>
      <c r="DM152" s="42"/>
      <c r="DN152" s="42"/>
      <c r="DO152" s="42"/>
      <c r="DP152" s="42"/>
      <c r="DQ152" s="42"/>
      <c r="DR152" s="42"/>
      <c r="DS152" s="42"/>
      <c r="DT152" s="42"/>
      <c r="DU152" s="42"/>
      <c r="DV152" s="42"/>
      <c r="DW152" s="42"/>
      <c r="DX152" s="42"/>
      <c r="DY152" s="42"/>
      <c r="DZ152" s="42"/>
      <c r="EA152" s="42"/>
      <c r="EB152" s="42"/>
      <c r="EC152" s="42"/>
      <c r="ED152" s="42"/>
      <c r="EE152" s="42"/>
      <c r="EF152" s="42"/>
      <c r="EG152" s="42"/>
      <c r="EH152" s="42"/>
      <c r="EI152" s="42"/>
      <c r="EJ152" s="42"/>
      <c r="EK152" s="42"/>
      <c r="EL152" s="42"/>
      <c r="EM152" s="42"/>
      <c r="EN152" s="42"/>
      <c r="EO152" s="42"/>
      <c r="EP152" s="42"/>
      <c r="EQ152" s="42"/>
      <c r="ER152" s="42"/>
      <c r="ES152" s="42"/>
      <c r="ET152" s="42"/>
      <c r="EU152" s="42"/>
      <c r="EV152" s="42"/>
      <c r="EW152" s="42"/>
      <c r="EX152" s="42"/>
      <c r="EY152" s="42"/>
      <c r="EZ152" s="42"/>
      <c r="FA152" s="42"/>
      <c r="FB152" s="42"/>
      <c r="FC152" s="42"/>
      <c r="FD152" s="42"/>
      <c r="FE152" s="42"/>
      <c r="FF152" s="42"/>
      <c r="FG152" s="42"/>
      <c r="FH152" s="42"/>
      <c r="FI152" s="42"/>
      <c r="FJ152" s="42"/>
      <c r="FK152" s="42"/>
      <c r="FL152" s="42"/>
      <c r="FM152" s="42"/>
      <c r="FN152" s="42"/>
      <c r="FO152" s="42"/>
      <c r="FP152" s="42"/>
      <c r="FQ152" s="42"/>
      <c r="FR152" s="42"/>
      <c r="FS152" s="42"/>
      <c r="FT152" s="42"/>
      <c r="FU152" s="42"/>
      <c r="FV152" s="42"/>
      <c r="FW152" s="42"/>
      <c r="FX152" s="42"/>
      <c r="FY152" s="42"/>
      <c r="FZ152" s="42"/>
      <c r="GA152" s="42"/>
      <c r="GB152" s="42"/>
      <c r="GC152" s="42"/>
      <c r="GD152" s="42"/>
      <c r="GE152" s="42"/>
      <c r="GF152" s="42"/>
      <c r="GG152" s="42"/>
      <c r="GH152" s="42"/>
      <c r="GI152" s="42"/>
      <c r="GJ152" s="42"/>
      <c r="GK152" s="42"/>
      <c r="GL152" s="42"/>
      <c r="GM152" s="42"/>
      <c r="GN152" s="42"/>
      <c r="GO152" s="42"/>
      <c r="GP152" s="42"/>
      <c r="GQ152" s="42"/>
      <c r="GR152" s="42"/>
      <c r="GS152" s="42"/>
      <c r="GT152" s="42"/>
      <c r="GU152" s="42"/>
      <c r="GV152" s="42"/>
      <c r="GW152" s="42"/>
      <c r="GX152" s="42"/>
      <c r="GY152" s="42"/>
      <c r="GZ152" s="42"/>
      <c r="HA152" s="42"/>
      <c r="HB152" s="42"/>
      <c r="HC152" s="42"/>
      <c r="HD152" s="42"/>
      <c r="HE152" s="42"/>
      <c r="HF152" s="42"/>
      <c r="HG152" s="42"/>
      <c r="HH152" s="42"/>
      <c r="HI152" s="42"/>
      <c r="HJ152" s="42"/>
      <c r="HK152" s="42"/>
      <c r="HL152" s="42"/>
      <c r="HM152" s="42"/>
      <c r="HN152" s="42"/>
      <c r="HO152" s="42"/>
      <c r="HP152" s="42"/>
      <c r="HQ152" s="42"/>
      <c r="HR152" s="42"/>
      <c r="HS152" s="42"/>
      <c r="HT152" s="42"/>
      <c r="HU152" s="42"/>
      <c r="HV152" s="42"/>
      <c r="HW152" s="42"/>
      <c r="HX152" s="42"/>
      <c r="HY152" s="42"/>
      <c r="HZ152" s="42"/>
      <c r="IA152" s="42"/>
      <c r="IB152" s="42"/>
      <c r="IC152" s="42"/>
      <c r="ID152" s="42"/>
      <c r="IE152" s="42"/>
      <c r="IF152" s="42"/>
      <c r="IG152" s="42"/>
      <c r="IH152" s="42"/>
      <c r="II152" s="42"/>
      <c r="IJ152" s="42"/>
      <c r="IK152" s="42"/>
      <c r="IL152" s="42"/>
      <c r="IM152" s="42"/>
      <c r="IN152" s="42"/>
      <c r="IO152" s="42"/>
      <c r="IP152" s="42"/>
      <c r="IQ152" s="42"/>
      <c r="IR152" s="42"/>
      <c r="IS152" s="42"/>
      <c r="IT152" s="42"/>
      <c r="IU152" s="42"/>
      <c r="IV152" s="42"/>
    </row>
    <row r="153" spans="1:256" s="43" customFormat="1" x14ac:dyDescent="0.2">
      <c r="A153" s="54"/>
      <c r="B153" s="55"/>
      <c r="C153" s="56"/>
      <c r="D153" s="56"/>
      <c r="E153" s="56"/>
      <c r="F153" s="46"/>
      <c r="G153" s="81"/>
      <c r="H153" s="73"/>
      <c r="I153" s="73"/>
      <c r="J153" s="46"/>
      <c r="K153" s="46"/>
      <c r="L153" s="46"/>
      <c r="M153" s="46"/>
      <c r="N153" s="46"/>
      <c r="O153" s="46"/>
      <c r="P153" s="46"/>
      <c r="Q153" s="46"/>
      <c r="R153" s="46"/>
      <c r="S153" s="46"/>
      <c r="T153" s="37"/>
      <c r="U153" s="37"/>
      <c r="V153" s="38"/>
      <c r="W153" s="39"/>
      <c r="X153" s="39"/>
      <c r="Y153" s="39"/>
      <c r="Z153" s="40"/>
      <c r="AA153" s="40"/>
      <c r="AB153" s="40"/>
      <c r="AC153" s="40"/>
      <c r="AD153" s="40"/>
      <c r="AE153" s="40"/>
      <c r="AF153" s="40"/>
      <c r="AG153" s="40"/>
      <c r="AH153" s="40"/>
      <c r="AI153" s="40"/>
      <c r="AJ153" s="40"/>
      <c r="AK153" s="40"/>
      <c r="AL153" s="40"/>
      <c r="AM153" s="40"/>
      <c r="AN153" s="41"/>
      <c r="AO153" s="7"/>
      <c r="AP153" s="42"/>
      <c r="AQ153" s="42"/>
      <c r="AR153" s="42"/>
      <c r="AS153" s="42"/>
      <c r="AT153" s="42"/>
      <c r="AU153" s="42"/>
      <c r="AV153" s="42"/>
      <c r="AW153" s="42"/>
      <c r="AX153" s="42"/>
      <c r="AY153" s="42"/>
      <c r="AZ153" s="42"/>
      <c r="BA153" s="42"/>
      <c r="BB153" s="42"/>
      <c r="BC153" s="42"/>
      <c r="BD153" s="42"/>
      <c r="BE153" s="42"/>
      <c r="BF153" s="42"/>
      <c r="BG153" s="42"/>
      <c r="BH153" s="42"/>
      <c r="BI153" s="42"/>
      <c r="BJ153" s="42"/>
      <c r="BK153" s="42"/>
      <c r="BL153" s="42"/>
      <c r="BM153" s="42"/>
      <c r="BN153" s="42"/>
      <c r="BO153" s="42"/>
      <c r="BP153" s="42"/>
      <c r="BQ153" s="42"/>
      <c r="BR153" s="42"/>
      <c r="BS153" s="42"/>
      <c r="BT153" s="42"/>
      <c r="BU153" s="42"/>
      <c r="BV153" s="42"/>
      <c r="BW153" s="42"/>
      <c r="BX153" s="42"/>
      <c r="BY153" s="42"/>
      <c r="BZ153" s="42"/>
      <c r="CA153" s="42"/>
      <c r="CB153" s="42"/>
      <c r="CC153" s="42"/>
      <c r="CD153" s="42"/>
      <c r="CE153" s="42"/>
      <c r="CF153" s="42"/>
      <c r="CG153" s="42"/>
      <c r="CH153" s="42"/>
      <c r="CI153" s="42"/>
      <c r="CJ153" s="42"/>
      <c r="CK153" s="42"/>
      <c r="CL153" s="42"/>
      <c r="CM153" s="42"/>
      <c r="CN153" s="42"/>
      <c r="CO153" s="42"/>
      <c r="CP153" s="42"/>
      <c r="CQ153" s="42"/>
      <c r="CR153" s="42"/>
      <c r="CS153" s="42"/>
      <c r="CT153" s="42"/>
      <c r="CU153" s="42"/>
      <c r="CV153" s="42"/>
      <c r="CW153" s="42"/>
      <c r="CX153" s="42"/>
      <c r="CY153" s="42"/>
      <c r="CZ153" s="42"/>
      <c r="DA153" s="42"/>
      <c r="DB153" s="42"/>
      <c r="DC153" s="42"/>
      <c r="DD153" s="42"/>
      <c r="DE153" s="42"/>
      <c r="DF153" s="42"/>
      <c r="DG153" s="42"/>
      <c r="DH153" s="42"/>
      <c r="DI153" s="42"/>
      <c r="DJ153" s="42"/>
      <c r="DK153" s="42"/>
      <c r="DL153" s="42"/>
      <c r="DM153" s="42"/>
      <c r="DN153" s="42"/>
      <c r="DO153" s="42"/>
      <c r="DP153" s="42"/>
      <c r="DQ153" s="42"/>
      <c r="DR153" s="42"/>
      <c r="DS153" s="42"/>
      <c r="DT153" s="42"/>
      <c r="DU153" s="42"/>
      <c r="DV153" s="42"/>
      <c r="DW153" s="42"/>
      <c r="DX153" s="42"/>
      <c r="DY153" s="42"/>
      <c r="DZ153" s="42"/>
      <c r="EA153" s="42"/>
      <c r="EB153" s="42"/>
      <c r="EC153" s="42"/>
      <c r="ED153" s="42"/>
      <c r="EE153" s="42"/>
      <c r="EF153" s="42"/>
      <c r="EG153" s="42"/>
      <c r="EH153" s="42"/>
      <c r="EI153" s="42"/>
      <c r="EJ153" s="42"/>
      <c r="EK153" s="42"/>
      <c r="EL153" s="42"/>
      <c r="EM153" s="42"/>
      <c r="EN153" s="42"/>
      <c r="EO153" s="42"/>
      <c r="EP153" s="42"/>
      <c r="EQ153" s="42"/>
      <c r="ER153" s="42"/>
      <c r="ES153" s="42"/>
      <c r="ET153" s="42"/>
      <c r="EU153" s="42"/>
      <c r="EV153" s="42"/>
      <c r="EW153" s="42"/>
      <c r="EX153" s="42"/>
      <c r="EY153" s="42"/>
      <c r="EZ153" s="42"/>
      <c r="FA153" s="42"/>
      <c r="FB153" s="42"/>
      <c r="FC153" s="42"/>
      <c r="FD153" s="42"/>
      <c r="FE153" s="42"/>
      <c r="FF153" s="42"/>
      <c r="FG153" s="42"/>
      <c r="FH153" s="42"/>
      <c r="FI153" s="42"/>
      <c r="FJ153" s="42"/>
      <c r="FK153" s="42"/>
      <c r="FL153" s="42"/>
      <c r="FM153" s="42"/>
      <c r="FN153" s="42"/>
      <c r="FO153" s="42"/>
      <c r="FP153" s="42"/>
      <c r="FQ153" s="42"/>
      <c r="FR153" s="42"/>
      <c r="FS153" s="42"/>
      <c r="FT153" s="42"/>
      <c r="FU153" s="42"/>
      <c r="FV153" s="42"/>
      <c r="FW153" s="42"/>
      <c r="FX153" s="42"/>
      <c r="FY153" s="42"/>
      <c r="FZ153" s="42"/>
      <c r="GA153" s="42"/>
      <c r="GB153" s="42"/>
      <c r="GC153" s="42"/>
      <c r="GD153" s="42"/>
      <c r="GE153" s="42"/>
      <c r="GF153" s="42"/>
      <c r="GG153" s="42"/>
      <c r="GH153" s="42"/>
      <c r="GI153" s="42"/>
      <c r="GJ153" s="42"/>
      <c r="GK153" s="42"/>
      <c r="GL153" s="42"/>
      <c r="GM153" s="42"/>
      <c r="GN153" s="42"/>
      <c r="GO153" s="42"/>
      <c r="GP153" s="42"/>
      <c r="GQ153" s="42"/>
      <c r="GR153" s="42"/>
      <c r="GS153" s="42"/>
      <c r="GT153" s="42"/>
      <c r="GU153" s="42"/>
      <c r="GV153" s="42"/>
      <c r="GW153" s="42"/>
      <c r="GX153" s="42"/>
      <c r="GY153" s="42"/>
      <c r="GZ153" s="42"/>
      <c r="HA153" s="42"/>
      <c r="HB153" s="42"/>
      <c r="HC153" s="42"/>
      <c r="HD153" s="42"/>
      <c r="HE153" s="42"/>
      <c r="HF153" s="42"/>
      <c r="HG153" s="42"/>
      <c r="HH153" s="42"/>
      <c r="HI153" s="42"/>
      <c r="HJ153" s="42"/>
      <c r="HK153" s="42"/>
      <c r="HL153" s="42"/>
      <c r="HM153" s="42"/>
      <c r="HN153" s="42"/>
      <c r="HO153" s="42"/>
      <c r="HP153" s="42"/>
      <c r="HQ153" s="42"/>
      <c r="HR153" s="42"/>
      <c r="HS153" s="42"/>
      <c r="HT153" s="42"/>
      <c r="HU153" s="42"/>
      <c r="HV153" s="42"/>
      <c r="HW153" s="42"/>
      <c r="HX153" s="42"/>
      <c r="HY153" s="42"/>
      <c r="HZ153" s="42"/>
      <c r="IA153" s="42"/>
      <c r="IB153" s="42"/>
      <c r="IC153" s="42"/>
      <c r="ID153" s="42"/>
      <c r="IE153" s="42"/>
      <c r="IF153" s="42"/>
      <c r="IG153" s="42"/>
      <c r="IH153" s="42"/>
      <c r="II153" s="42"/>
      <c r="IJ153" s="42"/>
      <c r="IK153" s="42"/>
      <c r="IL153" s="42"/>
      <c r="IM153" s="42"/>
      <c r="IN153" s="42"/>
      <c r="IO153" s="42"/>
      <c r="IP153" s="42"/>
      <c r="IQ153" s="42"/>
      <c r="IR153" s="42"/>
      <c r="IS153" s="42"/>
      <c r="IT153" s="42"/>
      <c r="IU153" s="42"/>
      <c r="IV153" s="42"/>
    </row>
    <row r="154" spans="1:256" s="43" customFormat="1" x14ac:dyDescent="0.2">
      <c r="A154" s="54"/>
      <c r="B154" s="55"/>
      <c r="C154" s="56"/>
      <c r="D154" s="56"/>
      <c r="E154" s="56"/>
      <c r="F154" s="46"/>
      <c r="G154" s="81"/>
      <c r="H154" s="73"/>
      <c r="I154" s="73"/>
      <c r="J154" s="46"/>
      <c r="K154" s="46"/>
      <c r="L154" s="46"/>
      <c r="M154" s="46"/>
      <c r="N154" s="46"/>
      <c r="O154" s="46"/>
      <c r="P154" s="46"/>
      <c r="Q154" s="46"/>
      <c r="R154" s="46"/>
      <c r="S154" s="46"/>
      <c r="T154" s="37"/>
      <c r="U154" s="37"/>
      <c r="V154" s="38"/>
      <c r="W154" s="39"/>
      <c r="X154" s="39"/>
      <c r="Y154" s="39"/>
      <c r="Z154" s="40"/>
      <c r="AA154" s="40"/>
      <c r="AB154" s="40"/>
      <c r="AC154" s="40"/>
      <c r="AD154" s="40"/>
      <c r="AE154" s="40"/>
      <c r="AF154" s="40"/>
      <c r="AG154" s="40"/>
      <c r="AH154" s="40"/>
      <c r="AI154" s="40"/>
      <c r="AJ154" s="40"/>
      <c r="AK154" s="40"/>
      <c r="AL154" s="40"/>
      <c r="AM154" s="40"/>
      <c r="AN154" s="41"/>
      <c r="AO154" s="7"/>
      <c r="AP154" s="42"/>
      <c r="AQ154" s="42"/>
      <c r="AR154" s="42"/>
      <c r="AS154" s="42"/>
      <c r="AT154" s="42"/>
      <c r="AU154" s="42"/>
      <c r="AV154" s="42"/>
      <c r="AW154" s="42"/>
      <c r="AX154" s="42"/>
      <c r="AY154" s="42"/>
      <c r="AZ154" s="42"/>
      <c r="BA154" s="42"/>
      <c r="BB154" s="42"/>
      <c r="BC154" s="42"/>
      <c r="BD154" s="42"/>
      <c r="BE154" s="42"/>
      <c r="BF154" s="42"/>
      <c r="BG154" s="42"/>
      <c r="BH154" s="42"/>
      <c r="BI154" s="42"/>
      <c r="BJ154" s="42"/>
      <c r="BK154" s="42"/>
      <c r="BL154" s="42"/>
      <c r="BM154" s="42"/>
      <c r="BN154" s="42"/>
      <c r="BO154" s="42"/>
      <c r="BP154" s="42"/>
      <c r="BQ154" s="42"/>
      <c r="BR154" s="42"/>
      <c r="BS154" s="42"/>
      <c r="BT154" s="42"/>
      <c r="BU154" s="42"/>
      <c r="BV154" s="42"/>
      <c r="BW154" s="42"/>
      <c r="BX154" s="42"/>
      <c r="BY154" s="42"/>
      <c r="BZ154" s="42"/>
      <c r="CA154" s="42"/>
      <c r="CB154" s="42"/>
      <c r="CC154" s="42"/>
      <c r="CD154" s="42"/>
      <c r="CE154" s="42"/>
      <c r="CF154" s="42"/>
      <c r="CG154" s="42"/>
      <c r="CH154" s="42"/>
      <c r="CI154" s="42"/>
      <c r="CJ154" s="42"/>
      <c r="CK154" s="42"/>
      <c r="CL154" s="42"/>
      <c r="CM154" s="42"/>
      <c r="CN154" s="42"/>
      <c r="CO154" s="42"/>
      <c r="CP154" s="42"/>
      <c r="CQ154" s="42"/>
      <c r="CR154" s="42"/>
      <c r="CS154" s="42"/>
      <c r="CT154" s="42"/>
      <c r="CU154" s="42"/>
      <c r="CV154" s="42"/>
      <c r="CW154" s="42"/>
      <c r="CX154" s="42"/>
      <c r="CY154" s="42"/>
      <c r="CZ154" s="42"/>
      <c r="DA154" s="42"/>
      <c r="DB154" s="42"/>
      <c r="DC154" s="42"/>
      <c r="DD154" s="42"/>
      <c r="DE154" s="42"/>
      <c r="DF154" s="42"/>
      <c r="DG154" s="42"/>
      <c r="DH154" s="42"/>
      <c r="DI154" s="42"/>
      <c r="DJ154" s="42"/>
      <c r="DK154" s="42"/>
      <c r="DL154" s="42"/>
      <c r="DM154" s="42"/>
      <c r="DN154" s="42"/>
      <c r="DO154" s="42"/>
      <c r="DP154" s="42"/>
      <c r="DQ154" s="42"/>
      <c r="DR154" s="42"/>
      <c r="DS154" s="42"/>
      <c r="DT154" s="42"/>
      <c r="DU154" s="42"/>
      <c r="DV154" s="42"/>
      <c r="DW154" s="42"/>
      <c r="DX154" s="42"/>
      <c r="DY154" s="42"/>
      <c r="DZ154" s="42"/>
      <c r="EA154" s="42"/>
      <c r="EB154" s="42"/>
      <c r="EC154" s="42"/>
      <c r="ED154" s="42"/>
      <c r="EE154" s="42"/>
      <c r="EF154" s="42"/>
      <c r="EG154" s="42"/>
      <c r="EH154" s="42"/>
      <c r="EI154" s="42"/>
      <c r="EJ154" s="42"/>
      <c r="EK154" s="42"/>
      <c r="EL154" s="42"/>
      <c r="EM154" s="42"/>
      <c r="EN154" s="42"/>
      <c r="EO154" s="42"/>
      <c r="EP154" s="42"/>
      <c r="EQ154" s="42"/>
      <c r="ER154" s="42"/>
      <c r="ES154" s="42"/>
      <c r="ET154" s="42"/>
      <c r="EU154" s="42"/>
      <c r="EV154" s="42"/>
      <c r="EW154" s="42"/>
      <c r="EX154" s="42"/>
      <c r="EY154" s="42"/>
      <c r="EZ154" s="42"/>
      <c r="FA154" s="42"/>
      <c r="FB154" s="42"/>
      <c r="FC154" s="42"/>
      <c r="FD154" s="42"/>
      <c r="FE154" s="42"/>
      <c r="FF154" s="42"/>
      <c r="FG154" s="42"/>
      <c r="FH154" s="42"/>
      <c r="FI154" s="42"/>
      <c r="FJ154" s="42"/>
      <c r="FK154" s="42"/>
      <c r="FL154" s="42"/>
      <c r="FM154" s="42"/>
      <c r="FN154" s="42"/>
      <c r="FO154" s="42"/>
      <c r="FP154" s="42"/>
      <c r="FQ154" s="42"/>
      <c r="FR154" s="42"/>
      <c r="FS154" s="42"/>
      <c r="FT154" s="42"/>
      <c r="FU154" s="42"/>
      <c r="FV154" s="42"/>
      <c r="FW154" s="42"/>
      <c r="FX154" s="42"/>
      <c r="FY154" s="42"/>
      <c r="FZ154" s="42"/>
      <c r="GA154" s="42"/>
      <c r="GB154" s="42"/>
      <c r="GC154" s="42"/>
      <c r="GD154" s="42"/>
      <c r="GE154" s="42"/>
      <c r="GF154" s="42"/>
      <c r="GG154" s="42"/>
      <c r="GH154" s="42"/>
      <c r="GI154" s="42"/>
      <c r="GJ154" s="42"/>
      <c r="GK154" s="42"/>
      <c r="GL154" s="42"/>
      <c r="GM154" s="42"/>
      <c r="GN154" s="42"/>
      <c r="GO154" s="42"/>
      <c r="GP154" s="42"/>
      <c r="GQ154" s="42"/>
      <c r="GR154" s="42"/>
      <c r="GS154" s="42"/>
      <c r="GT154" s="42"/>
      <c r="GU154" s="42"/>
      <c r="GV154" s="42"/>
      <c r="GW154" s="42"/>
      <c r="GX154" s="42"/>
      <c r="GY154" s="42"/>
      <c r="GZ154" s="42"/>
      <c r="HA154" s="42"/>
      <c r="HB154" s="42"/>
      <c r="HC154" s="42"/>
      <c r="HD154" s="42"/>
      <c r="HE154" s="42"/>
      <c r="HF154" s="42"/>
      <c r="HG154" s="42"/>
      <c r="HH154" s="42"/>
      <c r="HI154" s="42"/>
      <c r="HJ154" s="42"/>
      <c r="HK154" s="42"/>
      <c r="HL154" s="42"/>
      <c r="HM154" s="42"/>
      <c r="HN154" s="42"/>
      <c r="HO154" s="42"/>
      <c r="HP154" s="42"/>
      <c r="HQ154" s="42"/>
      <c r="HR154" s="42"/>
      <c r="HS154" s="42"/>
      <c r="HT154" s="42"/>
      <c r="HU154" s="42"/>
      <c r="HV154" s="42"/>
      <c r="HW154" s="42"/>
      <c r="HX154" s="42"/>
      <c r="HY154" s="42"/>
      <c r="HZ154" s="42"/>
      <c r="IA154" s="42"/>
      <c r="IB154" s="42"/>
      <c r="IC154" s="42"/>
      <c r="ID154" s="42"/>
      <c r="IE154" s="42"/>
      <c r="IF154" s="42"/>
      <c r="IG154" s="42"/>
      <c r="IH154" s="42"/>
      <c r="II154" s="42"/>
      <c r="IJ154" s="42"/>
      <c r="IK154" s="42"/>
      <c r="IL154" s="42"/>
      <c r="IM154" s="42"/>
      <c r="IN154" s="42"/>
      <c r="IO154" s="42"/>
      <c r="IP154" s="42"/>
      <c r="IQ154" s="42"/>
      <c r="IR154" s="42"/>
      <c r="IS154" s="42"/>
      <c r="IT154" s="42"/>
      <c r="IU154" s="42"/>
      <c r="IV154" s="42"/>
    </row>
    <row r="155" spans="1:256" s="43" customFormat="1" x14ac:dyDescent="0.2">
      <c r="A155" s="54"/>
      <c r="B155" s="55"/>
      <c r="C155" s="56"/>
      <c r="D155" s="56"/>
      <c r="E155" s="56"/>
      <c r="F155" s="46"/>
      <c r="G155" s="81"/>
      <c r="H155" s="73"/>
      <c r="I155" s="73"/>
      <c r="J155" s="46"/>
      <c r="K155" s="46"/>
      <c r="L155" s="46"/>
      <c r="M155" s="46"/>
      <c r="N155" s="46"/>
      <c r="O155" s="46"/>
      <c r="P155" s="46"/>
      <c r="Q155" s="46"/>
      <c r="R155" s="46"/>
      <c r="S155" s="46"/>
      <c r="T155" s="37"/>
      <c r="U155" s="37"/>
      <c r="V155" s="38"/>
      <c r="W155" s="39"/>
      <c r="X155" s="39"/>
      <c r="Y155" s="39"/>
      <c r="Z155" s="40"/>
      <c r="AA155" s="40"/>
      <c r="AB155" s="40"/>
      <c r="AC155" s="40"/>
      <c r="AD155" s="40"/>
      <c r="AE155" s="40"/>
      <c r="AF155" s="40"/>
      <c r="AG155" s="40"/>
      <c r="AH155" s="40"/>
      <c r="AI155" s="40"/>
      <c r="AJ155" s="40"/>
      <c r="AK155" s="40"/>
      <c r="AL155" s="40"/>
      <c r="AM155" s="40"/>
      <c r="AN155" s="41"/>
      <c r="AO155" s="7"/>
      <c r="AP155" s="42"/>
      <c r="AQ155" s="42"/>
      <c r="AR155" s="42"/>
      <c r="AS155" s="42"/>
      <c r="AT155" s="42"/>
      <c r="AU155" s="42"/>
      <c r="AV155" s="42"/>
      <c r="AW155" s="42"/>
      <c r="AX155" s="42"/>
      <c r="AY155" s="42"/>
      <c r="AZ155" s="42"/>
      <c r="BA155" s="42"/>
      <c r="BB155" s="42"/>
      <c r="BC155" s="42"/>
      <c r="BD155" s="42"/>
      <c r="BE155" s="42"/>
      <c r="BF155" s="42"/>
      <c r="BG155" s="42"/>
      <c r="BH155" s="42"/>
      <c r="BI155" s="42"/>
      <c r="BJ155" s="42"/>
      <c r="BK155" s="42"/>
      <c r="BL155" s="42"/>
      <c r="BM155" s="42"/>
      <c r="BN155" s="42"/>
      <c r="BO155" s="42"/>
      <c r="BP155" s="42"/>
      <c r="BQ155" s="42"/>
      <c r="BR155" s="42"/>
      <c r="BS155" s="42"/>
      <c r="BT155" s="42"/>
      <c r="BU155" s="42"/>
      <c r="BV155" s="42"/>
      <c r="BW155" s="42"/>
      <c r="BX155" s="42"/>
      <c r="BY155" s="42"/>
      <c r="BZ155" s="42"/>
      <c r="CA155" s="42"/>
      <c r="CB155" s="42"/>
      <c r="CC155" s="42"/>
      <c r="CD155" s="42"/>
      <c r="CE155" s="42"/>
      <c r="CF155" s="42"/>
      <c r="CG155" s="42"/>
      <c r="CH155" s="42"/>
      <c r="CI155" s="42"/>
      <c r="CJ155" s="42"/>
      <c r="CK155" s="42"/>
      <c r="CL155" s="42"/>
      <c r="CM155" s="42"/>
      <c r="CN155" s="42"/>
      <c r="CO155" s="42"/>
      <c r="CP155" s="42"/>
      <c r="CQ155" s="42"/>
      <c r="CR155" s="42"/>
      <c r="CS155" s="42"/>
      <c r="CT155" s="42"/>
      <c r="CU155" s="42"/>
      <c r="CV155" s="42"/>
      <c r="CW155" s="42"/>
      <c r="CX155" s="42"/>
      <c r="CY155" s="42"/>
      <c r="CZ155" s="42"/>
      <c r="DA155" s="42"/>
      <c r="DB155" s="42"/>
      <c r="DC155" s="42"/>
      <c r="DD155" s="42"/>
      <c r="DE155" s="42"/>
      <c r="DF155" s="42"/>
      <c r="DG155" s="42"/>
      <c r="DH155" s="42"/>
      <c r="DI155" s="42"/>
      <c r="DJ155" s="42"/>
      <c r="DK155" s="42"/>
      <c r="DL155" s="42"/>
      <c r="DM155" s="42"/>
      <c r="DN155" s="42"/>
      <c r="DO155" s="42"/>
      <c r="DP155" s="42"/>
      <c r="DQ155" s="42"/>
      <c r="DR155" s="42"/>
      <c r="DS155" s="42"/>
      <c r="DT155" s="42"/>
      <c r="DU155" s="42"/>
      <c r="DV155" s="42"/>
      <c r="DW155" s="42"/>
      <c r="DX155" s="42"/>
      <c r="DY155" s="42"/>
      <c r="DZ155" s="42"/>
      <c r="EA155" s="42"/>
      <c r="EB155" s="42"/>
      <c r="EC155" s="42"/>
      <c r="ED155" s="42"/>
      <c r="EE155" s="42"/>
      <c r="EF155" s="42"/>
      <c r="EG155" s="42"/>
      <c r="EH155" s="42"/>
      <c r="EI155" s="42"/>
      <c r="EJ155" s="42"/>
      <c r="EK155" s="42"/>
      <c r="EL155" s="42"/>
      <c r="EM155" s="42"/>
      <c r="EN155" s="42"/>
      <c r="EO155" s="42"/>
      <c r="EP155" s="42"/>
      <c r="EQ155" s="42"/>
      <c r="ER155" s="42"/>
      <c r="ES155" s="42"/>
      <c r="ET155" s="42"/>
      <c r="EU155" s="42"/>
      <c r="EV155" s="42"/>
      <c r="EW155" s="42"/>
      <c r="EX155" s="42"/>
      <c r="EY155" s="42"/>
      <c r="EZ155" s="42"/>
      <c r="FA155" s="42"/>
      <c r="FB155" s="42"/>
      <c r="FC155" s="42"/>
      <c r="FD155" s="42"/>
      <c r="FE155" s="42"/>
      <c r="FF155" s="42"/>
      <c r="FG155" s="42"/>
      <c r="FH155" s="42"/>
      <c r="FI155" s="42"/>
      <c r="FJ155" s="42"/>
      <c r="FK155" s="42"/>
      <c r="FL155" s="42"/>
      <c r="FM155" s="42"/>
      <c r="FN155" s="42"/>
      <c r="FO155" s="42"/>
      <c r="FP155" s="42"/>
      <c r="FQ155" s="42"/>
      <c r="FR155" s="42"/>
      <c r="FS155" s="42"/>
      <c r="FT155" s="42"/>
      <c r="FU155" s="42"/>
      <c r="FV155" s="42"/>
      <c r="FW155" s="42"/>
      <c r="FX155" s="42"/>
      <c r="FY155" s="42"/>
      <c r="FZ155" s="42"/>
      <c r="GA155" s="42"/>
      <c r="GB155" s="42"/>
      <c r="GC155" s="42"/>
      <c r="GD155" s="42"/>
      <c r="GE155" s="42"/>
      <c r="GF155" s="42"/>
      <c r="GG155" s="42"/>
      <c r="GH155" s="42"/>
      <c r="GI155" s="42"/>
      <c r="GJ155" s="42"/>
      <c r="GK155" s="42"/>
      <c r="GL155" s="42"/>
      <c r="GM155" s="42"/>
      <c r="GN155" s="42"/>
      <c r="GO155" s="42"/>
      <c r="GP155" s="42"/>
      <c r="GQ155" s="42"/>
      <c r="GR155" s="42"/>
      <c r="GS155" s="42"/>
      <c r="GT155" s="42"/>
      <c r="GU155" s="42"/>
      <c r="GV155" s="42"/>
      <c r="GW155" s="42"/>
      <c r="GX155" s="42"/>
      <c r="GY155" s="42"/>
      <c r="GZ155" s="42"/>
      <c r="HA155" s="42"/>
      <c r="HB155" s="42"/>
      <c r="HC155" s="42"/>
      <c r="HD155" s="42"/>
      <c r="HE155" s="42"/>
      <c r="HF155" s="42"/>
      <c r="HG155" s="42"/>
      <c r="HH155" s="42"/>
      <c r="HI155" s="42"/>
      <c r="HJ155" s="42"/>
      <c r="HK155" s="42"/>
      <c r="HL155" s="42"/>
      <c r="HM155" s="42"/>
      <c r="HN155" s="42"/>
      <c r="HO155" s="42"/>
      <c r="HP155" s="42"/>
      <c r="HQ155" s="42"/>
      <c r="HR155" s="42"/>
      <c r="HS155" s="42"/>
      <c r="HT155" s="42"/>
      <c r="HU155" s="42"/>
      <c r="HV155" s="42"/>
      <c r="HW155" s="42"/>
      <c r="HX155" s="42"/>
      <c r="HY155" s="42"/>
      <c r="HZ155" s="42"/>
      <c r="IA155" s="42"/>
      <c r="IB155" s="42"/>
      <c r="IC155" s="42"/>
      <c r="ID155" s="42"/>
      <c r="IE155" s="42"/>
      <c r="IF155" s="42"/>
      <c r="IG155" s="42"/>
      <c r="IH155" s="42"/>
      <c r="II155" s="42"/>
      <c r="IJ155" s="42"/>
      <c r="IK155" s="42"/>
      <c r="IL155" s="42"/>
      <c r="IM155" s="42"/>
      <c r="IN155" s="42"/>
      <c r="IO155" s="42"/>
      <c r="IP155" s="42"/>
      <c r="IQ155" s="42"/>
      <c r="IR155" s="42"/>
      <c r="IS155" s="42"/>
      <c r="IT155" s="42"/>
      <c r="IU155" s="42"/>
      <c r="IV155" s="42"/>
    </row>
    <row r="156" spans="1:256" s="43" customFormat="1" x14ac:dyDescent="0.2">
      <c r="A156" s="54"/>
      <c r="B156" s="55"/>
      <c r="C156" s="56"/>
      <c r="D156" s="56"/>
      <c r="E156" s="56"/>
      <c r="F156" s="46"/>
      <c r="G156" s="81"/>
      <c r="H156" s="73"/>
      <c r="I156" s="73"/>
      <c r="J156" s="46"/>
      <c r="K156" s="46"/>
      <c r="L156" s="46"/>
      <c r="M156" s="46"/>
      <c r="N156" s="46"/>
      <c r="O156" s="46"/>
      <c r="P156" s="46"/>
      <c r="Q156" s="46"/>
      <c r="R156" s="46"/>
      <c r="S156" s="46"/>
      <c r="T156" s="37"/>
      <c r="U156" s="37"/>
      <c r="V156" s="38"/>
      <c r="W156" s="39"/>
      <c r="X156" s="39"/>
      <c r="Y156" s="39"/>
      <c r="Z156" s="40"/>
      <c r="AA156" s="40"/>
      <c r="AB156" s="40"/>
      <c r="AC156" s="40"/>
      <c r="AD156" s="40"/>
      <c r="AE156" s="40"/>
      <c r="AF156" s="40"/>
      <c r="AG156" s="40"/>
      <c r="AH156" s="40"/>
      <c r="AI156" s="40"/>
      <c r="AJ156" s="40"/>
      <c r="AK156" s="40"/>
      <c r="AL156" s="40"/>
      <c r="AM156" s="40"/>
      <c r="AN156" s="41"/>
      <c r="AO156" s="7"/>
      <c r="AP156" s="42"/>
      <c r="AQ156" s="42"/>
      <c r="AR156" s="42"/>
      <c r="AS156" s="42"/>
      <c r="AT156" s="42"/>
      <c r="AU156" s="42"/>
      <c r="AV156" s="42"/>
      <c r="AW156" s="42"/>
      <c r="AX156" s="42"/>
      <c r="AY156" s="42"/>
      <c r="AZ156" s="42"/>
      <c r="BA156" s="42"/>
      <c r="BB156" s="42"/>
      <c r="BC156" s="42"/>
      <c r="BD156" s="42"/>
      <c r="BE156" s="42"/>
      <c r="BF156" s="42"/>
      <c r="BG156" s="42"/>
      <c r="BH156" s="42"/>
      <c r="BI156" s="42"/>
      <c r="BJ156" s="42"/>
      <c r="BK156" s="42"/>
      <c r="BL156" s="42"/>
      <c r="BM156" s="42"/>
      <c r="BN156" s="42"/>
      <c r="BO156" s="42"/>
      <c r="BP156" s="42"/>
      <c r="BQ156" s="42"/>
      <c r="BR156" s="42"/>
      <c r="BS156" s="42"/>
      <c r="BT156" s="42"/>
      <c r="BU156" s="42"/>
      <c r="BV156" s="42"/>
      <c r="BW156" s="42"/>
      <c r="BX156" s="42"/>
      <c r="BY156" s="42"/>
      <c r="BZ156" s="42"/>
      <c r="CA156" s="42"/>
      <c r="CB156" s="42"/>
      <c r="CC156" s="42"/>
      <c r="CD156" s="42"/>
      <c r="CE156" s="42"/>
      <c r="CF156" s="42"/>
      <c r="CG156" s="42"/>
      <c r="CH156" s="42"/>
      <c r="CI156" s="42"/>
      <c r="CJ156" s="42"/>
      <c r="CK156" s="42"/>
      <c r="CL156" s="42"/>
      <c r="CM156" s="42"/>
      <c r="CN156" s="42"/>
      <c r="CO156" s="42"/>
      <c r="CP156" s="42"/>
      <c r="CQ156" s="42"/>
      <c r="CR156" s="42"/>
      <c r="CS156" s="42"/>
      <c r="CT156" s="42"/>
      <c r="CU156" s="42"/>
      <c r="CV156" s="42"/>
      <c r="CW156" s="42"/>
      <c r="CX156" s="42"/>
      <c r="CY156" s="42"/>
      <c r="CZ156" s="42"/>
      <c r="DA156" s="42"/>
      <c r="DB156" s="42"/>
      <c r="DC156" s="42"/>
      <c r="DD156" s="42"/>
      <c r="DE156" s="42"/>
      <c r="DF156" s="42"/>
      <c r="DG156" s="42"/>
      <c r="DH156" s="42"/>
      <c r="DI156" s="42"/>
      <c r="DJ156" s="42"/>
      <c r="DK156" s="42"/>
      <c r="DL156" s="42"/>
      <c r="DM156" s="42"/>
      <c r="DN156" s="42"/>
      <c r="DO156" s="42"/>
      <c r="DP156" s="42"/>
      <c r="DQ156" s="42"/>
      <c r="DR156" s="42"/>
      <c r="DS156" s="42"/>
      <c r="DT156" s="42"/>
      <c r="DU156" s="42"/>
      <c r="DV156" s="42"/>
      <c r="DW156" s="42"/>
      <c r="DX156" s="42"/>
      <c r="DY156" s="42"/>
      <c r="DZ156" s="42"/>
      <c r="EA156" s="42"/>
      <c r="EB156" s="42"/>
      <c r="EC156" s="42"/>
      <c r="ED156" s="42"/>
      <c r="EE156" s="42"/>
      <c r="EF156" s="42"/>
      <c r="EG156" s="42"/>
      <c r="EH156" s="42"/>
      <c r="EI156" s="42"/>
      <c r="EJ156" s="42"/>
      <c r="EK156" s="42"/>
      <c r="EL156" s="42"/>
      <c r="EM156" s="42"/>
      <c r="EN156" s="42"/>
      <c r="EO156" s="42"/>
      <c r="EP156" s="42"/>
      <c r="EQ156" s="42"/>
      <c r="ER156" s="42"/>
      <c r="ES156" s="42"/>
      <c r="ET156" s="42"/>
      <c r="EU156" s="42"/>
      <c r="EV156" s="42"/>
      <c r="EW156" s="42"/>
      <c r="EX156" s="42"/>
      <c r="EY156" s="42"/>
      <c r="EZ156" s="42"/>
      <c r="FA156" s="42"/>
      <c r="FB156" s="42"/>
      <c r="FC156" s="42"/>
      <c r="FD156" s="42"/>
      <c r="FE156" s="42"/>
      <c r="FF156" s="42"/>
      <c r="FG156" s="42"/>
      <c r="FH156" s="42"/>
      <c r="FI156" s="42"/>
      <c r="FJ156" s="42"/>
      <c r="FK156" s="42"/>
      <c r="FL156" s="42"/>
      <c r="FM156" s="42"/>
      <c r="FN156" s="42"/>
      <c r="FO156" s="42"/>
      <c r="FP156" s="42"/>
      <c r="FQ156" s="42"/>
      <c r="FR156" s="42"/>
      <c r="FS156" s="42"/>
      <c r="FT156" s="42"/>
      <c r="FU156" s="42"/>
      <c r="FV156" s="42"/>
      <c r="FW156" s="42"/>
      <c r="FX156" s="42"/>
      <c r="FY156" s="42"/>
      <c r="FZ156" s="42"/>
      <c r="GA156" s="42"/>
      <c r="GB156" s="42"/>
      <c r="GC156" s="42"/>
      <c r="GD156" s="42"/>
      <c r="GE156" s="42"/>
      <c r="GF156" s="42"/>
      <c r="GG156" s="42"/>
      <c r="GH156" s="42"/>
      <c r="GI156" s="42"/>
      <c r="GJ156" s="42"/>
      <c r="GK156" s="42"/>
      <c r="GL156" s="42"/>
      <c r="GM156" s="42"/>
      <c r="GN156" s="42"/>
      <c r="GO156" s="42"/>
      <c r="GP156" s="42"/>
      <c r="GQ156" s="42"/>
      <c r="GR156" s="42"/>
      <c r="GS156" s="42"/>
      <c r="GT156" s="42"/>
      <c r="GU156" s="42"/>
      <c r="GV156" s="42"/>
      <c r="GW156" s="42"/>
      <c r="GX156" s="42"/>
      <c r="GY156" s="42"/>
      <c r="GZ156" s="42"/>
      <c r="HA156" s="42"/>
      <c r="HB156" s="42"/>
      <c r="HC156" s="42"/>
      <c r="HD156" s="42"/>
      <c r="HE156" s="42"/>
      <c r="HF156" s="42"/>
      <c r="HG156" s="42"/>
      <c r="HH156" s="42"/>
      <c r="HI156" s="42"/>
      <c r="HJ156" s="42"/>
      <c r="HK156" s="42"/>
      <c r="HL156" s="42"/>
      <c r="HM156" s="42"/>
      <c r="HN156" s="42"/>
      <c r="HO156" s="42"/>
      <c r="HP156" s="42"/>
      <c r="HQ156" s="42"/>
      <c r="HR156" s="42"/>
      <c r="HS156" s="42"/>
      <c r="HT156" s="42"/>
      <c r="HU156" s="42"/>
      <c r="HV156" s="42"/>
      <c r="HW156" s="42"/>
      <c r="HX156" s="42"/>
      <c r="HY156" s="42"/>
      <c r="HZ156" s="42"/>
      <c r="IA156" s="42"/>
      <c r="IB156" s="42"/>
      <c r="IC156" s="42"/>
      <c r="ID156" s="42"/>
      <c r="IE156" s="42"/>
      <c r="IF156" s="42"/>
      <c r="IG156" s="42"/>
      <c r="IH156" s="42"/>
      <c r="II156" s="42"/>
      <c r="IJ156" s="42"/>
      <c r="IK156" s="42"/>
      <c r="IL156" s="42"/>
      <c r="IM156" s="42"/>
      <c r="IN156" s="42"/>
      <c r="IO156" s="42"/>
      <c r="IP156" s="42"/>
      <c r="IQ156" s="42"/>
      <c r="IR156" s="42"/>
      <c r="IS156" s="42"/>
      <c r="IT156" s="42"/>
      <c r="IU156" s="42"/>
      <c r="IV156" s="42"/>
    </row>
    <row r="157" spans="1:256" s="43" customFormat="1" x14ac:dyDescent="0.2">
      <c r="A157" s="54"/>
      <c r="B157" s="55"/>
      <c r="C157" s="56"/>
      <c r="D157" s="56"/>
      <c r="E157" s="56"/>
      <c r="F157" s="46"/>
      <c r="G157" s="81"/>
      <c r="H157" s="73"/>
      <c r="I157" s="73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37"/>
      <c r="U157" s="37"/>
      <c r="V157" s="38"/>
      <c r="W157" s="39"/>
      <c r="X157" s="39"/>
      <c r="Y157" s="39"/>
      <c r="Z157" s="40"/>
      <c r="AA157" s="40"/>
      <c r="AB157" s="40"/>
      <c r="AC157" s="40"/>
      <c r="AD157" s="40"/>
      <c r="AE157" s="40"/>
      <c r="AF157" s="40"/>
      <c r="AG157" s="40"/>
      <c r="AH157" s="40"/>
      <c r="AI157" s="40"/>
      <c r="AJ157" s="40"/>
      <c r="AK157" s="40"/>
      <c r="AL157" s="40"/>
      <c r="AM157" s="40"/>
      <c r="AN157" s="41"/>
      <c r="AO157" s="7"/>
      <c r="AP157" s="42"/>
      <c r="AQ157" s="42"/>
      <c r="AR157" s="42"/>
      <c r="AS157" s="42"/>
      <c r="AT157" s="42"/>
      <c r="AU157" s="42"/>
      <c r="AV157" s="42"/>
      <c r="AW157" s="42"/>
      <c r="AX157" s="42"/>
      <c r="AY157" s="42"/>
      <c r="AZ157" s="42"/>
      <c r="BA157" s="42"/>
      <c r="BB157" s="42"/>
      <c r="BC157" s="42"/>
      <c r="BD157" s="42"/>
      <c r="BE157" s="42"/>
      <c r="BF157" s="42"/>
      <c r="BG157" s="42"/>
      <c r="BH157" s="42"/>
      <c r="BI157" s="42"/>
      <c r="BJ157" s="42"/>
      <c r="BK157" s="42"/>
      <c r="BL157" s="42"/>
      <c r="BM157" s="42"/>
      <c r="BN157" s="42"/>
      <c r="BO157" s="42"/>
      <c r="BP157" s="42"/>
      <c r="BQ157" s="42"/>
      <c r="BR157" s="42"/>
      <c r="BS157" s="42"/>
      <c r="BT157" s="42"/>
      <c r="BU157" s="42"/>
      <c r="BV157" s="42"/>
      <c r="BW157" s="42"/>
      <c r="BX157" s="42"/>
      <c r="BY157" s="42"/>
      <c r="BZ157" s="42"/>
      <c r="CA157" s="42"/>
      <c r="CB157" s="42"/>
      <c r="CC157" s="42"/>
      <c r="CD157" s="42"/>
      <c r="CE157" s="42"/>
      <c r="CF157" s="42"/>
      <c r="CG157" s="42"/>
      <c r="CH157" s="42"/>
      <c r="CI157" s="42"/>
      <c r="CJ157" s="42"/>
      <c r="CK157" s="42"/>
      <c r="CL157" s="42"/>
      <c r="CM157" s="42"/>
      <c r="CN157" s="42"/>
      <c r="CO157" s="42"/>
      <c r="CP157" s="42"/>
      <c r="CQ157" s="42"/>
      <c r="CR157" s="42"/>
      <c r="CS157" s="42"/>
      <c r="CT157" s="42"/>
      <c r="CU157" s="42"/>
      <c r="CV157" s="42"/>
      <c r="CW157" s="42"/>
      <c r="CX157" s="42"/>
      <c r="CY157" s="42"/>
      <c r="CZ157" s="42"/>
      <c r="DA157" s="42"/>
      <c r="DB157" s="42"/>
      <c r="DC157" s="42"/>
      <c r="DD157" s="42"/>
      <c r="DE157" s="42"/>
      <c r="DF157" s="42"/>
      <c r="DG157" s="42"/>
      <c r="DH157" s="42"/>
      <c r="DI157" s="42"/>
      <c r="DJ157" s="42"/>
      <c r="DK157" s="42"/>
      <c r="DL157" s="42"/>
      <c r="DM157" s="42"/>
      <c r="DN157" s="42"/>
      <c r="DO157" s="42"/>
      <c r="DP157" s="42"/>
      <c r="DQ157" s="42"/>
      <c r="DR157" s="42"/>
      <c r="DS157" s="42"/>
      <c r="DT157" s="42"/>
      <c r="DU157" s="42"/>
      <c r="DV157" s="42"/>
      <c r="DW157" s="42"/>
      <c r="DX157" s="42"/>
      <c r="DY157" s="42"/>
      <c r="DZ157" s="42"/>
      <c r="EA157" s="42"/>
      <c r="EB157" s="42"/>
      <c r="EC157" s="42"/>
      <c r="ED157" s="42"/>
      <c r="EE157" s="42"/>
      <c r="EF157" s="42"/>
      <c r="EG157" s="42"/>
      <c r="EH157" s="42"/>
      <c r="EI157" s="42"/>
      <c r="EJ157" s="42"/>
      <c r="EK157" s="42"/>
      <c r="EL157" s="42"/>
      <c r="EM157" s="42"/>
      <c r="EN157" s="42"/>
      <c r="EO157" s="42"/>
      <c r="EP157" s="42"/>
      <c r="EQ157" s="42"/>
      <c r="ER157" s="42"/>
      <c r="ES157" s="42"/>
      <c r="ET157" s="42"/>
      <c r="EU157" s="42"/>
      <c r="EV157" s="42"/>
      <c r="EW157" s="42"/>
      <c r="EX157" s="42"/>
      <c r="EY157" s="42"/>
      <c r="EZ157" s="42"/>
      <c r="FA157" s="42"/>
      <c r="FB157" s="42"/>
      <c r="FC157" s="42"/>
      <c r="FD157" s="42"/>
      <c r="FE157" s="42"/>
      <c r="FF157" s="42"/>
      <c r="FG157" s="42"/>
      <c r="FH157" s="42"/>
      <c r="FI157" s="42"/>
      <c r="FJ157" s="42"/>
      <c r="FK157" s="42"/>
      <c r="FL157" s="42"/>
      <c r="FM157" s="42"/>
      <c r="FN157" s="42"/>
      <c r="FO157" s="42"/>
      <c r="FP157" s="42"/>
      <c r="FQ157" s="42"/>
      <c r="FR157" s="42"/>
      <c r="FS157" s="42"/>
      <c r="FT157" s="42"/>
      <c r="FU157" s="42"/>
      <c r="FV157" s="42"/>
      <c r="FW157" s="42"/>
      <c r="FX157" s="42"/>
      <c r="FY157" s="42"/>
      <c r="FZ157" s="42"/>
      <c r="GA157" s="42"/>
      <c r="GB157" s="42"/>
      <c r="GC157" s="42"/>
      <c r="GD157" s="42"/>
      <c r="GE157" s="42"/>
      <c r="GF157" s="42"/>
      <c r="GG157" s="42"/>
      <c r="GH157" s="42"/>
      <c r="GI157" s="42"/>
      <c r="GJ157" s="42"/>
      <c r="GK157" s="42"/>
      <c r="GL157" s="42"/>
      <c r="GM157" s="42"/>
      <c r="GN157" s="42"/>
      <c r="GO157" s="42"/>
      <c r="GP157" s="42"/>
      <c r="GQ157" s="42"/>
      <c r="GR157" s="42"/>
      <c r="GS157" s="42"/>
      <c r="GT157" s="42"/>
      <c r="GU157" s="42"/>
      <c r="GV157" s="42"/>
      <c r="GW157" s="42"/>
      <c r="GX157" s="42"/>
      <c r="GY157" s="42"/>
      <c r="GZ157" s="42"/>
      <c r="HA157" s="42"/>
      <c r="HB157" s="42"/>
      <c r="HC157" s="42"/>
      <c r="HD157" s="42"/>
      <c r="HE157" s="42"/>
      <c r="HF157" s="42"/>
      <c r="HG157" s="42"/>
      <c r="HH157" s="42"/>
      <c r="HI157" s="42"/>
      <c r="HJ157" s="42"/>
      <c r="HK157" s="42"/>
      <c r="HL157" s="42"/>
      <c r="HM157" s="42"/>
      <c r="HN157" s="42"/>
      <c r="HO157" s="42"/>
      <c r="HP157" s="42"/>
      <c r="HQ157" s="42"/>
      <c r="HR157" s="42"/>
      <c r="HS157" s="42"/>
      <c r="HT157" s="42"/>
      <c r="HU157" s="42"/>
      <c r="HV157" s="42"/>
      <c r="HW157" s="42"/>
      <c r="HX157" s="42"/>
      <c r="HY157" s="42"/>
      <c r="HZ157" s="42"/>
      <c r="IA157" s="42"/>
      <c r="IB157" s="42"/>
      <c r="IC157" s="42"/>
      <c r="ID157" s="42"/>
      <c r="IE157" s="42"/>
      <c r="IF157" s="42"/>
      <c r="IG157" s="42"/>
      <c r="IH157" s="42"/>
      <c r="II157" s="42"/>
      <c r="IJ157" s="42"/>
      <c r="IK157" s="42"/>
      <c r="IL157" s="42"/>
      <c r="IM157" s="42"/>
      <c r="IN157" s="42"/>
      <c r="IO157" s="42"/>
      <c r="IP157" s="42"/>
      <c r="IQ157" s="42"/>
      <c r="IR157" s="42"/>
      <c r="IS157" s="42"/>
      <c r="IT157" s="42"/>
      <c r="IU157" s="42"/>
      <c r="IV157" s="42"/>
    </row>
    <row r="158" spans="1:256" s="43" customFormat="1" x14ac:dyDescent="0.2">
      <c r="A158" s="54"/>
      <c r="B158" s="55"/>
      <c r="C158" s="56"/>
      <c r="D158" s="56"/>
      <c r="E158" s="56"/>
      <c r="F158" s="46"/>
      <c r="G158" s="81"/>
      <c r="H158" s="73"/>
      <c r="I158" s="73"/>
      <c r="J158" s="46"/>
      <c r="K158" s="46"/>
      <c r="L158" s="46"/>
      <c r="M158" s="46"/>
      <c r="N158" s="46"/>
      <c r="O158" s="46"/>
      <c r="P158" s="46"/>
      <c r="Q158" s="46"/>
      <c r="R158" s="46"/>
      <c r="S158" s="46"/>
      <c r="T158" s="37"/>
      <c r="U158" s="37"/>
      <c r="V158" s="38"/>
      <c r="W158" s="39"/>
      <c r="X158" s="39"/>
      <c r="Y158" s="39"/>
      <c r="Z158" s="40"/>
      <c r="AA158" s="40"/>
      <c r="AB158" s="40"/>
      <c r="AC158" s="40"/>
      <c r="AD158" s="40"/>
      <c r="AE158" s="40"/>
      <c r="AF158" s="40"/>
      <c r="AG158" s="40"/>
      <c r="AH158" s="40"/>
      <c r="AI158" s="40"/>
      <c r="AJ158" s="40"/>
      <c r="AK158" s="40"/>
      <c r="AL158" s="40"/>
      <c r="AM158" s="40"/>
      <c r="AN158" s="41"/>
      <c r="AO158" s="7"/>
      <c r="AP158" s="42"/>
      <c r="AQ158" s="42"/>
      <c r="AR158" s="42"/>
      <c r="AS158" s="42"/>
      <c r="AT158" s="42"/>
      <c r="AU158" s="42"/>
      <c r="AV158" s="42"/>
      <c r="AW158" s="42"/>
      <c r="AX158" s="42"/>
      <c r="AY158" s="42"/>
      <c r="AZ158" s="42"/>
      <c r="BA158" s="42"/>
      <c r="BB158" s="42"/>
      <c r="BC158" s="42"/>
      <c r="BD158" s="42"/>
      <c r="BE158" s="42"/>
      <c r="BF158" s="42"/>
      <c r="BG158" s="42"/>
      <c r="BH158" s="42"/>
      <c r="BI158" s="42"/>
      <c r="BJ158" s="42"/>
      <c r="BK158" s="42"/>
      <c r="BL158" s="42"/>
      <c r="BM158" s="42"/>
      <c r="BN158" s="42"/>
      <c r="BO158" s="42"/>
      <c r="BP158" s="42"/>
      <c r="BQ158" s="42"/>
      <c r="BR158" s="42"/>
      <c r="BS158" s="42"/>
      <c r="BT158" s="42"/>
      <c r="BU158" s="42"/>
      <c r="BV158" s="42"/>
      <c r="BW158" s="42"/>
      <c r="BX158" s="42"/>
      <c r="BY158" s="42"/>
      <c r="BZ158" s="42"/>
      <c r="CA158" s="42"/>
      <c r="CB158" s="42"/>
      <c r="CC158" s="42"/>
      <c r="CD158" s="42"/>
      <c r="CE158" s="42"/>
      <c r="CF158" s="42"/>
      <c r="CG158" s="42"/>
      <c r="CH158" s="42"/>
      <c r="CI158" s="42"/>
      <c r="CJ158" s="42"/>
      <c r="CK158" s="42"/>
      <c r="CL158" s="42"/>
      <c r="CM158" s="42"/>
      <c r="CN158" s="42"/>
      <c r="CO158" s="42"/>
      <c r="CP158" s="42"/>
      <c r="CQ158" s="42"/>
      <c r="CR158" s="42"/>
      <c r="CS158" s="42"/>
      <c r="CT158" s="42"/>
      <c r="CU158" s="42"/>
      <c r="CV158" s="42"/>
      <c r="CW158" s="42"/>
      <c r="CX158" s="42"/>
      <c r="CY158" s="42"/>
      <c r="CZ158" s="42"/>
      <c r="DA158" s="42"/>
      <c r="DB158" s="42"/>
      <c r="DC158" s="42"/>
      <c r="DD158" s="42"/>
      <c r="DE158" s="42"/>
      <c r="DF158" s="42"/>
      <c r="DG158" s="42"/>
      <c r="DH158" s="42"/>
      <c r="DI158" s="42"/>
      <c r="DJ158" s="42"/>
      <c r="DK158" s="42"/>
      <c r="DL158" s="42"/>
      <c r="DM158" s="42"/>
      <c r="DN158" s="42"/>
      <c r="DO158" s="42"/>
      <c r="DP158" s="42"/>
      <c r="DQ158" s="42"/>
      <c r="DR158" s="42"/>
      <c r="DS158" s="42"/>
      <c r="DT158" s="42"/>
      <c r="DU158" s="42"/>
      <c r="DV158" s="42"/>
      <c r="DW158" s="42"/>
      <c r="DX158" s="42"/>
      <c r="DY158" s="42"/>
      <c r="DZ158" s="42"/>
      <c r="EA158" s="42"/>
      <c r="EB158" s="42"/>
      <c r="EC158" s="42"/>
      <c r="ED158" s="42"/>
      <c r="EE158" s="42"/>
      <c r="EF158" s="42"/>
      <c r="EG158" s="42"/>
      <c r="EH158" s="42"/>
      <c r="EI158" s="42"/>
      <c r="EJ158" s="42"/>
      <c r="EK158" s="42"/>
      <c r="EL158" s="42"/>
      <c r="EM158" s="42"/>
      <c r="EN158" s="42"/>
      <c r="EO158" s="42"/>
      <c r="EP158" s="42"/>
      <c r="EQ158" s="42"/>
      <c r="ER158" s="42"/>
      <c r="ES158" s="42"/>
      <c r="ET158" s="42"/>
      <c r="EU158" s="42"/>
      <c r="EV158" s="42"/>
      <c r="EW158" s="42"/>
      <c r="EX158" s="42"/>
      <c r="EY158" s="42"/>
      <c r="EZ158" s="42"/>
      <c r="FA158" s="42"/>
      <c r="FB158" s="42"/>
      <c r="FC158" s="42"/>
      <c r="FD158" s="42"/>
      <c r="FE158" s="42"/>
      <c r="FF158" s="42"/>
      <c r="FG158" s="42"/>
      <c r="FH158" s="42"/>
      <c r="FI158" s="42"/>
      <c r="FJ158" s="42"/>
      <c r="FK158" s="42"/>
      <c r="FL158" s="42"/>
      <c r="FM158" s="42"/>
      <c r="FN158" s="42"/>
      <c r="FO158" s="42"/>
      <c r="FP158" s="42"/>
      <c r="FQ158" s="42"/>
      <c r="FR158" s="42"/>
      <c r="FS158" s="42"/>
      <c r="FT158" s="42"/>
      <c r="FU158" s="42"/>
      <c r="FV158" s="42"/>
      <c r="FW158" s="42"/>
      <c r="FX158" s="42"/>
      <c r="FY158" s="42"/>
      <c r="FZ158" s="42"/>
      <c r="GA158" s="42"/>
      <c r="GB158" s="42"/>
      <c r="GC158" s="42"/>
      <c r="GD158" s="42"/>
      <c r="GE158" s="42"/>
      <c r="GF158" s="42"/>
      <c r="GG158" s="42"/>
      <c r="GH158" s="42"/>
      <c r="GI158" s="42"/>
      <c r="GJ158" s="42"/>
      <c r="GK158" s="42"/>
      <c r="GL158" s="42"/>
      <c r="GM158" s="42"/>
      <c r="GN158" s="42"/>
      <c r="GO158" s="42"/>
      <c r="GP158" s="42"/>
      <c r="GQ158" s="42"/>
      <c r="GR158" s="42"/>
      <c r="GS158" s="42"/>
      <c r="GT158" s="42"/>
      <c r="GU158" s="42"/>
      <c r="GV158" s="42"/>
      <c r="GW158" s="42"/>
      <c r="GX158" s="42"/>
      <c r="GY158" s="42"/>
      <c r="GZ158" s="42"/>
      <c r="HA158" s="42"/>
      <c r="HB158" s="42"/>
      <c r="HC158" s="42"/>
      <c r="HD158" s="42"/>
      <c r="HE158" s="42"/>
      <c r="HF158" s="42"/>
      <c r="HG158" s="42"/>
      <c r="HH158" s="42"/>
      <c r="HI158" s="42"/>
      <c r="HJ158" s="42"/>
      <c r="HK158" s="42"/>
      <c r="HL158" s="42"/>
      <c r="HM158" s="42"/>
      <c r="HN158" s="42"/>
      <c r="HO158" s="42"/>
      <c r="HP158" s="42"/>
      <c r="HQ158" s="42"/>
      <c r="HR158" s="42"/>
      <c r="HS158" s="42"/>
      <c r="HT158" s="42"/>
      <c r="HU158" s="42"/>
      <c r="HV158" s="42"/>
      <c r="HW158" s="42"/>
      <c r="HX158" s="42"/>
      <c r="HY158" s="42"/>
      <c r="HZ158" s="42"/>
      <c r="IA158" s="42"/>
      <c r="IB158" s="42"/>
      <c r="IC158" s="42"/>
      <c r="ID158" s="42"/>
      <c r="IE158" s="42"/>
      <c r="IF158" s="42"/>
      <c r="IG158" s="42"/>
      <c r="IH158" s="42"/>
      <c r="II158" s="42"/>
      <c r="IJ158" s="42"/>
      <c r="IK158" s="42"/>
      <c r="IL158" s="42"/>
      <c r="IM158" s="42"/>
      <c r="IN158" s="42"/>
      <c r="IO158" s="42"/>
      <c r="IP158" s="42"/>
      <c r="IQ158" s="42"/>
      <c r="IR158" s="42"/>
      <c r="IS158" s="42"/>
      <c r="IT158" s="42"/>
      <c r="IU158" s="42"/>
      <c r="IV158" s="42"/>
    </row>
    <row r="159" spans="1:256" s="43" customFormat="1" x14ac:dyDescent="0.2">
      <c r="A159" s="54"/>
      <c r="B159" s="55"/>
      <c r="C159" s="56"/>
      <c r="D159" s="56"/>
      <c r="E159" s="56"/>
      <c r="F159" s="46"/>
      <c r="G159" s="81"/>
      <c r="H159" s="73"/>
      <c r="I159" s="73"/>
      <c r="J159" s="46"/>
      <c r="K159" s="46"/>
      <c r="L159" s="46"/>
      <c r="M159" s="46"/>
      <c r="N159" s="46"/>
      <c r="O159" s="46"/>
      <c r="P159" s="46"/>
      <c r="Q159" s="46"/>
      <c r="R159" s="46"/>
      <c r="S159" s="46"/>
      <c r="T159" s="37"/>
      <c r="U159" s="37"/>
      <c r="V159" s="38"/>
      <c r="W159" s="39"/>
      <c r="X159" s="39"/>
      <c r="Y159" s="39"/>
      <c r="Z159" s="40"/>
      <c r="AA159" s="40"/>
      <c r="AB159" s="40"/>
      <c r="AC159" s="40"/>
      <c r="AD159" s="40"/>
      <c r="AE159" s="40"/>
      <c r="AF159" s="40"/>
      <c r="AG159" s="40"/>
      <c r="AH159" s="40"/>
      <c r="AI159" s="40"/>
      <c r="AJ159" s="40"/>
      <c r="AK159" s="40"/>
      <c r="AL159" s="40"/>
      <c r="AM159" s="40"/>
      <c r="AN159" s="41"/>
      <c r="AO159" s="7"/>
      <c r="AP159" s="42"/>
      <c r="AQ159" s="42"/>
      <c r="AR159" s="42"/>
      <c r="AS159" s="42"/>
      <c r="AT159" s="42"/>
      <c r="AU159" s="42"/>
      <c r="AV159" s="42"/>
      <c r="AW159" s="42"/>
      <c r="AX159" s="42"/>
      <c r="AY159" s="42"/>
      <c r="AZ159" s="42"/>
      <c r="BA159" s="42"/>
      <c r="BB159" s="42"/>
      <c r="BC159" s="42"/>
      <c r="BD159" s="42"/>
      <c r="BE159" s="42"/>
      <c r="BF159" s="42"/>
      <c r="BG159" s="42"/>
      <c r="BH159" s="42"/>
      <c r="BI159" s="42"/>
      <c r="BJ159" s="42"/>
      <c r="BK159" s="42"/>
      <c r="BL159" s="42"/>
      <c r="BM159" s="42"/>
      <c r="BN159" s="42"/>
      <c r="BO159" s="42"/>
      <c r="BP159" s="42"/>
      <c r="BQ159" s="42"/>
      <c r="BR159" s="42"/>
      <c r="BS159" s="42"/>
      <c r="BT159" s="42"/>
      <c r="BU159" s="42"/>
      <c r="BV159" s="42"/>
      <c r="BW159" s="42"/>
      <c r="BX159" s="42"/>
      <c r="BY159" s="42"/>
      <c r="BZ159" s="42"/>
      <c r="CA159" s="42"/>
      <c r="CB159" s="42"/>
      <c r="CC159" s="42"/>
      <c r="CD159" s="42"/>
      <c r="CE159" s="42"/>
      <c r="CF159" s="42"/>
      <c r="CG159" s="42"/>
      <c r="CH159" s="42"/>
      <c r="CI159" s="42"/>
      <c r="CJ159" s="42"/>
      <c r="CK159" s="42"/>
      <c r="CL159" s="42"/>
      <c r="CM159" s="42"/>
      <c r="CN159" s="42"/>
      <c r="CO159" s="42"/>
      <c r="CP159" s="42"/>
      <c r="CQ159" s="42"/>
      <c r="CR159" s="42"/>
      <c r="CS159" s="42"/>
      <c r="CT159" s="42"/>
      <c r="CU159" s="42"/>
      <c r="CV159" s="42"/>
      <c r="CW159" s="42"/>
      <c r="CX159" s="42"/>
      <c r="CY159" s="42"/>
      <c r="CZ159" s="42"/>
      <c r="DA159" s="42"/>
      <c r="DB159" s="42"/>
      <c r="DC159" s="42"/>
      <c r="DD159" s="42"/>
      <c r="DE159" s="42"/>
      <c r="DF159" s="42"/>
      <c r="DG159" s="42"/>
      <c r="DH159" s="42"/>
      <c r="DI159" s="42"/>
      <c r="DJ159" s="42"/>
      <c r="DK159" s="42"/>
      <c r="DL159" s="42"/>
      <c r="DM159" s="42"/>
      <c r="DN159" s="42"/>
      <c r="DO159" s="42"/>
      <c r="DP159" s="42"/>
      <c r="DQ159" s="42"/>
      <c r="DR159" s="42"/>
      <c r="DS159" s="42"/>
      <c r="DT159" s="42"/>
      <c r="DU159" s="42"/>
      <c r="DV159" s="42"/>
      <c r="DW159" s="42"/>
      <c r="DX159" s="42"/>
      <c r="DY159" s="42"/>
      <c r="DZ159" s="42"/>
      <c r="EA159" s="42"/>
      <c r="EB159" s="42"/>
      <c r="EC159" s="42"/>
      <c r="ED159" s="42"/>
      <c r="EE159" s="42"/>
      <c r="EF159" s="42"/>
      <c r="EG159" s="42"/>
      <c r="EH159" s="42"/>
      <c r="EI159" s="42"/>
      <c r="EJ159" s="42"/>
      <c r="EK159" s="42"/>
      <c r="EL159" s="42"/>
      <c r="EM159" s="42"/>
      <c r="EN159" s="42"/>
      <c r="EO159" s="42"/>
      <c r="EP159" s="42"/>
      <c r="EQ159" s="42"/>
      <c r="ER159" s="42"/>
      <c r="ES159" s="42"/>
      <c r="ET159" s="42"/>
      <c r="EU159" s="42"/>
      <c r="EV159" s="42"/>
      <c r="EW159" s="42"/>
      <c r="EX159" s="42"/>
      <c r="EY159" s="42"/>
      <c r="EZ159" s="42"/>
      <c r="FA159" s="42"/>
      <c r="FB159" s="42"/>
      <c r="FC159" s="42"/>
      <c r="FD159" s="42"/>
      <c r="FE159" s="42"/>
      <c r="FF159" s="42"/>
      <c r="FG159" s="42"/>
      <c r="FH159" s="42"/>
      <c r="FI159" s="42"/>
      <c r="FJ159" s="42"/>
      <c r="FK159" s="42"/>
      <c r="FL159" s="42"/>
      <c r="FM159" s="42"/>
      <c r="FN159" s="42"/>
      <c r="FO159" s="42"/>
      <c r="FP159" s="42"/>
      <c r="FQ159" s="42"/>
      <c r="FR159" s="42"/>
      <c r="FS159" s="42"/>
      <c r="FT159" s="42"/>
      <c r="FU159" s="42"/>
      <c r="FV159" s="42"/>
      <c r="FW159" s="42"/>
      <c r="FX159" s="42"/>
      <c r="FY159" s="42"/>
      <c r="FZ159" s="42"/>
      <c r="GA159" s="42"/>
      <c r="GB159" s="42"/>
      <c r="GC159" s="42"/>
      <c r="GD159" s="42"/>
      <c r="GE159" s="42"/>
      <c r="GF159" s="42"/>
      <c r="GG159" s="42"/>
      <c r="GH159" s="42"/>
      <c r="GI159" s="42"/>
      <c r="GJ159" s="42"/>
      <c r="GK159" s="42"/>
      <c r="GL159" s="42"/>
      <c r="GM159" s="42"/>
      <c r="GN159" s="42"/>
      <c r="GO159" s="42"/>
      <c r="GP159" s="42"/>
      <c r="GQ159" s="42"/>
      <c r="GR159" s="42"/>
      <c r="GS159" s="42"/>
      <c r="GT159" s="42"/>
      <c r="GU159" s="42"/>
      <c r="GV159" s="42"/>
      <c r="GW159" s="42"/>
      <c r="GX159" s="42"/>
      <c r="GY159" s="42"/>
      <c r="GZ159" s="42"/>
      <c r="HA159" s="42"/>
      <c r="HB159" s="42"/>
      <c r="HC159" s="42"/>
      <c r="HD159" s="42"/>
      <c r="HE159" s="42"/>
      <c r="HF159" s="42"/>
      <c r="HG159" s="42"/>
      <c r="HH159" s="42"/>
      <c r="HI159" s="42"/>
      <c r="HJ159" s="42"/>
      <c r="HK159" s="42"/>
      <c r="HL159" s="42"/>
      <c r="HM159" s="42"/>
      <c r="HN159" s="42"/>
      <c r="HO159" s="42"/>
      <c r="HP159" s="42"/>
      <c r="HQ159" s="42"/>
      <c r="HR159" s="42"/>
      <c r="HS159" s="42"/>
      <c r="HT159" s="42"/>
      <c r="HU159" s="42"/>
      <c r="HV159" s="42"/>
      <c r="HW159" s="42"/>
      <c r="HX159" s="42"/>
      <c r="HY159" s="42"/>
      <c r="HZ159" s="42"/>
      <c r="IA159" s="42"/>
      <c r="IB159" s="42"/>
      <c r="IC159" s="42"/>
      <c r="ID159" s="42"/>
      <c r="IE159" s="42"/>
      <c r="IF159" s="42"/>
      <c r="IG159" s="42"/>
      <c r="IH159" s="42"/>
      <c r="II159" s="42"/>
      <c r="IJ159" s="42"/>
      <c r="IK159" s="42"/>
      <c r="IL159" s="42"/>
      <c r="IM159" s="42"/>
      <c r="IN159" s="42"/>
      <c r="IO159" s="42"/>
      <c r="IP159" s="42"/>
      <c r="IQ159" s="42"/>
      <c r="IR159" s="42"/>
      <c r="IS159" s="42"/>
      <c r="IT159" s="42"/>
      <c r="IU159" s="42"/>
      <c r="IV159" s="42"/>
    </row>
    <row r="160" spans="1:256" s="43" customFormat="1" x14ac:dyDescent="0.2">
      <c r="A160" s="54"/>
      <c r="B160" s="55"/>
      <c r="C160" s="57"/>
      <c r="D160" s="57"/>
      <c r="E160" s="57"/>
      <c r="F160" s="57"/>
      <c r="G160" s="82"/>
      <c r="H160" s="74"/>
      <c r="I160" s="74"/>
      <c r="J160" s="57"/>
      <c r="K160" s="57"/>
      <c r="L160" s="57"/>
      <c r="M160" s="57"/>
      <c r="N160" s="57"/>
      <c r="O160" s="57"/>
      <c r="P160" s="57"/>
      <c r="Q160" s="57"/>
      <c r="R160" s="57"/>
      <c r="S160" s="57"/>
      <c r="T160" s="57"/>
      <c r="U160" s="37"/>
      <c r="V160" s="38"/>
      <c r="W160" s="39"/>
      <c r="X160" s="39"/>
      <c r="Y160" s="39"/>
      <c r="Z160" s="40"/>
      <c r="AA160" s="40"/>
      <c r="AB160" s="40"/>
      <c r="AC160" s="40"/>
      <c r="AD160" s="40"/>
      <c r="AE160" s="40"/>
      <c r="AF160" s="40"/>
      <c r="AG160" s="40"/>
      <c r="AH160" s="40"/>
      <c r="AI160" s="40"/>
      <c r="AJ160" s="40"/>
      <c r="AK160" s="40"/>
      <c r="AL160" s="40"/>
      <c r="AM160" s="40"/>
      <c r="AN160" s="41"/>
      <c r="AO160" s="7"/>
      <c r="AP160" s="42"/>
      <c r="AQ160" s="42"/>
      <c r="AR160" s="42"/>
      <c r="AS160" s="42"/>
      <c r="AT160" s="42"/>
      <c r="AU160" s="42"/>
      <c r="AV160" s="42"/>
      <c r="AW160" s="42"/>
      <c r="AX160" s="42"/>
      <c r="AY160" s="42"/>
      <c r="AZ160" s="42"/>
      <c r="BA160" s="42"/>
      <c r="BB160" s="42"/>
      <c r="BC160" s="42"/>
      <c r="BD160" s="42"/>
      <c r="BE160" s="42"/>
      <c r="BF160" s="42"/>
      <c r="BG160" s="42"/>
      <c r="BH160" s="42"/>
      <c r="BI160" s="42"/>
      <c r="BJ160" s="42"/>
      <c r="BK160" s="42"/>
      <c r="BL160" s="42"/>
      <c r="BM160" s="42"/>
      <c r="BN160" s="42"/>
      <c r="BO160" s="42"/>
      <c r="BP160" s="42"/>
      <c r="BQ160" s="42"/>
      <c r="BR160" s="42"/>
      <c r="BS160" s="42"/>
      <c r="BT160" s="42"/>
      <c r="BU160" s="42"/>
      <c r="BV160" s="42"/>
      <c r="BW160" s="42"/>
      <c r="BX160" s="42"/>
      <c r="BY160" s="42"/>
      <c r="BZ160" s="42"/>
      <c r="CA160" s="42"/>
      <c r="CB160" s="42"/>
      <c r="CC160" s="42"/>
      <c r="CD160" s="42"/>
      <c r="CE160" s="42"/>
      <c r="CF160" s="42"/>
      <c r="CG160" s="42"/>
      <c r="CH160" s="42"/>
      <c r="CI160" s="42"/>
      <c r="CJ160" s="42"/>
      <c r="CK160" s="42"/>
      <c r="CL160" s="42"/>
      <c r="CM160" s="42"/>
      <c r="CN160" s="42"/>
      <c r="CO160" s="42"/>
      <c r="CP160" s="42"/>
      <c r="CQ160" s="42"/>
      <c r="CR160" s="42"/>
      <c r="CS160" s="42"/>
      <c r="CT160" s="42"/>
      <c r="CU160" s="42"/>
      <c r="CV160" s="42"/>
      <c r="CW160" s="42"/>
      <c r="CX160" s="42"/>
      <c r="CY160" s="42"/>
      <c r="CZ160" s="42"/>
      <c r="DA160" s="42"/>
      <c r="DB160" s="42"/>
      <c r="DC160" s="42"/>
      <c r="DD160" s="42"/>
      <c r="DE160" s="42"/>
      <c r="DF160" s="42"/>
      <c r="DG160" s="42"/>
      <c r="DH160" s="42"/>
      <c r="DI160" s="42"/>
      <c r="DJ160" s="42"/>
      <c r="DK160" s="42"/>
      <c r="DL160" s="42"/>
      <c r="DM160" s="42"/>
      <c r="DN160" s="42"/>
      <c r="DO160" s="42"/>
      <c r="DP160" s="42"/>
      <c r="DQ160" s="42"/>
      <c r="DR160" s="42"/>
      <c r="DS160" s="42"/>
      <c r="DT160" s="42"/>
      <c r="DU160" s="42"/>
      <c r="DV160" s="42"/>
      <c r="DW160" s="42"/>
      <c r="DX160" s="42"/>
      <c r="DY160" s="42"/>
      <c r="DZ160" s="42"/>
      <c r="EA160" s="42"/>
      <c r="EB160" s="42"/>
      <c r="EC160" s="42"/>
      <c r="ED160" s="42"/>
      <c r="EE160" s="42"/>
      <c r="EF160" s="42"/>
      <c r="EG160" s="42"/>
      <c r="EH160" s="42"/>
      <c r="EI160" s="42"/>
      <c r="EJ160" s="42"/>
      <c r="EK160" s="42"/>
      <c r="EL160" s="42"/>
      <c r="EM160" s="42"/>
      <c r="EN160" s="42"/>
      <c r="EO160" s="42"/>
      <c r="EP160" s="42"/>
      <c r="EQ160" s="42"/>
      <c r="ER160" s="42"/>
      <c r="ES160" s="42"/>
      <c r="ET160" s="42"/>
      <c r="EU160" s="42"/>
      <c r="EV160" s="42"/>
      <c r="EW160" s="42"/>
      <c r="EX160" s="42"/>
      <c r="EY160" s="42"/>
      <c r="EZ160" s="42"/>
      <c r="FA160" s="42"/>
      <c r="FB160" s="42"/>
      <c r="FC160" s="42"/>
      <c r="FD160" s="42"/>
      <c r="FE160" s="42"/>
      <c r="FF160" s="42"/>
      <c r="FG160" s="42"/>
      <c r="FH160" s="42"/>
      <c r="FI160" s="42"/>
      <c r="FJ160" s="42"/>
      <c r="FK160" s="42"/>
      <c r="FL160" s="42"/>
      <c r="FM160" s="42"/>
      <c r="FN160" s="42"/>
      <c r="FO160" s="42"/>
      <c r="FP160" s="42"/>
      <c r="FQ160" s="42"/>
      <c r="FR160" s="42"/>
      <c r="FS160" s="42"/>
      <c r="FT160" s="42"/>
      <c r="FU160" s="42"/>
      <c r="FV160" s="42"/>
      <c r="FW160" s="42"/>
      <c r="FX160" s="42"/>
      <c r="FY160" s="42"/>
      <c r="FZ160" s="42"/>
      <c r="GA160" s="42"/>
      <c r="GB160" s="42"/>
      <c r="GC160" s="42"/>
      <c r="GD160" s="42"/>
      <c r="GE160" s="42"/>
      <c r="GF160" s="42"/>
      <c r="GG160" s="42"/>
      <c r="GH160" s="42"/>
      <c r="GI160" s="42"/>
      <c r="GJ160" s="42"/>
      <c r="GK160" s="42"/>
      <c r="GL160" s="42"/>
      <c r="GM160" s="42"/>
      <c r="GN160" s="42"/>
      <c r="GO160" s="42"/>
      <c r="GP160" s="42"/>
      <c r="GQ160" s="42"/>
      <c r="GR160" s="42"/>
      <c r="GS160" s="42"/>
      <c r="GT160" s="42"/>
      <c r="GU160" s="42"/>
      <c r="GV160" s="42"/>
      <c r="GW160" s="42"/>
      <c r="GX160" s="42"/>
      <c r="GY160" s="42"/>
      <c r="GZ160" s="42"/>
      <c r="HA160" s="42"/>
      <c r="HB160" s="42"/>
      <c r="HC160" s="42"/>
      <c r="HD160" s="42"/>
      <c r="HE160" s="42"/>
      <c r="HF160" s="42"/>
      <c r="HG160" s="42"/>
      <c r="HH160" s="42"/>
      <c r="HI160" s="42"/>
      <c r="HJ160" s="42"/>
      <c r="HK160" s="42"/>
      <c r="HL160" s="42"/>
      <c r="HM160" s="42"/>
      <c r="HN160" s="42"/>
      <c r="HO160" s="42"/>
      <c r="HP160" s="42"/>
      <c r="HQ160" s="42"/>
      <c r="HR160" s="42"/>
      <c r="HS160" s="42"/>
      <c r="HT160" s="42"/>
      <c r="HU160" s="42"/>
      <c r="HV160" s="42"/>
      <c r="HW160" s="42"/>
      <c r="HX160" s="42"/>
      <c r="HY160" s="42"/>
      <c r="HZ160" s="42"/>
      <c r="IA160" s="42"/>
      <c r="IB160" s="42"/>
      <c r="IC160" s="42"/>
      <c r="ID160" s="42"/>
      <c r="IE160" s="42"/>
      <c r="IF160" s="42"/>
      <c r="IG160" s="42"/>
      <c r="IH160" s="42"/>
      <c r="II160" s="42"/>
      <c r="IJ160" s="42"/>
      <c r="IK160" s="42"/>
      <c r="IL160" s="42"/>
      <c r="IM160" s="42"/>
      <c r="IN160" s="42"/>
      <c r="IO160" s="42"/>
      <c r="IP160" s="42"/>
      <c r="IQ160" s="42"/>
      <c r="IR160" s="42"/>
      <c r="IS160" s="42"/>
      <c r="IT160" s="42"/>
      <c r="IU160" s="42"/>
      <c r="IV160" s="42"/>
    </row>
    <row r="161" spans="1:256" s="43" customFormat="1" x14ac:dyDescent="0.2">
      <c r="A161" s="54"/>
      <c r="B161" s="55"/>
      <c r="C161" s="57"/>
      <c r="D161" s="57"/>
      <c r="E161" s="57"/>
      <c r="F161" s="57"/>
      <c r="G161" s="82"/>
      <c r="H161" s="74"/>
      <c r="I161" s="74"/>
      <c r="J161" s="57"/>
      <c r="K161" s="57"/>
      <c r="L161" s="57"/>
      <c r="M161" s="57"/>
      <c r="N161" s="57"/>
      <c r="O161" s="57"/>
      <c r="P161" s="57"/>
      <c r="Q161" s="57"/>
      <c r="R161" s="57"/>
      <c r="S161" s="57"/>
      <c r="T161" s="57"/>
      <c r="U161" s="37"/>
      <c r="V161" s="38"/>
      <c r="W161" s="39"/>
      <c r="X161" s="39"/>
      <c r="Y161" s="39"/>
      <c r="Z161" s="40"/>
      <c r="AA161" s="40"/>
      <c r="AB161" s="40"/>
      <c r="AC161" s="40"/>
      <c r="AD161" s="40"/>
      <c r="AE161" s="40"/>
      <c r="AF161" s="40"/>
      <c r="AG161" s="40"/>
      <c r="AH161" s="40"/>
      <c r="AI161" s="40"/>
      <c r="AJ161" s="40"/>
      <c r="AK161" s="40"/>
      <c r="AL161" s="40"/>
      <c r="AM161" s="40"/>
      <c r="AN161" s="41"/>
      <c r="AO161" s="7"/>
      <c r="AP161" s="42"/>
      <c r="AQ161" s="42"/>
      <c r="AR161" s="42"/>
      <c r="AS161" s="42"/>
      <c r="AT161" s="42"/>
      <c r="AU161" s="42"/>
      <c r="AV161" s="42"/>
      <c r="AW161" s="42"/>
      <c r="AX161" s="42"/>
      <c r="AY161" s="42"/>
      <c r="AZ161" s="42"/>
      <c r="BA161" s="42"/>
      <c r="BB161" s="42"/>
      <c r="BC161" s="42"/>
      <c r="BD161" s="42"/>
      <c r="BE161" s="42"/>
      <c r="BF161" s="42"/>
      <c r="BG161" s="42"/>
      <c r="BH161" s="42"/>
      <c r="BI161" s="42"/>
      <c r="BJ161" s="42"/>
      <c r="BK161" s="42"/>
      <c r="BL161" s="42"/>
      <c r="BM161" s="42"/>
      <c r="BN161" s="42"/>
      <c r="BO161" s="42"/>
      <c r="BP161" s="42"/>
      <c r="BQ161" s="42"/>
      <c r="BR161" s="42"/>
      <c r="BS161" s="42"/>
      <c r="BT161" s="42"/>
      <c r="BU161" s="42"/>
      <c r="BV161" s="42"/>
      <c r="BW161" s="42"/>
      <c r="BX161" s="42"/>
      <c r="BY161" s="42"/>
      <c r="BZ161" s="42"/>
      <c r="CA161" s="42"/>
      <c r="CB161" s="42"/>
      <c r="CC161" s="42"/>
      <c r="CD161" s="42"/>
      <c r="CE161" s="42"/>
      <c r="CF161" s="42"/>
      <c r="CG161" s="42"/>
      <c r="CH161" s="42"/>
      <c r="CI161" s="42"/>
      <c r="CJ161" s="42"/>
      <c r="CK161" s="42"/>
      <c r="CL161" s="42"/>
      <c r="CM161" s="42"/>
      <c r="CN161" s="42"/>
      <c r="CO161" s="42"/>
      <c r="CP161" s="42"/>
      <c r="CQ161" s="42"/>
      <c r="CR161" s="42"/>
      <c r="CS161" s="42"/>
      <c r="CT161" s="42"/>
      <c r="CU161" s="42"/>
      <c r="CV161" s="42"/>
      <c r="CW161" s="42"/>
      <c r="CX161" s="42"/>
      <c r="CY161" s="42"/>
      <c r="CZ161" s="42"/>
      <c r="DA161" s="42"/>
      <c r="DB161" s="42"/>
      <c r="DC161" s="42"/>
      <c r="DD161" s="42"/>
      <c r="DE161" s="42"/>
      <c r="DF161" s="42"/>
      <c r="DG161" s="42"/>
      <c r="DH161" s="42"/>
      <c r="DI161" s="42"/>
      <c r="DJ161" s="42"/>
      <c r="DK161" s="42"/>
      <c r="DL161" s="42"/>
      <c r="DM161" s="42"/>
      <c r="DN161" s="42"/>
      <c r="DO161" s="42"/>
      <c r="DP161" s="42"/>
      <c r="DQ161" s="42"/>
      <c r="DR161" s="42"/>
      <c r="DS161" s="42"/>
      <c r="DT161" s="42"/>
      <c r="DU161" s="42"/>
      <c r="DV161" s="42"/>
      <c r="DW161" s="42"/>
      <c r="DX161" s="42"/>
      <c r="DY161" s="42"/>
      <c r="DZ161" s="42"/>
      <c r="EA161" s="42"/>
      <c r="EB161" s="42"/>
      <c r="EC161" s="42"/>
      <c r="ED161" s="42"/>
      <c r="EE161" s="42"/>
      <c r="EF161" s="42"/>
      <c r="EG161" s="42"/>
      <c r="EH161" s="42"/>
      <c r="EI161" s="42"/>
      <c r="EJ161" s="42"/>
      <c r="EK161" s="42"/>
      <c r="EL161" s="42"/>
      <c r="EM161" s="42"/>
      <c r="EN161" s="42"/>
      <c r="EO161" s="42"/>
      <c r="EP161" s="42"/>
      <c r="EQ161" s="42"/>
      <c r="ER161" s="42"/>
      <c r="ES161" s="42"/>
      <c r="ET161" s="42"/>
      <c r="EU161" s="42"/>
      <c r="EV161" s="42"/>
      <c r="EW161" s="42"/>
      <c r="EX161" s="42"/>
      <c r="EY161" s="42"/>
      <c r="EZ161" s="42"/>
      <c r="FA161" s="42"/>
      <c r="FB161" s="42"/>
      <c r="FC161" s="42"/>
      <c r="FD161" s="42"/>
      <c r="FE161" s="42"/>
      <c r="FF161" s="42"/>
      <c r="FG161" s="42"/>
      <c r="FH161" s="42"/>
      <c r="FI161" s="42"/>
      <c r="FJ161" s="42"/>
      <c r="FK161" s="42"/>
      <c r="FL161" s="42"/>
      <c r="FM161" s="42"/>
      <c r="FN161" s="42"/>
      <c r="FO161" s="42"/>
      <c r="FP161" s="42"/>
      <c r="FQ161" s="42"/>
      <c r="FR161" s="42"/>
      <c r="FS161" s="42"/>
      <c r="FT161" s="42"/>
      <c r="FU161" s="42"/>
      <c r="FV161" s="42"/>
      <c r="FW161" s="42"/>
      <c r="FX161" s="42"/>
      <c r="FY161" s="42"/>
      <c r="FZ161" s="42"/>
      <c r="GA161" s="42"/>
      <c r="GB161" s="42"/>
      <c r="GC161" s="42"/>
      <c r="GD161" s="42"/>
      <c r="GE161" s="42"/>
      <c r="GF161" s="42"/>
      <c r="GG161" s="42"/>
      <c r="GH161" s="42"/>
      <c r="GI161" s="42"/>
      <c r="GJ161" s="42"/>
      <c r="GK161" s="42"/>
      <c r="GL161" s="42"/>
      <c r="GM161" s="42"/>
      <c r="GN161" s="42"/>
      <c r="GO161" s="42"/>
      <c r="GP161" s="42"/>
      <c r="GQ161" s="42"/>
      <c r="GR161" s="42"/>
      <c r="GS161" s="42"/>
      <c r="GT161" s="42"/>
      <c r="GU161" s="42"/>
      <c r="GV161" s="42"/>
      <c r="GW161" s="42"/>
      <c r="GX161" s="42"/>
      <c r="GY161" s="42"/>
      <c r="GZ161" s="42"/>
      <c r="HA161" s="42"/>
      <c r="HB161" s="42"/>
      <c r="HC161" s="42"/>
      <c r="HD161" s="42"/>
      <c r="HE161" s="42"/>
      <c r="HF161" s="42"/>
      <c r="HG161" s="42"/>
      <c r="HH161" s="42"/>
      <c r="HI161" s="42"/>
      <c r="HJ161" s="42"/>
      <c r="HK161" s="42"/>
      <c r="HL161" s="42"/>
      <c r="HM161" s="42"/>
      <c r="HN161" s="42"/>
      <c r="HO161" s="42"/>
      <c r="HP161" s="42"/>
      <c r="HQ161" s="42"/>
      <c r="HR161" s="42"/>
      <c r="HS161" s="42"/>
      <c r="HT161" s="42"/>
      <c r="HU161" s="42"/>
      <c r="HV161" s="42"/>
      <c r="HW161" s="42"/>
      <c r="HX161" s="42"/>
      <c r="HY161" s="42"/>
      <c r="HZ161" s="42"/>
      <c r="IA161" s="42"/>
      <c r="IB161" s="42"/>
      <c r="IC161" s="42"/>
      <c r="ID161" s="42"/>
      <c r="IE161" s="42"/>
      <c r="IF161" s="42"/>
      <c r="IG161" s="42"/>
      <c r="IH161" s="42"/>
      <c r="II161" s="42"/>
      <c r="IJ161" s="42"/>
      <c r="IK161" s="42"/>
      <c r="IL161" s="42"/>
      <c r="IM161" s="42"/>
      <c r="IN161" s="42"/>
      <c r="IO161" s="42"/>
      <c r="IP161" s="42"/>
      <c r="IQ161" s="42"/>
      <c r="IR161" s="42"/>
      <c r="IS161" s="42"/>
      <c r="IT161" s="42"/>
      <c r="IU161" s="42"/>
      <c r="IV161" s="42"/>
    </row>
    <row r="162" spans="1:256" s="43" customFormat="1" x14ac:dyDescent="0.2">
      <c r="A162" s="54"/>
      <c r="B162" s="55"/>
      <c r="C162" s="57"/>
      <c r="D162" s="57"/>
      <c r="E162" s="57"/>
      <c r="F162" s="57"/>
      <c r="G162" s="82"/>
      <c r="H162" s="74"/>
      <c r="I162" s="74"/>
      <c r="J162" s="57"/>
      <c r="K162" s="57"/>
      <c r="L162" s="57"/>
      <c r="M162" s="57"/>
      <c r="N162" s="57"/>
      <c r="O162" s="57"/>
      <c r="P162" s="57"/>
      <c r="Q162" s="57"/>
      <c r="R162" s="57"/>
      <c r="S162" s="57"/>
      <c r="T162" s="57"/>
      <c r="U162" s="37"/>
      <c r="V162" s="38"/>
      <c r="W162" s="39"/>
      <c r="X162" s="39"/>
      <c r="Y162" s="39"/>
      <c r="Z162" s="40"/>
      <c r="AA162" s="40"/>
      <c r="AB162" s="40"/>
      <c r="AC162" s="40"/>
      <c r="AD162" s="40"/>
      <c r="AE162" s="40"/>
      <c r="AF162" s="40"/>
      <c r="AG162" s="40"/>
      <c r="AH162" s="40"/>
      <c r="AI162" s="40"/>
      <c r="AJ162" s="40"/>
      <c r="AK162" s="40"/>
      <c r="AL162" s="40"/>
      <c r="AM162" s="40"/>
      <c r="AN162" s="41"/>
      <c r="AO162" s="7"/>
      <c r="AP162" s="42"/>
      <c r="AQ162" s="42"/>
      <c r="AR162" s="42"/>
      <c r="AS162" s="42"/>
      <c r="AT162" s="42"/>
      <c r="AU162" s="42"/>
      <c r="AV162" s="42"/>
      <c r="AW162" s="42"/>
      <c r="AX162" s="42"/>
      <c r="AY162" s="42"/>
      <c r="AZ162" s="42"/>
      <c r="BA162" s="42"/>
      <c r="BB162" s="42"/>
      <c r="BC162" s="42"/>
      <c r="BD162" s="42"/>
      <c r="BE162" s="42"/>
      <c r="BF162" s="42"/>
      <c r="BG162" s="42"/>
      <c r="BH162" s="42"/>
      <c r="BI162" s="42"/>
      <c r="BJ162" s="42"/>
      <c r="BK162" s="42"/>
      <c r="BL162" s="42"/>
      <c r="BM162" s="42"/>
      <c r="BN162" s="42"/>
      <c r="BO162" s="42"/>
      <c r="BP162" s="42"/>
      <c r="BQ162" s="42"/>
      <c r="BR162" s="42"/>
      <c r="BS162" s="42"/>
      <c r="BT162" s="42"/>
      <c r="BU162" s="42"/>
      <c r="BV162" s="42"/>
      <c r="BW162" s="42"/>
      <c r="BX162" s="42"/>
      <c r="BY162" s="42"/>
      <c r="BZ162" s="42"/>
      <c r="CA162" s="42"/>
      <c r="CB162" s="42"/>
      <c r="CC162" s="42"/>
      <c r="CD162" s="42"/>
      <c r="CE162" s="42"/>
      <c r="CF162" s="42"/>
      <c r="CG162" s="42"/>
      <c r="CH162" s="42"/>
      <c r="CI162" s="42"/>
      <c r="CJ162" s="42"/>
      <c r="CK162" s="42"/>
      <c r="CL162" s="42"/>
      <c r="CM162" s="42"/>
      <c r="CN162" s="42"/>
      <c r="CO162" s="42"/>
      <c r="CP162" s="42"/>
      <c r="CQ162" s="42"/>
      <c r="CR162" s="42"/>
      <c r="CS162" s="42"/>
      <c r="CT162" s="42"/>
      <c r="CU162" s="42"/>
      <c r="CV162" s="42"/>
      <c r="CW162" s="42"/>
      <c r="CX162" s="42"/>
      <c r="CY162" s="42"/>
      <c r="CZ162" s="42"/>
      <c r="DA162" s="42"/>
      <c r="DB162" s="42"/>
      <c r="DC162" s="42"/>
      <c r="DD162" s="42"/>
      <c r="DE162" s="42"/>
      <c r="DF162" s="42"/>
      <c r="DG162" s="42"/>
      <c r="DH162" s="42"/>
      <c r="DI162" s="42"/>
      <c r="DJ162" s="42"/>
      <c r="DK162" s="42"/>
      <c r="DL162" s="42"/>
      <c r="DM162" s="42"/>
      <c r="DN162" s="42"/>
      <c r="DO162" s="42"/>
      <c r="DP162" s="42"/>
      <c r="DQ162" s="42"/>
      <c r="DR162" s="42"/>
      <c r="DS162" s="42"/>
      <c r="DT162" s="42"/>
      <c r="DU162" s="42"/>
      <c r="DV162" s="42"/>
      <c r="DW162" s="42"/>
      <c r="DX162" s="42"/>
      <c r="DY162" s="42"/>
      <c r="DZ162" s="42"/>
      <c r="EA162" s="42"/>
      <c r="EB162" s="42"/>
      <c r="EC162" s="42"/>
      <c r="ED162" s="42"/>
      <c r="EE162" s="42"/>
      <c r="EF162" s="42"/>
      <c r="EG162" s="42"/>
      <c r="EH162" s="42"/>
      <c r="EI162" s="42"/>
      <c r="EJ162" s="42"/>
      <c r="EK162" s="42"/>
      <c r="EL162" s="42"/>
      <c r="EM162" s="42"/>
      <c r="EN162" s="42"/>
      <c r="EO162" s="42"/>
      <c r="EP162" s="42"/>
      <c r="EQ162" s="42"/>
      <c r="ER162" s="42"/>
      <c r="ES162" s="42"/>
      <c r="ET162" s="42"/>
      <c r="EU162" s="42"/>
      <c r="EV162" s="42"/>
      <c r="EW162" s="42"/>
      <c r="EX162" s="42"/>
      <c r="EY162" s="42"/>
      <c r="EZ162" s="42"/>
      <c r="FA162" s="42"/>
      <c r="FB162" s="42"/>
      <c r="FC162" s="42"/>
      <c r="FD162" s="42"/>
      <c r="FE162" s="42"/>
      <c r="FF162" s="42"/>
      <c r="FG162" s="42"/>
      <c r="FH162" s="42"/>
      <c r="FI162" s="42"/>
      <c r="FJ162" s="42"/>
      <c r="FK162" s="42"/>
      <c r="FL162" s="42"/>
      <c r="FM162" s="42"/>
      <c r="FN162" s="42"/>
      <c r="FO162" s="42"/>
      <c r="FP162" s="42"/>
      <c r="FQ162" s="42"/>
      <c r="FR162" s="42"/>
      <c r="FS162" s="42"/>
      <c r="FT162" s="42"/>
      <c r="FU162" s="42"/>
      <c r="FV162" s="42"/>
      <c r="FW162" s="42"/>
      <c r="FX162" s="42"/>
      <c r="FY162" s="42"/>
      <c r="FZ162" s="42"/>
      <c r="GA162" s="42"/>
      <c r="GB162" s="42"/>
      <c r="GC162" s="42"/>
      <c r="GD162" s="42"/>
      <c r="GE162" s="42"/>
      <c r="GF162" s="42"/>
      <c r="GG162" s="42"/>
      <c r="GH162" s="42"/>
      <c r="GI162" s="42"/>
      <c r="GJ162" s="42"/>
      <c r="GK162" s="42"/>
      <c r="GL162" s="42"/>
      <c r="GM162" s="42"/>
      <c r="GN162" s="42"/>
      <c r="GO162" s="42"/>
      <c r="GP162" s="42"/>
      <c r="GQ162" s="42"/>
      <c r="GR162" s="42"/>
      <c r="GS162" s="42"/>
      <c r="GT162" s="42"/>
      <c r="GU162" s="42"/>
      <c r="GV162" s="42"/>
      <c r="GW162" s="42"/>
      <c r="GX162" s="42"/>
      <c r="GY162" s="42"/>
      <c r="GZ162" s="42"/>
      <c r="HA162" s="42"/>
      <c r="HB162" s="42"/>
      <c r="HC162" s="42"/>
      <c r="HD162" s="42"/>
      <c r="HE162" s="42"/>
      <c r="HF162" s="42"/>
      <c r="HG162" s="42"/>
      <c r="HH162" s="42"/>
      <c r="HI162" s="42"/>
      <c r="HJ162" s="42"/>
      <c r="HK162" s="42"/>
      <c r="HL162" s="42"/>
      <c r="HM162" s="42"/>
      <c r="HN162" s="42"/>
      <c r="HO162" s="42"/>
      <c r="HP162" s="42"/>
      <c r="HQ162" s="42"/>
      <c r="HR162" s="42"/>
      <c r="HS162" s="42"/>
      <c r="HT162" s="42"/>
      <c r="HU162" s="42"/>
      <c r="HV162" s="42"/>
      <c r="HW162" s="42"/>
      <c r="HX162" s="42"/>
      <c r="HY162" s="42"/>
      <c r="HZ162" s="42"/>
      <c r="IA162" s="42"/>
      <c r="IB162" s="42"/>
      <c r="IC162" s="42"/>
      <c r="ID162" s="42"/>
      <c r="IE162" s="42"/>
      <c r="IF162" s="42"/>
      <c r="IG162" s="42"/>
      <c r="IH162" s="42"/>
      <c r="II162" s="42"/>
      <c r="IJ162" s="42"/>
      <c r="IK162" s="42"/>
      <c r="IL162" s="42"/>
      <c r="IM162" s="42"/>
      <c r="IN162" s="42"/>
      <c r="IO162" s="42"/>
      <c r="IP162" s="42"/>
      <c r="IQ162" s="42"/>
      <c r="IR162" s="42"/>
      <c r="IS162" s="42"/>
      <c r="IT162" s="42"/>
      <c r="IU162" s="42"/>
      <c r="IV162" s="42"/>
    </row>
    <row r="163" spans="1:256" s="43" customFormat="1" x14ac:dyDescent="0.2">
      <c r="A163" s="54"/>
      <c r="B163" s="55"/>
      <c r="C163" s="57"/>
      <c r="D163" s="57"/>
      <c r="E163" s="57"/>
      <c r="F163" s="57"/>
      <c r="G163" s="82"/>
      <c r="H163" s="74"/>
      <c r="I163" s="74"/>
      <c r="J163" s="57"/>
      <c r="K163" s="57"/>
      <c r="L163" s="57"/>
      <c r="M163" s="57"/>
      <c r="N163" s="57"/>
      <c r="O163" s="57"/>
      <c r="P163" s="57"/>
      <c r="Q163" s="57"/>
      <c r="R163" s="57"/>
      <c r="S163" s="57"/>
      <c r="T163" s="57"/>
      <c r="U163" s="37"/>
      <c r="V163" s="38"/>
      <c r="W163" s="39"/>
      <c r="X163" s="39"/>
      <c r="Y163" s="39"/>
      <c r="Z163" s="40"/>
      <c r="AA163" s="40"/>
      <c r="AB163" s="40"/>
      <c r="AC163" s="40"/>
      <c r="AD163" s="40"/>
      <c r="AE163" s="40"/>
      <c r="AF163" s="40"/>
      <c r="AG163" s="40"/>
      <c r="AH163" s="40"/>
      <c r="AI163" s="40"/>
      <c r="AJ163" s="40"/>
      <c r="AK163" s="40"/>
      <c r="AL163" s="40"/>
      <c r="AM163" s="40"/>
      <c r="AN163" s="41"/>
      <c r="AO163" s="7"/>
      <c r="AP163" s="42"/>
      <c r="AQ163" s="42"/>
      <c r="AR163" s="42"/>
      <c r="AS163" s="42"/>
      <c r="AT163" s="42"/>
      <c r="AU163" s="42"/>
      <c r="AV163" s="42"/>
      <c r="AW163" s="42"/>
      <c r="AX163" s="42"/>
      <c r="AY163" s="42"/>
      <c r="AZ163" s="42"/>
      <c r="BA163" s="42"/>
      <c r="BB163" s="42"/>
      <c r="BC163" s="42"/>
      <c r="BD163" s="42"/>
      <c r="BE163" s="42"/>
      <c r="BF163" s="42"/>
      <c r="BG163" s="42"/>
      <c r="BH163" s="42"/>
      <c r="BI163" s="42"/>
      <c r="BJ163" s="42"/>
      <c r="BK163" s="42"/>
      <c r="BL163" s="42"/>
      <c r="BM163" s="42"/>
      <c r="BN163" s="42"/>
      <c r="BO163" s="42"/>
      <c r="BP163" s="42"/>
      <c r="BQ163" s="42"/>
      <c r="BR163" s="42"/>
      <c r="BS163" s="42"/>
      <c r="BT163" s="42"/>
      <c r="BU163" s="42"/>
      <c r="BV163" s="42"/>
      <c r="BW163" s="42"/>
      <c r="BX163" s="42"/>
      <c r="BY163" s="42"/>
      <c r="BZ163" s="42"/>
      <c r="CA163" s="42"/>
      <c r="CB163" s="42"/>
      <c r="CC163" s="42"/>
      <c r="CD163" s="42"/>
      <c r="CE163" s="42"/>
      <c r="CF163" s="42"/>
      <c r="CG163" s="42"/>
      <c r="CH163" s="42"/>
      <c r="CI163" s="42"/>
      <c r="CJ163" s="42"/>
      <c r="CK163" s="42"/>
      <c r="CL163" s="42"/>
      <c r="CM163" s="42"/>
      <c r="CN163" s="42"/>
      <c r="CO163" s="42"/>
      <c r="CP163" s="42"/>
      <c r="CQ163" s="42"/>
      <c r="CR163" s="42"/>
      <c r="CS163" s="42"/>
      <c r="CT163" s="42"/>
      <c r="CU163" s="42"/>
      <c r="CV163" s="42"/>
      <c r="CW163" s="42"/>
      <c r="CX163" s="42"/>
      <c r="CY163" s="42"/>
      <c r="CZ163" s="42"/>
      <c r="DA163" s="42"/>
      <c r="DB163" s="42"/>
      <c r="DC163" s="42"/>
      <c r="DD163" s="42"/>
      <c r="DE163" s="42"/>
      <c r="DF163" s="42"/>
      <c r="DG163" s="42"/>
      <c r="DH163" s="42"/>
      <c r="DI163" s="42"/>
      <c r="DJ163" s="42"/>
      <c r="DK163" s="42"/>
      <c r="DL163" s="42"/>
      <c r="DM163" s="42"/>
      <c r="DN163" s="42"/>
      <c r="DO163" s="42"/>
      <c r="DP163" s="42"/>
      <c r="DQ163" s="42"/>
      <c r="DR163" s="42"/>
      <c r="DS163" s="42"/>
      <c r="DT163" s="42"/>
      <c r="DU163" s="42"/>
      <c r="DV163" s="42"/>
      <c r="DW163" s="42"/>
      <c r="DX163" s="42"/>
      <c r="DY163" s="42"/>
      <c r="DZ163" s="42"/>
      <c r="EA163" s="42"/>
      <c r="EB163" s="42"/>
      <c r="EC163" s="42"/>
      <c r="ED163" s="42"/>
      <c r="EE163" s="42"/>
      <c r="EF163" s="42"/>
      <c r="EG163" s="42"/>
      <c r="EH163" s="42"/>
      <c r="EI163" s="42"/>
      <c r="EJ163" s="42"/>
      <c r="EK163" s="42"/>
      <c r="EL163" s="42"/>
      <c r="EM163" s="42"/>
      <c r="EN163" s="42"/>
      <c r="EO163" s="42"/>
      <c r="EP163" s="42"/>
      <c r="EQ163" s="42"/>
      <c r="ER163" s="42"/>
      <c r="ES163" s="42"/>
      <c r="ET163" s="42"/>
      <c r="EU163" s="42"/>
      <c r="EV163" s="42"/>
      <c r="EW163" s="42"/>
      <c r="EX163" s="42"/>
      <c r="EY163" s="42"/>
      <c r="EZ163" s="42"/>
      <c r="FA163" s="42"/>
      <c r="FB163" s="42"/>
      <c r="FC163" s="42"/>
      <c r="FD163" s="42"/>
      <c r="FE163" s="42"/>
      <c r="FF163" s="42"/>
      <c r="FG163" s="42"/>
      <c r="FH163" s="42"/>
      <c r="FI163" s="42"/>
      <c r="FJ163" s="42"/>
      <c r="FK163" s="42"/>
      <c r="FL163" s="42"/>
      <c r="FM163" s="42"/>
      <c r="FN163" s="42"/>
      <c r="FO163" s="42"/>
      <c r="FP163" s="42"/>
      <c r="FQ163" s="42"/>
      <c r="FR163" s="42"/>
      <c r="FS163" s="42"/>
      <c r="FT163" s="42"/>
      <c r="FU163" s="42"/>
      <c r="FV163" s="42"/>
      <c r="FW163" s="42"/>
      <c r="FX163" s="42"/>
      <c r="FY163" s="42"/>
      <c r="FZ163" s="42"/>
      <c r="GA163" s="42"/>
      <c r="GB163" s="42"/>
      <c r="GC163" s="42"/>
      <c r="GD163" s="42"/>
      <c r="GE163" s="42"/>
      <c r="GF163" s="42"/>
      <c r="GG163" s="42"/>
      <c r="GH163" s="42"/>
      <c r="GI163" s="42"/>
      <c r="GJ163" s="42"/>
      <c r="GK163" s="42"/>
      <c r="GL163" s="42"/>
      <c r="GM163" s="42"/>
      <c r="GN163" s="42"/>
      <c r="GO163" s="42"/>
      <c r="GP163" s="42"/>
      <c r="GQ163" s="42"/>
      <c r="GR163" s="42"/>
      <c r="GS163" s="42"/>
      <c r="GT163" s="42"/>
      <c r="GU163" s="42"/>
      <c r="GV163" s="42"/>
      <c r="GW163" s="42"/>
      <c r="GX163" s="42"/>
      <c r="GY163" s="42"/>
      <c r="GZ163" s="42"/>
      <c r="HA163" s="42"/>
      <c r="HB163" s="42"/>
      <c r="HC163" s="42"/>
      <c r="HD163" s="42"/>
      <c r="HE163" s="42"/>
      <c r="HF163" s="42"/>
      <c r="HG163" s="42"/>
      <c r="HH163" s="42"/>
      <c r="HI163" s="42"/>
      <c r="HJ163" s="42"/>
      <c r="HK163" s="42"/>
      <c r="HL163" s="42"/>
      <c r="HM163" s="42"/>
      <c r="HN163" s="42"/>
      <c r="HO163" s="42"/>
      <c r="HP163" s="42"/>
      <c r="HQ163" s="42"/>
      <c r="HR163" s="42"/>
      <c r="HS163" s="42"/>
      <c r="HT163" s="42"/>
      <c r="HU163" s="42"/>
      <c r="HV163" s="42"/>
      <c r="HW163" s="42"/>
      <c r="HX163" s="42"/>
      <c r="HY163" s="42"/>
      <c r="HZ163" s="42"/>
      <c r="IA163" s="42"/>
      <c r="IB163" s="42"/>
      <c r="IC163" s="42"/>
      <c r="ID163" s="42"/>
      <c r="IE163" s="42"/>
      <c r="IF163" s="42"/>
      <c r="IG163" s="42"/>
      <c r="IH163" s="42"/>
      <c r="II163" s="42"/>
      <c r="IJ163" s="42"/>
      <c r="IK163" s="42"/>
      <c r="IL163" s="42"/>
      <c r="IM163" s="42"/>
      <c r="IN163" s="42"/>
      <c r="IO163" s="42"/>
      <c r="IP163" s="42"/>
      <c r="IQ163" s="42"/>
      <c r="IR163" s="42"/>
      <c r="IS163" s="42"/>
      <c r="IT163" s="42"/>
      <c r="IU163" s="42"/>
      <c r="IV163" s="42"/>
    </row>
    <row r="164" spans="1:256" s="43" customFormat="1" x14ac:dyDescent="0.2">
      <c r="A164" s="54"/>
      <c r="B164" s="55"/>
      <c r="C164" s="57"/>
      <c r="D164" s="57"/>
      <c r="E164" s="57"/>
      <c r="F164" s="57"/>
      <c r="G164" s="82"/>
      <c r="H164" s="74"/>
      <c r="I164" s="74"/>
      <c r="J164" s="57"/>
      <c r="K164" s="57"/>
      <c r="L164" s="57"/>
      <c r="M164" s="57"/>
      <c r="N164" s="57"/>
      <c r="O164" s="57"/>
      <c r="P164" s="57"/>
      <c r="Q164" s="57"/>
      <c r="R164" s="57"/>
      <c r="S164" s="57"/>
      <c r="T164" s="57"/>
      <c r="U164" s="37"/>
      <c r="V164" s="38"/>
      <c r="W164" s="39"/>
      <c r="X164" s="39"/>
      <c r="Y164" s="39"/>
      <c r="Z164" s="40"/>
      <c r="AA164" s="40"/>
      <c r="AB164" s="40"/>
      <c r="AC164" s="40"/>
      <c r="AD164" s="40"/>
      <c r="AE164" s="40"/>
      <c r="AF164" s="40"/>
      <c r="AG164" s="40"/>
      <c r="AH164" s="40"/>
      <c r="AI164" s="40"/>
      <c r="AJ164" s="40"/>
      <c r="AK164" s="40"/>
      <c r="AL164" s="40"/>
      <c r="AM164" s="40"/>
      <c r="AN164" s="41"/>
      <c r="AO164" s="7"/>
      <c r="AP164" s="42"/>
      <c r="AQ164" s="42"/>
      <c r="AR164" s="42"/>
      <c r="AS164" s="42"/>
      <c r="AT164" s="42"/>
      <c r="AU164" s="42"/>
      <c r="AV164" s="42"/>
      <c r="AW164" s="42"/>
      <c r="AX164" s="42"/>
      <c r="AY164" s="42"/>
      <c r="AZ164" s="42"/>
      <c r="BA164" s="42"/>
      <c r="BB164" s="42"/>
      <c r="BC164" s="42"/>
      <c r="BD164" s="42"/>
      <c r="BE164" s="42"/>
      <c r="BF164" s="42"/>
      <c r="BG164" s="42"/>
      <c r="BH164" s="42"/>
      <c r="BI164" s="42"/>
      <c r="BJ164" s="42"/>
      <c r="BK164" s="42"/>
      <c r="BL164" s="42"/>
      <c r="BM164" s="42"/>
      <c r="BN164" s="42"/>
      <c r="BO164" s="42"/>
      <c r="BP164" s="42"/>
      <c r="BQ164" s="42"/>
      <c r="BR164" s="42"/>
      <c r="BS164" s="42"/>
      <c r="BT164" s="42"/>
      <c r="BU164" s="42"/>
      <c r="BV164" s="42"/>
      <c r="BW164" s="42"/>
      <c r="BX164" s="42"/>
      <c r="BY164" s="42"/>
      <c r="BZ164" s="42"/>
      <c r="CA164" s="42"/>
      <c r="CB164" s="42"/>
      <c r="CC164" s="42"/>
      <c r="CD164" s="42"/>
      <c r="CE164" s="42"/>
      <c r="CF164" s="42"/>
      <c r="CG164" s="42"/>
      <c r="CH164" s="42"/>
      <c r="CI164" s="42"/>
      <c r="CJ164" s="42"/>
      <c r="CK164" s="42"/>
      <c r="CL164" s="42"/>
      <c r="CM164" s="42"/>
      <c r="CN164" s="42"/>
      <c r="CO164" s="42"/>
      <c r="CP164" s="42"/>
      <c r="CQ164" s="42"/>
      <c r="CR164" s="42"/>
      <c r="CS164" s="42"/>
      <c r="CT164" s="42"/>
      <c r="CU164" s="42"/>
      <c r="CV164" s="42"/>
      <c r="CW164" s="42"/>
      <c r="CX164" s="42"/>
      <c r="CY164" s="42"/>
      <c r="CZ164" s="42"/>
      <c r="DA164" s="42"/>
      <c r="DB164" s="42"/>
      <c r="DC164" s="42"/>
      <c r="DD164" s="42"/>
      <c r="DE164" s="42"/>
      <c r="DF164" s="42"/>
      <c r="DG164" s="42"/>
      <c r="DH164" s="42"/>
      <c r="DI164" s="42"/>
      <c r="DJ164" s="42"/>
      <c r="DK164" s="42"/>
      <c r="DL164" s="42"/>
      <c r="DM164" s="42"/>
      <c r="DN164" s="42"/>
      <c r="DO164" s="42"/>
      <c r="DP164" s="42"/>
      <c r="DQ164" s="42"/>
      <c r="DR164" s="42"/>
      <c r="DS164" s="42"/>
      <c r="DT164" s="42"/>
      <c r="DU164" s="42"/>
      <c r="DV164" s="42"/>
      <c r="DW164" s="42"/>
      <c r="DX164" s="42"/>
      <c r="DY164" s="42"/>
      <c r="DZ164" s="42"/>
      <c r="EA164" s="42"/>
      <c r="EB164" s="42"/>
      <c r="EC164" s="42"/>
      <c r="ED164" s="42"/>
      <c r="EE164" s="42"/>
      <c r="EF164" s="42"/>
      <c r="EG164" s="42"/>
      <c r="EH164" s="42"/>
      <c r="EI164" s="42"/>
      <c r="EJ164" s="42"/>
      <c r="EK164" s="42"/>
      <c r="EL164" s="42"/>
      <c r="EM164" s="42"/>
      <c r="EN164" s="42"/>
      <c r="EO164" s="42"/>
      <c r="EP164" s="42"/>
      <c r="EQ164" s="42"/>
      <c r="ER164" s="42"/>
      <c r="ES164" s="42"/>
      <c r="ET164" s="42"/>
      <c r="EU164" s="42"/>
      <c r="EV164" s="42"/>
      <c r="EW164" s="42"/>
      <c r="EX164" s="42"/>
      <c r="EY164" s="42"/>
      <c r="EZ164" s="42"/>
      <c r="FA164" s="42"/>
      <c r="FB164" s="42"/>
      <c r="FC164" s="42"/>
      <c r="FD164" s="42"/>
      <c r="FE164" s="42"/>
      <c r="FF164" s="42"/>
      <c r="FG164" s="42"/>
      <c r="FH164" s="42"/>
      <c r="FI164" s="42"/>
      <c r="FJ164" s="42"/>
      <c r="FK164" s="42"/>
      <c r="FL164" s="42"/>
      <c r="FM164" s="42"/>
      <c r="FN164" s="42"/>
      <c r="FO164" s="42"/>
      <c r="FP164" s="42"/>
      <c r="FQ164" s="42"/>
      <c r="FR164" s="42"/>
      <c r="FS164" s="42"/>
      <c r="FT164" s="42"/>
      <c r="FU164" s="42"/>
      <c r="FV164" s="42"/>
      <c r="FW164" s="42"/>
      <c r="FX164" s="42"/>
      <c r="FY164" s="42"/>
      <c r="FZ164" s="42"/>
      <c r="GA164" s="42"/>
      <c r="GB164" s="42"/>
      <c r="GC164" s="42"/>
      <c r="GD164" s="42"/>
      <c r="GE164" s="42"/>
      <c r="GF164" s="42"/>
      <c r="GG164" s="42"/>
      <c r="GH164" s="42"/>
      <c r="GI164" s="42"/>
      <c r="GJ164" s="42"/>
      <c r="GK164" s="42"/>
      <c r="GL164" s="42"/>
      <c r="GM164" s="42"/>
      <c r="GN164" s="42"/>
      <c r="GO164" s="42"/>
      <c r="GP164" s="42"/>
      <c r="GQ164" s="42"/>
      <c r="GR164" s="42"/>
      <c r="GS164" s="42"/>
      <c r="GT164" s="42"/>
      <c r="GU164" s="42"/>
      <c r="GV164" s="42"/>
      <c r="GW164" s="42"/>
      <c r="GX164" s="42"/>
      <c r="GY164" s="42"/>
      <c r="GZ164" s="42"/>
      <c r="HA164" s="42"/>
      <c r="HB164" s="42"/>
      <c r="HC164" s="42"/>
      <c r="HD164" s="42"/>
      <c r="HE164" s="42"/>
      <c r="HF164" s="42"/>
      <c r="HG164" s="42"/>
      <c r="HH164" s="42"/>
      <c r="HI164" s="42"/>
      <c r="HJ164" s="42"/>
      <c r="HK164" s="42"/>
      <c r="HL164" s="42"/>
      <c r="HM164" s="42"/>
      <c r="HN164" s="42"/>
      <c r="HO164" s="42"/>
      <c r="HP164" s="42"/>
      <c r="HQ164" s="42"/>
      <c r="HR164" s="42"/>
      <c r="HS164" s="42"/>
      <c r="HT164" s="42"/>
      <c r="HU164" s="42"/>
      <c r="HV164" s="42"/>
      <c r="HW164" s="42"/>
      <c r="HX164" s="42"/>
      <c r="HY164" s="42"/>
      <c r="HZ164" s="42"/>
      <c r="IA164" s="42"/>
      <c r="IB164" s="42"/>
      <c r="IC164" s="42"/>
      <c r="ID164" s="42"/>
      <c r="IE164" s="42"/>
      <c r="IF164" s="42"/>
      <c r="IG164" s="42"/>
      <c r="IH164" s="42"/>
      <c r="II164" s="42"/>
      <c r="IJ164" s="42"/>
      <c r="IK164" s="42"/>
      <c r="IL164" s="42"/>
      <c r="IM164" s="42"/>
      <c r="IN164" s="42"/>
      <c r="IO164" s="42"/>
      <c r="IP164" s="42"/>
      <c r="IQ164" s="42"/>
      <c r="IR164" s="42"/>
      <c r="IS164" s="42"/>
      <c r="IT164" s="42"/>
      <c r="IU164" s="42"/>
      <c r="IV164" s="42"/>
    </row>
    <row r="165" spans="1:256" s="43" customFormat="1" x14ac:dyDescent="0.2">
      <c r="A165" s="54"/>
      <c r="B165" s="55"/>
      <c r="C165" s="57"/>
      <c r="D165" s="57"/>
      <c r="E165" s="57"/>
      <c r="F165" s="57"/>
      <c r="G165" s="82"/>
      <c r="H165" s="74"/>
      <c r="I165" s="74"/>
      <c r="J165" s="57"/>
      <c r="K165" s="57"/>
      <c r="L165" s="57"/>
      <c r="M165" s="57"/>
      <c r="N165" s="57"/>
      <c r="O165" s="57"/>
      <c r="P165" s="57"/>
      <c r="Q165" s="57"/>
      <c r="R165" s="57"/>
      <c r="S165" s="57"/>
      <c r="T165" s="57"/>
      <c r="U165" s="37"/>
      <c r="V165" s="38"/>
      <c r="W165" s="39"/>
      <c r="X165" s="39"/>
      <c r="Y165" s="39"/>
      <c r="Z165" s="40"/>
      <c r="AA165" s="40"/>
      <c r="AB165" s="40"/>
      <c r="AC165" s="40"/>
      <c r="AD165" s="40"/>
      <c r="AE165" s="40"/>
      <c r="AF165" s="40"/>
      <c r="AG165" s="40"/>
      <c r="AH165" s="40"/>
      <c r="AI165" s="40"/>
      <c r="AJ165" s="40"/>
      <c r="AK165" s="40"/>
      <c r="AL165" s="40"/>
      <c r="AM165" s="40"/>
      <c r="AN165" s="41"/>
      <c r="AO165" s="7"/>
      <c r="AP165" s="42"/>
      <c r="AQ165" s="42"/>
      <c r="AR165" s="42"/>
      <c r="AS165" s="42"/>
      <c r="AT165" s="42"/>
      <c r="AU165" s="42"/>
      <c r="AV165" s="42"/>
      <c r="AW165" s="42"/>
      <c r="AX165" s="42"/>
      <c r="AY165" s="42"/>
      <c r="AZ165" s="42"/>
      <c r="BA165" s="42"/>
      <c r="BB165" s="42"/>
      <c r="BC165" s="42"/>
      <c r="BD165" s="42"/>
      <c r="BE165" s="42"/>
      <c r="BF165" s="42"/>
      <c r="BG165" s="42"/>
      <c r="BH165" s="42"/>
      <c r="BI165" s="42"/>
      <c r="BJ165" s="42"/>
      <c r="BK165" s="42"/>
      <c r="BL165" s="42"/>
      <c r="BM165" s="42"/>
      <c r="BN165" s="42"/>
      <c r="BO165" s="42"/>
      <c r="BP165" s="42"/>
      <c r="BQ165" s="42"/>
      <c r="BR165" s="42"/>
      <c r="BS165" s="42"/>
      <c r="BT165" s="42"/>
      <c r="BU165" s="42"/>
      <c r="BV165" s="42"/>
      <c r="BW165" s="42"/>
      <c r="BX165" s="42"/>
      <c r="BY165" s="42"/>
      <c r="BZ165" s="42"/>
      <c r="CA165" s="42"/>
      <c r="CB165" s="42"/>
      <c r="CC165" s="42"/>
      <c r="CD165" s="42"/>
      <c r="CE165" s="42"/>
      <c r="CF165" s="42"/>
      <c r="CG165" s="42"/>
      <c r="CH165" s="42"/>
      <c r="CI165" s="42"/>
      <c r="CJ165" s="42"/>
      <c r="CK165" s="42"/>
      <c r="CL165" s="42"/>
      <c r="CM165" s="42"/>
      <c r="CN165" s="42"/>
      <c r="CO165" s="42"/>
      <c r="CP165" s="42"/>
      <c r="CQ165" s="42"/>
      <c r="CR165" s="42"/>
      <c r="CS165" s="42"/>
      <c r="CT165" s="42"/>
      <c r="CU165" s="42"/>
      <c r="CV165" s="42"/>
      <c r="CW165" s="42"/>
      <c r="CX165" s="42"/>
      <c r="CY165" s="42"/>
      <c r="CZ165" s="42"/>
      <c r="DA165" s="42"/>
      <c r="DB165" s="42"/>
      <c r="DC165" s="42"/>
      <c r="DD165" s="42"/>
      <c r="DE165" s="42"/>
      <c r="DF165" s="42"/>
      <c r="DG165" s="42"/>
      <c r="DH165" s="42"/>
      <c r="DI165" s="42"/>
      <c r="DJ165" s="42"/>
      <c r="DK165" s="42"/>
      <c r="DL165" s="42"/>
      <c r="DM165" s="42"/>
      <c r="DN165" s="42"/>
      <c r="DO165" s="42"/>
      <c r="DP165" s="42"/>
      <c r="DQ165" s="42"/>
      <c r="DR165" s="42"/>
      <c r="DS165" s="42"/>
      <c r="DT165" s="42"/>
      <c r="DU165" s="42"/>
      <c r="DV165" s="42"/>
      <c r="DW165" s="42"/>
      <c r="DX165" s="42"/>
      <c r="DY165" s="42"/>
      <c r="DZ165" s="42"/>
      <c r="EA165" s="42"/>
      <c r="EB165" s="42"/>
      <c r="EC165" s="42"/>
      <c r="ED165" s="42"/>
      <c r="EE165" s="42"/>
      <c r="EF165" s="42"/>
      <c r="EG165" s="42"/>
      <c r="EH165" s="42"/>
      <c r="EI165" s="42"/>
      <c r="EJ165" s="42"/>
      <c r="EK165" s="42"/>
      <c r="EL165" s="42"/>
      <c r="EM165" s="42"/>
      <c r="EN165" s="42"/>
      <c r="EO165" s="42"/>
      <c r="EP165" s="42"/>
      <c r="EQ165" s="42"/>
      <c r="ER165" s="42"/>
      <c r="ES165" s="42"/>
      <c r="ET165" s="42"/>
      <c r="EU165" s="42"/>
      <c r="EV165" s="42"/>
      <c r="EW165" s="42"/>
      <c r="EX165" s="42"/>
      <c r="EY165" s="42"/>
      <c r="EZ165" s="42"/>
      <c r="FA165" s="42"/>
      <c r="FB165" s="42"/>
      <c r="FC165" s="42"/>
      <c r="FD165" s="42"/>
      <c r="FE165" s="42"/>
      <c r="FF165" s="42"/>
      <c r="FG165" s="42"/>
      <c r="FH165" s="42"/>
      <c r="FI165" s="42"/>
      <c r="FJ165" s="42"/>
      <c r="FK165" s="42"/>
      <c r="FL165" s="42"/>
      <c r="FM165" s="42"/>
      <c r="FN165" s="42"/>
      <c r="FO165" s="42"/>
      <c r="FP165" s="42"/>
      <c r="FQ165" s="42"/>
      <c r="FR165" s="42"/>
      <c r="FS165" s="42"/>
      <c r="FT165" s="42"/>
      <c r="FU165" s="42"/>
      <c r="FV165" s="42"/>
      <c r="FW165" s="42"/>
      <c r="FX165" s="42"/>
      <c r="FY165" s="42"/>
      <c r="FZ165" s="42"/>
      <c r="GA165" s="42"/>
      <c r="GB165" s="42"/>
      <c r="GC165" s="42"/>
      <c r="GD165" s="42"/>
      <c r="GE165" s="42"/>
      <c r="GF165" s="42"/>
      <c r="GG165" s="42"/>
      <c r="GH165" s="42"/>
      <c r="GI165" s="42"/>
      <c r="GJ165" s="42"/>
      <c r="GK165" s="42"/>
      <c r="GL165" s="42"/>
      <c r="GM165" s="42"/>
      <c r="GN165" s="42"/>
      <c r="GO165" s="42"/>
      <c r="GP165" s="42"/>
      <c r="GQ165" s="42"/>
      <c r="GR165" s="42"/>
      <c r="GS165" s="42"/>
      <c r="GT165" s="42"/>
      <c r="GU165" s="42"/>
      <c r="GV165" s="42"/>
      <c r="GW165" s="42"/>
      <c r="GX165" s="42"/>
      <c r="GY165" s="42"/>
      <c r="GZ165" s="42"/>
      <c r="HA165" s="42"/>
      <c r="HB165" s="42"/>
      <c r="HC165" s="42"/>
      <c r="HD165" s="42"/>
      <c r="HE165" s="42"/>
      <c r="HF165" s="42"/>
      <c r="HG165" s="42"/>
      <c r="HH165" s="42"/>
      <c r="HI165" s="42"/>
      <c r="HJ165" s="42"/>
      <c r="HK165" s="42"/>
      <c r="HL165" s="42"/>
      <c r="HM165" s="42"/>
      <c r="HN165" s="42"/>
      <c r="HO165" s="42"/>
      <c r="HP165" s="42"/>
      <c r="HQ165" s="42"/>
      <c r="HR165" s="42"/>
      <c r="HS165" s="42"/>
      <c r="HT165" s="42"/>
      <c r="HU165" s="42"/>
      <c r="HV165" s="42"/>
      <c r="HW165" s="42"/>
      <c r="HX165" s="42"/>
      <c r="HY165" s="42"/>
      <c r="HZ165" s="42"/>
      <c r="IA165" s="42"/>
      <c r="IB165" s="42"/>
      <c r="IC165" s="42"/>
      <c r="ID165" s="42"/>
      <c r="IE165" s="42"/>
      <c r="IF165" s="42"/>
      <c r="IG165" s="42"/>
      <c r="IH165" s="42"/>
      <c r="II165" s="42"/>
      <c r="IJ165" s="42"/>
      <c r="IK165" s="42"/>
      <c r="IL165" s="42"/>
      <c r="IM165" s="42"/>
      <c r="IN165" s="42"/>
      <c r="IO165" s="42"/>
      <c r="IP165" s="42"/>
      <c r="IQ165" s="42"/>
      <c r="IR165" s="42"/>
      <c r="IS165" s="42"/>
      <c r="IT165" s="42"/>
      <c r="IU165" s="42"/>
      <c r="IV165" s="42"/>
    </row>
    <row r="166" spans="1:256" s="43" customFormat="1" x14ac:dyDescent="0.2">
      <c r="A166" s="54"/>
      <c r="B166" s="55"/>
      <c r="C166" s="57"/>
      <c r="D166" s="57"/>
      <c r="E166" s="57"/>
      <c r="F166" s="57"/>
      <c r="G166" s="82"/>
      <c r="H166" s="74"/>
      <c r="I166" s="74"/>
      <c r="J166" s="57"/>
      <c r="K166" s="57"/>
      <c r="L166" s="57"/>
      <c r="M166" s="57"/>
      <c r="N166" s="57"/>
      <c r="O166" s="57"/>
      <c r="P166" s="57"/>
      <c r="Q166" s="57"/>
      <c r="R166" s="57"/>
      <c r="S166" s="57"/>
      <c r="T166" s="57"/>
      <c r="U166" s="37"/>
      <c r="V166" s="38"/>
      <c r="W166" s="39"/>
      <c r="X166" s="39"/>
      <c r="Y166" s="39"/>
      <c r="Z166" s="40"/>
      <c r="AA166" s="40"/>
      <c r="AB166" s="40"/>
      <c r="AC166" s="40"/>
      <c r="AD166" s="40"/>
      <c r="AE166" s="40"/>
      <c r="AF166" s="40"/>
      <c r="AG166" s="40"/>
      <c r="AH166" s="40"/>
      <c r="AI166" s="40"/>
      <c r="AJ166" s="40"/>
      <c r="AK166" s="40"/>
      <c r="AL166" s="40"/>
      <c r="AM166" s="40"/>
      <c r="AN166" s="41"/>
      <c r="AO166" s="7"/>
      <c r="AP166" s="42"/>
      <c r="AQ166" s="42"/>
      <c r="AR166" s="42"/>
      <c r="AS166" s="42"/>
      <c r="AT166" s="42"/>
      <c r="AU166" s="42"/>
      <c r="AV166" s="42"/>
      <c r="AW166" s="42"/>
      <c r="AX166" s="42"/>
      <c r="AY166" s="42"/>
      <c r="AZ166" s="42"/>
      <c r="BA166" s="42"/>
      <c r="BB166" s="42"/>
      <c r="BC166" s="42"/>
      <c r="BD166" s="42"/>
      <c r="BE166" s="42"/>
      <c r="BF166" s="42"/>
      <c r="BG166" s="42"/>
      <c r="BH166" s="42"/>
      <c r="BI166" s="42"/>
      <c r="BJ166" s="42"/>
      <c r="BK166" s="42"/>
      <c r="BL166" s="42"/>
      <c r="BM166" s="42"/>
      <c r="BN166" s="42"/>
      <c r="BO166" s="42"/>
      <c r="BP166" s="42"/>
      <c r="BQ166" s="42"/>
      <c r="BR166" s="42"/>
      <c r="BS166" s="42"/>
      <c r="BT166" s="42"/>
      <c r="BU166" s="42"/>
      <c r="BV166" s="42"/>
      <c r="BW166" s="42"/>
      <c r="BX166" s="42"/>
      <c r="BY166" s="42"/>
      <c r="BZ166" s="42"/>
      <c r="CA166" s="42"/>
      <c r="CB166" s="42"/>
      <c r="CC166" s="42"/>
      <c r="CD166" s="42"/>
      <c r="CE166" s="42"/>
      <c r="CF166" s="42"/>
      <c r="CG166" s="42"/>
      <c r="CH166" s="42"/>
      <c r="CI166" s="42"/>
      <c r="CJ166" s="42"/>
      <c r="CK166" s="42"/>
      <c r="CL166" s="42"/>
      <c r="CM166" s="42"/>
      <c r="CN166" s="42"/>
      <c r="CO166" s="42"/>
      <c r="CP166" s="42"/>
      <c r="CQ166" s="42"/>
      <c r="CR166" s="42"/>
      <c r="CS166" s="42"/>
      <c r="CT166" s="42"/>
      <c r="CU166" s="42"/>
      <c r="CV166" s="42"/>
      <c r="CW166" s="42"/>
      <c r="CX166" s="42"/>
      <c r="CY166" s="42"/>
      <c r="CZ166" s="42"/>
      <c r="DA166" s="42"/>
      <c r="DB166" s="42"/>
      <c r="DC166" s="42"/>
      <c r="DD166" s="42"/>
      <c r="DE166" s="42"/>
      <c r="DF166" s="42"/>
      <c r="DG166" s="42"/>
      <c r="DH166" s="42"/>
      <c r="DI166" s="42"/>
      <c r="DJ166" s="42"/>
      <c r="DK166" s="42"/>
      <c r="DL166" s="42"/>
      <c r="DM166" s="42"/>
      <c r="DN166" s="42"/>
      <c r="DO166" s="42"/>
      <c r="DP166" s="42"/>
      <c r="DQ166" s="42"/>
      <c r="DR166" s="42"/>
      <c r="DS166" s="42"/>
      <c r="DT166" s="42"/>
      <c r="DU166" s="42"/>
      <c r="DV166" s="42"/>
      <c r="DW166" s="42"/>
      <c r="DX166" s="42"/>
      <c r="DY166" s="42"/>
      <c r="DZ166" s="42"/>
      <c r="EA166" s="42"/>
      <c r="EB166" s="42"/>
      <c r="EC166" s="42"/>
      <c r="ED166" s="42"/>
      <c r="EE166" s="42"/>
      <c r="EF166" s="42"/>
      <c r="EG166" s="42"/>
      <c r="EH166" s="42"/>
      <c r="EI166" s="42"/>
      <c r="EJ166" s="42"/>
      <c r="EK166" s="42"/>
      <c r="EL166" s="42"/>
      <c r="EM166" s="42"/>
      <c r="EN166" s="42"/>
      <c r="EO166" s="42"/>
      <c r="EP166" s="42"/>
      <c r="EQ166" s="42"/>
      <c r="ER166" s="42"/>
      <c r="ES166" s="42"/>
      <c r="ET166" s="42"/>
      <c r="EU166" s="42"/>
      <c r="EV166" s="42"/>
      <c r="EW166" s="42"/>
      <c r="EX166" s="42"/>
      <c r="EY166" s="42"/>
      <c r="EZ166" s="42"/>
      <c r="FA166" s="42"/>
      <c r="FB166" s="42"/>
      <c r="FC166" s="42"/>
      <c r="FD166" s="42"/>
      <c r="FE166" s="42"/>
      <c r="FF166" s="42"/>
      <c r="FG166" s="42"/>
      <c r="FH166" s="42"/>
      <c r="FI166" s="42"/>
      <c r="FJ166" s="42"/>
      <c r="FK166" s="42"/>
      <c r="FL166" s="42"/>
      <c r="FM166" s="42"/>
      <c r="FN166" s="42"/>
      <c r="FO166" s="42"/>
      <c r="FP166" s="42"/>
      <c r="FQ166" s="42"/>
      <c r="FR166" s="42"/>
      <c r="FS166" s="42"/>
      <c r="FT166" s="42"/>
      <c r="FU166" s="42"/>
      <c r="FV166" s="42"/>
      <c r="FW166" s="42"/>
      <c r="FX166" s="42"/>
      <c r="FY166" s="42"/>
      <c r="FZ166" s="42"/>
      <c r="GA166" s="42"/>
      <c r="GB166" s="42"/>
      <c r="GC166" s="42"/>
      <c r="GD166" s="42"/>
      <c r="GE166" s="42"/>
      <c r="GF166" s="42"/>
      <c r="GG166" s="42"/>
      <c r="GH166" s="42"/>
      <c r="GI166" s="42"/>
      <c r="GJ166" s="42"/>
      <c r="GK166" s="42"/>
      <c r="GL166" s="42"/>
      <c r="GM166" s="42"/>
      <c r="GN166" s="42"/>
      <c r="GO166" s="42"/>
      <c r="GP166" s="42"/>
      <c r="GQ166" s="42"/>
      <c r="GR166" s="42"/>
      <c r="GS166" s="42"/>
      <c r="GT166" s="42"/>
      <c r="GU166" s="42"/>
      <c r="GV166" s="42"/>
      <c r="GW166" s="42"/>
      <c r="GX166" s="42"/>
      <c r="GY166" s="42"/>
      <c r="GZ166" s="42"/>
      <c r="HA166" s="42"/>
      <c r="HB166" s="42"/>
      <c r="HC166" s="42"/>
      <c r="HD166" s="42"/>
      <c r="HE166" s="42"/>
      <c r="HF166" s="42"/>
      <c r="HG166" s="42"/>
      <c r="HH166" s="42"/>
      <c r="HI166" s="42"/>
      <c r="HJ166" s="42"/>
      <c r="HK166" s="42"/>
      <c r="HL166" s="42"/>
      <c r="HM166" s="42"/>
      <c r="HN166" s="42"/>
      <c r="HO166" s="42"/>
      <c r="HP166" s="42"/>
      <c r="HQ166" s="42"/>
      <c r="HR166" s="42"/>
      <c r="HS166" s="42"/>
      <c r="HT166" s="42"/>
      <c r="HU166" s="42"/>
      <c r="HV166" s="42"/>
      <c r="HW166" s="42"/>
      <c r="HX166" s="42"/>
      <c r="HY166" s="42"/>
      <c r="HZ166" s="42"/>
      <c r="IA166" s="42"/>
      <c r="IB166" s="42"/>
      <c r="IC166" s="42"/>
      <c r="ID166" s="42"/>
      <c r="IE166" s="42"/>
      <c r="IF166" s="42"/>
      <c r="IG166" s="42"/>
      <c r="IH166" s="42"/>
      <c r="II166" s="42"/>
      <c r="IJ166" s="42"/>
      <c r="IK166" s="42"/>
      <c r="IL166" s="42"/>
      <c r="IM166" s="42"/>
      <c r="IN166" s="42"/>
      <c r="IO166" s="42"/>
      <c r="IP166" s="42"/>
      <c r="IQ166" s="42"/>
      <c r="IR166" s="42"/>
      <c r="IS166" s="42"/>
      <c r="IT166" s="42"/>
      <c r="IU166" s="42"/>
      <c r="IV166" s="42"/>
    </row>
    <row r="167" spans="1:256" s="43" customFormat="1" x14ac:dyDescent="0.2">
      <c r="A167" s="54"/>
      <c r="B167" s="55"/>
      <c r="C167" s="57"/>
      <c r="D167" s="57"/>
      <c r="E167" s="57"/>
      <c r="F167" s="57"/>
      <c r="G167" s="82"/>
      <c r="H167" s="74"/>
      <c r="I167" s="74"/>
      <c r="J167" s="57"/>
      <c r="K167" s="57"/>
      <c r="L167" s="57"/>
      <c r="M167" s="57"/>
      <c r="N167" s="57"/>
      <c r="O167" s="57"/>
      <c r="P167" s="57"/>
      <c r="Q167" s="57"/>
      <c r="R167" s="57"/>
      <c r="S167" s="57"/>
      <c r="T167" s="57"/>
      <c r="U167" s="37"/>
      <c r="V167" s="38"/>
      <c r="W167" s="39"/>
      <c r="X167" s="39"/>
      <c r="Y167" s="39"/>
      <c r="Z167" s="40"/>
      <c r="AA167" s="40"/>
      <c r="AB167" s="40"/>
      <c r="AC167" s="40"/>
      <c r="AD167" s="40"/>
      <c r="AE167" s="40"/>
      <c r="AF167" s="40"/>
      <c r="AG167" s="40"/>
      <c r="AH167" s="40"/>
      <c r="AI167" s="40"/>
      <c r="AJ167" s="40"/>
      <c r="AK167" s="40"/>
      <c r="AL167" s="40"/>
      <c r="AM167" s="40"/>
      <c r="AN167" s="41"/>
      <c r="AO167" s="7"/>
      <c r="AP167" s="42"/>
      <c r="AQ167" s="42"/>
      <c r="AR167" s="42"/>
      <c r="AS167" s="42"/>
      <c r="AT167" s="42"/>
      <c r="AU167" s="42"/>
      <c r="AV167" s="42"/>
      <c r="AW167" s="42"/>
      <c r="AX167" s="42"/>
      <c r="AY167" s="42"/>
      <c r="AZ167" s="42"/>
      <c r="BA167" s="42"/>
      <c r="BB167" s="42"/>
      <c r="BC167" s="42"/>
      <c r="BD167" s="42"/>
      <c r="BE167" s="42"/>
      <c r="BF167" s="42"/>
      <c r="BG167" s="42"/>
      <c r="BH167" s="42"/>
      <c r="BI167" s="42"/>
      <c r="BJ167" s="42"/>
      <c r="BK167" s="42"/>
      <c r="BL167" s="42"/>
      <c r="BM167" s="42"/>
      <c r="BN167" s="42"/>
      <c r="BO167" s="42"/>
      <c r="BP167" s="42"/>
      <c r="BQ167" s="42"/>
      <c r="BR167" s="42"/>
      <c r="BS167" s="42"/>
      <c r="BT167" s="42"/>
      <c r="BU167" s="42"/>
      <c r="BV167" s="42"/>
      <c r="BW167" s="42"/>
      <c r="BX167" s="42"/>
      <c r="BY167" s="42"/>
      <c r="BZ167" s="42"/>
      <c r="CA167" s="42"/>
      <c r="CB167" s="42"/>
      <c r="CC167" s="42"/>
      <c r="CD167" s="42"/>
      <c r="CE167" s="42"/>
      <c r="CF167" s="42"/>
      <c r="CG167" s="42"/>
      <c r="CH167" s="42"/>
      <c r="CI167" s="42"/>
      <c r="CJ167" s="42"/>
      <c r="CK167" s="42"/>
      <c r="CL167" s="42"/>
      <c r="CM167" s="42"/>
      <c r="CN167" s="42"/>
      <c r="CO167" s="42"/>
      <c r="CP167" s="42"/>
      <c r="CQ167" s="42"/>
      <c r="CR167" s="42"/>
      <c r="CS167" s="42"/>
      <c r="CT167" s="42"/>
      <c r="CU167" s="42"/>
      <c r="CV167" s="42"/>
      <c r="CW167" s="42"/>
      <c r="CX167" s="42"/>
      <c r="CY167" s="42"/>
      <c r="CZ167" s="42"/>
      <c r="DA167" s="42"/>
      <c r="DB167" s="42"/>
      <c r="DC167" s="42"/>
      <c r="DD167" s="42"/>
      <c r="DE167" s="42"/>
      <c r="DF167" s="42"/>
      <c r="DG167" s="42"/>
      <c r="DH167" s="42"/>
      <c r="DI167" s="42"/>
      <c r="DJ167" s="42"/>
      <c r="DK167" s="42"/>
      <c r="DL167" s="42"/>
      <c r="DM167" s="42"/>
      <c r="DN167" s="42"/>
      <c r="DO167" s="42"/>
      <c r="DP167" s="42"/>
      <c r="DQ167" s="42"/>
      <c r="DR167" s="42"/>
      <c r="DS167" s="42"/>
      <c r="DT167" s="42"/>
      <c r="DU167" s="42"/>
      <c r="DV167" s="42"/>
      <c r="DW167" s="42"/>
      <c r="DX167" s="42"/>
      <c r="DY167" s="42"/>
      <c r="DZ167" s="42"/>
      <c r="EA167" s="42"/>
      <c r="EB167" s="42"/>
      <c r="EC167" s="42"/>
      <c r="ED167" s="42"/>
      <c r="EE167" s="42"/>
      <c r="EF167" s="42"/>
      <c r="EG167" s="42"/>
      <c r="EH167" s="42"/>
      <c r="EI167" s="42"/>
      <c r="EJ167" s="42"/>
      <c r="EK167" s="42"/>
      <c r="EL167" s="42"/>
      <c r="EM167" s="42"/>
      <c r="EN167" s="42"/>
      <c r="EO167" s="42"/>
      <c r="EP167" s="42"/>
      <c r="EQ167" s="42"/>
      <c r="ER167" s="42"/>
      <c r="ES167" s="42"/>
      <c r="ET167" s="42"/>
      <c r="EU167" s="42"/>
      <c r="EV167" s="42"/>
      <c r="EW167" s="42"/>
      <c r="EX167" s="42"/>
      <c r="EY167" s="42"/>
      <c r="EZ167" s="42"/>
      <c r="FA167" s="42"/>
      <c r="FB167" s="42"/>
      <c r="FC167" s="42"/>
      <c r="FD167" s="42"/>
      <c r="FE167" s="42"/>
      <c r="FF167" s="42"/>
      <c r="FG167" s="42"/>
      <c r="FH167" s="42"/>
      <c r="FI167" s="42"/>
      <c r="FJ167" s="42"/>
      <c r="FK167" s="42"/>
      <c r="FL167" s="42"/>
      <c r="FM167" s="42"/>
      <c r="FN167" s="42"/>
      <c r="FO167" s="42"/>
      <c r="FP167" s="42"/>
      <c r="FQ167" s="42"/>
      <c r="FR167" s="42"/>
      <c r="FS167" s="42"/>
      <c r="FT167" s="42"/>
      <c r="FU167" s="42"/>
      <c r="FV167" s="42"/>
      <c r="FW167" s="42"/>
      <c r="FX167" s="42"/>
      <c r="FY167" s="42"/>
      <c r="FZ167" s="42"/>
      <c r="GA167" s="42"/>
      <c r="GB167" s="42"/>
      <c r="GC167" s="42"/>
      <c r="GD167" s="42"/>
      <c r="GE167" s="42"/>
      <c r="GF167" s="42"/>
      <c r="GG167" s="42"/>
      <c r="GH167" s="42"/>
      <c r="GI167" s="42"/>
      <c r="GJ167" s="42"/>
      <c r="GK167" s="42"/>
      <c r="GL167" s="42"/>
      <c r="GM167" s="42"/>
      <c r="GN167" s="42"/>
      <c r="GO167" s="42"/>
      <c r="GP167" s="42"/>
      <c r="GQ167" s="42"/>
      <c r="GR167" s="42"/>
      <c r="GS167" s="42"/>
      <c r="GT167" s="42"/>
      <c r="GU167" s="42"/>
      <c r="GV167" s="42"/>
      <c r="GW167" s="42"/>
      <c r="GX167" s="42"/>
      <c r="GY167" s="42"/>
      <c r="GZ167" s="42"/>
      <c r="HA167" s="42"/>
      <c r="HB167" s="42"/>
      <c r="HC167" s="42"/>
      <c r="HD167" s="42"/>
      <c r="HE167" s="42"/>
      <c r="HF167" s="42"/>
      <c r="HG167" s="42"/>
      <c r="HH167" s="42"/>
      <c r="HI167" s="42"/>
      <c r="HJ167" s="42"/>
      <c r="HK167" s="42"/>
      <c r="HL167" s="42"/>
      <c r="HM167" s="42"/>
      <c r="HN167" s="42"/>
      <c r="HO167" s="42"/>
      <c r="HP167" s="42"/>
      <c r="HQ167" s="42"/>
      <c r="HR167" s="42"/>
      <c r="HS167" s="42"/>
      <c r="HT167" s="42"/>
      <c r="HU167" s="42"/>
      <c r="HV167" s="42"/>
      <c r="HW167" s="42"/>
      <c r="HX167" s="42"/>
      <c r="HY167" s="42"/>
      <c r="HZ167" s="42"/>
      <c r="IA167" s="42"/>
      <c r="IB167" s="42"/>
      <c r="IC167" s="42"/>
      <c r="ID167" s="42"/>
      <c r="IE167" s="42"/>
      <c r="IF167" s="42"/>
      <c r="IG167" s="42"/>
      <c r="IH167" s="42"/>
      <c r="II167" s="42"/>
      <c r="IJ167" s="42"/>
      <c r="IK167" s="42"/>
      <c r="IL167" s="42"/>
      <c r="IM167" s="42"/>
      <c r="IN167" s="42"/>
      <c r="IO167" s="42"/>
      <c r="IP167" s="42"/>
      <c r="IQ167" s="42"/>
      <c r="IR167" s="42"/>
      <c r="IS167" s="42"/>
      <c r="IT167" s="42"/>
      <c r="IU167" s="42"/>
      <c r="IV167" s="42"/>
    </row>
    <row r="168" spans="1:256" s="43" customFormat="1" x14ac:dyDescent="0.2">
      <c r="A168" s="54"/>
      <c r="B168" s="55"/>
      <c r="C168" s="57"/>
      <c r="D168" s="57"/>
      <c r="E168" s="57"/>
      <c r="F168" s="57"/>
      <c r="G168" s="82"/>
      <c r="H168" s="74"/>
      <c r="I168" s="74"/>
      <c r="J168" s="57"/>
      <c r="K168" s="57"/>
      <c r="L168" s="57"/>
      <c r="M168" s="57"/>
      <c r="N168" s="57"/>
      <c r="O168" s="57"/>
      <c r="P168" s="57"/>
      <c r="Q168" s="57"/>
      <c r="R168" s="57"/>
      <c r="S168" s="57"/>
      <c r="T168" s="57"/>
      <c r="U168" s="37"/>
      <c r="V168" s="38"/>
      <c r="W168" s="39"/>
      <c r="X168" s="39"/>
      <c r="Y168" s="39"/>
      <c r="Z168" s="40"/>
      <c r="AA168" s="40"/>
      <c r="AB168" s="40"/>
      <c r="AC168" s="40"/>
      <c r="AD168" s="40"/>
      <c r="AE168" s="40"/>
      <c r="AF168" s="40"/>
      <c r="AG168" s="40"/>
      <c r="AH168" s="40"/>
      <c r="AI168" s="40"/>
      <c r="AJ168" s="40"/>
      <c r="AK168" s="40"/>
      <c r="AL168" s="40"/>
      <c r="AM168" s="40"/>
      <c r="AN168" s="41"/>
      <c r="AO168" s="7"/>
      <c r="AP168" s="42"/>
      <c r="AQ168" s="42"/>
      <c r="AR168" s="42"/>
      <c r="AS168" s="42"/>
      <c r="AT168" s="42"/>
      <c r="AU168" s="42"/>
      <c r="AV168" s="42"/>
      <c r="AW168" s="42"/>
      <c r="AX168" s="42"/>
      <c r="AY168" s="42"/>
      <c r="AZ168" s="42"/>
      <c r="BA168" s="42"/>
      <c r="BB168" s="42"/>
      <c r="BC168" s="42"/>
      <c r="BD168" s="42"/>
      <c r="BE168" s="42"/>
      <c r="BF168" s="42"/>
      <c r="BG168" s="42"/>
      <c r="BH168" s="42"/>
      <c r="BI168" s="42"/>
      <c r="BJ168" s="42"/>
      <c r="BK168" s="42"/>
      <c r="BL168" s="42"/>
      <c r="BM168" s="42"/>
      <c r="BN168" s="42"/>
      <c r="BO168" s="42"/>
      <c r="BP168" s="42"/>
      <c r="BQ168" s="42"/>
      <c r="BR168" s="42"/>
      <c r="BS168" s="42"/>
      <c r="BT168" s="42"/>
      <c r="BU168" s="42"/>
      <c r="BV168" s="42"/>
      <c r="BW168" s="42"/>
      <c r="BX168" s="42"/>
      <c r="BY168" s="42"/>
      <c r="BZ168" s="42"/>
      <c r="CA168" s="42"/>
      <c r="CB168" s="42"/>
      <c r="CC168" s="42"/>
      <c r="CD168" s="42"/>
      <c r="CE168" s="42"/>
      <c r="CF168" s="42"/>
      <c r="CG168" s="42"/>
      <c r="CH168" s="42"/>
      <c r="CI168" s="42"/>
      <c r="CJ168" s="42"/>
      <c r="CK168" s="42"/>
      <c r="CL168" s="42"/>
      <c r="CM168" s="42"/>
      <c r="CN168" s="42"/>
      <c r="CO168" s="42"/>
      <c r="CP168" s="42"/>
      <c r="CQ168" s="42"/>
      <c r="CR168" s="42"/>
      <c r="CS168" s="42"/>
      <c r="CT168" s="42"/>
      <c r="CU168" s="42"/>
      <c r="CV168" s="42"/>
      <c r="CW168" s="42"/>
      <c r="CX168" s="42"/>
      <c r="CY168" s="42"/>
      <c r="CZ168" s="42"/>
      <c r="DA168" s="42"/>
      <c r="DB168" s="42"/>
      <c r="DC168" s="42"/>
      <c r="DD168" s="42"/>
      <c r="DE168" s="42"/>
      <c r="DF168" s="42"/>
      <c r="DG168" s="42"/>
      <c r="DH168" s="42"/>
      <c r="DI168" s="42"/>
      <c r="DJ168" s="42"/>
      <c r="DK168" s="42"/>
      <c r="DL168" s="42"/>
      <c r="DM168" s="42"/>
      <c r="DN168" s="42"/>
      <c r="DO168" s="42"/>
      <c r="DP168" s="42"/>
      <c r="DQ168" s="42"/>
      <c r="DR168" s="42"/>
      <c r="DS168" s="42"/>
      <c r="DT168" s="42"/>
      <c r="DU168" s="42"/>
      <c r="DV168" s="42"/>
      <c r="DW168" s="42"/>
      <c r="DX168" s="42"/>
      <c r="DY168" s="42"/>
      <c r="DZ168" s="42"/>
      <c r="EA168" s="42"/>
      <c r="EB168" s="42"/>
      <c r="EC168" s="42"/>
      <c r="ED168" s="42"/>
      <c r="EE168" s="42"/>
      <c r="EF168" s="42"/>
      <c r="EG168" s="42"/>
      <c r="EH168" s="42"/>
      <c r="EI168" s="42"/>
      <c r="EJ168" s="42"/>
      <c r="EK168" s="42"/>
      <c r="EL168" s="42"/>
      <c r="EM168" s="42"/>
      <c r="EN168" s="42"/>
      <c r="EO168" s="42"/>
      <c r="EP168" s="42"/>
      <c r="EQ168" s="42"/>
      <c r="ER168" s="42"/>
      <c r="ES168" s="42"/>
      <c r="ET168" s="42"/>
      <c r="EU168" s="42"/>
      <c r="EV168" s="42"/>
      <c r="EW168" s="42"/>
      <c r="EX168" s="42"/>
      <c r="EY168" s="42"/>
      <c r="EZ168" s="42"/>
      <c r="FA168" s="42"/>
      <c r="FB168" s="42"/>
      <c r="FC168" s="42"/>
      <c r="FD168" s="42"/>
      <c r="FE168" s="42"/>
      <c r="FF168" s="42"/>
      <c r="FG168" s="42"/>
      <c r="FH168" s="42"/>
      <c r="FI168" s="42"/>
      <c r="FJ168" s="42"/>
      <c r="FK168" s="42"/>
      <c r="FL168" s="42"/>
      <c r="FM168" s="42"/>
      <c r="FN168" s="42"/>
      <c r="FO168" s="42"/>
      <c r="FP168" s="42"/>
      <c r="FQ168" s="42"/>
      <c r="FR168" s="42"/>
      <c r="FS168" s="42"/>
      <c r="FT168" s="42"/>
      <c r="FU168" s="42"/>
      <c r="FV168" s="42"/>
      <c r="FW168" s="42"/>
      <c r="FX168" s="42"/>
      <c r="FY168" s="42"/>
      <c r="FZ168" s="42"/>
      <c r="GA168" s="42"/>
      <c r="GB168" s="42"/>
      <c r="GC168" s="42"/>
      <c r="GD168" s="42"/>
      <c r="GE168" s="42"/>
      <c r="GF168" s="42"/>
      <c r="GG168" s="42"/>
      <c r="GH168" s="42"/>
      <c r="GI168" s="42"/>
      <c r="GJ168" s="42"/>
      <c r="GK168" s="42"/>
      <c r="GL168" s="42"/>
      <c r="GM168" s="42"/>
      <c r="GN168" s="42"/>
      <c r="GO168" s="42"/>
      <c r="GP168" s="42"/>
      <c r="GQ168" s="42"/>
      <c r="GR168" s="42"/>
      <c r="GS168" s="42"/>
      <c r="GT168" s="42"/>
      <c r="GU168" s="42"/>
      <c r="GV168" s="42"/>
      <c r="GW168" s="42"/>
      <c r="GX168" s="42"/>
      <c r="GY168" s="42"/>
      <c r="GZ168" s="42"/>
      <c r="HA168" s="42"/>
      <c r="HB168" s="42"/>
      <c r="HC168" s="42"/>
      <c r="HD168" s="42"/>
      <c r="HE168" s="42"/>
      <c r="HF168" s="42"/>
      <c r="HG168" s="42"/>
      <c r="HH168" s="42"/>
      <c r="HI168" s="42"/>
      <c r="HJ168" s="42"/>
      <c r="HK168" s="42"/>
      <c r="HL168" s="42"/>
      <c r="HM168" s="42"/>
      <c r="HN168" s="42"/>
      <c r="HO168" s="42"/>
      <c r="HP168" s="42"/>
      <c r="HQ168" s="42"/>
      <c r="HR168" s="42"/>
      <c r="HS168" s="42"/>
      <c r="HT168" s="42"/>
      <c r="HU168" s="42"/>
      <c r="HV168" s="42"/>
      <c r="HW168" s="42"/>
      <c r="HX168" s="42"/>
      <c r="HY168" s="42"/>
      <c r="HZ168" s="42"/>
      <c r="IA168" s="42"/>
      <c r="IB168" s="42"/>
      <c r="IC168" s="42"/>
      <c r="ID168" s="42"/>
      <c r="IE168" s="42"/>
      <c r="IF168" s="42"/>
      <c r="IG168" s="42"/>
      <c r="IH168" s="42"/>
      <c r="II168" s="42"/>
      <c r="IJ168" s="42"/>
      <c r="IK168" s="42"/>
      <c r="IL168" s="42"/>
      <c r="IM168" s="42"/>
      <c r="IN168" s="42"/>
      <c r="IO168" s="42"/>
      <c r="IP168" s="42"/>
      <c r="IQ168" s="42"/>
      <c r="IR168" s="42"/>
      <c r="IS168" s="42"/>
      <c r="IT168" s="42"/>
      <c r="IU168" s="42"/>
      <c r="IV168" s="42"/>
    </row>
    <row r="169" spans="1:256" s="43" customFormat="1" x14ac:dyDescent="0.2">
      <c r="A169" s="54"/>
      <c r="B169" s="55"/>
      <c r="C169" s="57"/>
      <c r="D169" s="57"/>
      <c r="E169" s="57"/>
      <c r="F169" s="57"/>
      <c r="G169" s="82"/>
      <c r="H169" s="74"/>
      <c r="I169" s="74"/>
      <c r="J169" s="57"/>
      <c r="K169" s="57"/>
      <c r="L169" s="57"/>
      <c r="M169" s="57"/>
      <c r="N169" s="57"/>
      <c r="O169" s="57"/>
      <c r="P169" s="57"/>
      <c r="Q169" s="57"/>
      <c r="R169" s="57"/>
      <c r="S169" s="57"/>
      <c r="T169" s="57"/>
      <c r="U169" s="37"/>
      <c r="V169" s="38"/>
      <c r="W169" s="39"/>
      <c r="X169" s="39"/>
      <c r="Y169" s="39"/>
      <c r="Z169" s="40"/>
      <c r="AA169" s="40"/>
      <c r="AB169" s="40"/>
      <c r="AC169" s="40"/>
      <c r="AD169" s="40"/>
      <c r="AE169" s="40"/>
      <c r="AF169" s="40"/>
      <c r="AG169" s="40"/>
      <c r="AH169" s="40"/>
      <c r="AI169" s="40"/>
      <c r="AJ169" s="40"/>
      <c r="AK169" s="40"/>
      <c r="AL169" s="40"/>
      <c r="AM169" s="40"/>
      <c r="AN169" s="41"/>
      <c r="AO169" s="7"/>
      <c r="AP169" s="42"/>
      <c r="AQ169" s="42"/>
      <c r="AR169" s="42"/>
      <c r="AS169" s="42"/>
      <c r="AT169" s="42"/>
      <c r="AU169" s="42"/>
      <c r="AV169" s="42"/>
      <c r="AW169" s="42"/>
      <c r="AX169" s="42"/>
      <c r="AY169" s="42"/>
      <c r="AZ169" s="42"/>
      <c r="BA169" s="42"/>
      <c r="BB169" s="42"/>
      <c r="BC169" s="42"/>
      <c r="BD169" s="42"/>
      <c r="BE169" s="42"/>
      <c r="BF169" s="42"/>
      <c r="BG169" s="42"/>
      <c r="BH169" s="42"/>
      <c r="BI169" s="42"/>
      <c r="BJ169" s="42"/>
      <c r="BK169" s="42"/>
      <c r="BL169" s="42"/>
      <c r="BM169" s="42"/>
      <c r="BN169" s="42"/>
      <c r="BO169" s="42"/>
      <c r="BP169" s="42"/>
      <c r="BQ169" s="42"/>
      <c r="BR169" s="42"/>
      <c r="BS169" s="42"/>
      <c r="BT169" s="42"/>
      <c r="BU169" s="42"/>
      <c r="BV169" s="42"/>
      <c r="BW169" s="42"/>
      <c r="BX169" s="42"/>
      <c r="BY169" s="42"/>
      <c r="BZ169" s="42"/>
      <c r="CA169" s="42"/>
      <c r="CB169" s="42"/>
      <c r="CC169" s="42"/>
      <c r="CD169" s="42"/>
      <c r="CE169" s="42"/>
      <c r="CF169" s="42"/>
      <c r="CG169" s="42"/>
      <c r="CH169" s="42"/>
      <c r="CI169" s="42"/>
      <c r="CJ169" s="42"/>
      <c r="CK169" s="42"/>
      <c r="CL169" s="42"/>
      <c r="CM169" s="42"/>
      <c r="CN169" s="42"/>
      <c r="CO169" s="42"/>
      <c r="CP169" s="42"/>
      <c r="CQ169" s="42"/>
      <c r="CR169" s="42"/>
      <c r="CS169" s="42"/>
      <c r="CT169" s="42"/>
      <c r="CU169" s="42"/>
      <c r="CV169" s="42"/>
      <c r="CW169" s="42"/>
      <c r="CX169" s="42"/>
      <c r="CY169" s="42"/>
      <c r="CZ169" s="42"/>
      <c r="DA169" s="42"/>
      <c r="DB169" s="42"/>
      <c r="DC169" s="42"/>
      <c r="DD169" s="42"/>
      <c r="DE169" s="42"/>
      <c r="DF169" s="42"/>
      <c r="DG169" s="42"/>
      <c r="DH169" s="42"/>
      <c r="DI169" s="42"/>
      <c r="DJ169" s="42"/>
      <c r="DK169" s="42"/>
      <c r="DL169" s="42"/>
      <c r="DM169" s="42"/>
      <c r="DN169" s="42"/>
      <c r="DO169" s="42"/>
      <c r="DP169" s="42"/>
      <c r="DQ169" s="42"/>
      <c r="DR169" s="42"/>
      <c r="DS169" s="42"/>
      <c r="DT169" s="42"/>
      <c r="DU169" s="42"/>
      <c r="DV169" s="42"/>
      <c r="DW169" s="42"/>
      <c r="DX169" s="42"/>
      <c r="DY169" s="42"/>
      <c r="DZ169" s="42"/>
      <c r="EA169" s="42"/>
      <c r="EB169" s="42"/>
      <c r="EC169" s="42"/>
      <c r="ED169" s="42"/>
      <c r="EE169" s="42"/>
      <c r="EF169" s="42"/>
      <c r="EG169" s="42"/>
      <c r="EH169" s="42"/>
      <c r="EI169" s="42"/>
      <c r="EJ169" s="42"/>
      <c r="EK169" s="42"/>
      <c r="EL169" s="42"/>
      <c r="EM169" s="42"/>
      <c r="EN169" s="42"/>
      <c r="EO169" s="42"/>
      <c r="EP169" s="42"/>
      <c r="EQ169" s="42"/>
      <c r="ER169" s="42"/>
      <c r="ES169" s="42"/>
      <c r="ET169" s="42"/>
      <c r="EU169" s="42"/>
      <c r="EV169" s="42"/>
      <c r="EW169" s="42"/>
      <c r="EX169" s="42"/>
      <c r="EY169" s="42"/>
      <c r="EZ169" s="42"/>
      <c r="FA169" s="42"/>
      <c r="FB169" s="42"/>
      <c r="FC169" s="42"/>
      <c r="FD169" s="42"/>
      <c r="FE169" s="42"/>
      <c r="FF169" s="42"/>
      <c r="FG169" s="42"/>
      <c r="FH169" s="42"/>
      <c r="FI169" s="42"/>
      <c r="FJ169" s="42"/>
      <c r="FK169" s="42"/>
      <c r="FL169" s="42"/>
      <c r="FM169" s="42"/>
      <c r="FN169" s="42"/>
      <c r="FO169" s="42"/>
      <c r="FP169" s="42"/>
      <c r="FQ169" s="42"/>
      <c r="FR169" s="42"/>
      <c r="FS169" s="42"/>
      <c r="FT169" s="42"/>
      <c r="FU169" s="42"/>
      <c r="FV169" s="42"/>
      <c r="FW169" s="42"/>
      <c r="FX169" s="42"/>
      <c r="FY169" s="42"/>
      <c r="FZ169" s="42"/>
      <c r="GA169" s="42"/>
      <c r="GB169" s="42"/>
      <c r="GC169" s="42"/>
      <c r="GD169" s="42"/>
      <c r="GE169" s="42"/>
      <c r="GF169" s="42"/>
      <c r="GG169" s="42"/>
      <c r="GH169" s="42"/>
      <c r="GI169" s="42"/>
      <c r="GJ169" s="42"/>
      <c r="GK169" s="42"/>
      <c r="GL169" s="42"/>
      <c r="GM169" s="42"/>
      <c r="GN169" s="42"/>
      <c r="GO169" s="42"/>
      <c r="GP169" s="42"/>
      <c r="GQ169" s="42"/>
      <c r="GR169" s="42"/>
      <c r="GS169" s="42"/>
      <c r="GT169" s="42"/>
      <c r="GU169" s="42"/>
      <c r="GV169" s="42"/>
      <c r="GW169" s="42"/>
      <c r="GX169" s="42"/>
      <c r="GY169" s="42"/>
      <c r="GZ169" s="42"/>
      <c r="HA169" s="42"/>
      <c r="HB169" s="42"/>
      <c r="HC169" s="42"/>
      <c r="HD169" s="42"/>
      <c r="HE169" s="42"/>
      <c r="HF169" s="42"/>
      <c r="HG169" s="42"/>
      <c r="HH169" s="42"/>
      <c r="HI169" s="42"/>
      <c r="HJ169" s="42"/>
      <c r="HK169" s="42"/>
      <c r="HL169" s="42"/>
      <c r="HM169" s="42"/>
      <c r="HN169" s="42"/>
      <c r="HO169" s="42"/>
      <c r="HP169" s="42"/>
      <c r="HQ169" s="42"/>
      <c r="HR169" s="42"/>
      <c r="HS169" s="42"/>
      <c r="HT169" s="42"/>
      <c r="HU169" s="42"/>
      <c r="HV169" s="42"/>
      <c r="HW169" s="42"/>
      <c r="HX169" s="42"/>
      <c r="HY169" s="42"/>
      <c r="HZ169" s="42"/>
      <c r="IA169" s="42"/>
      <c r="IB169" s="42"/>
      <c r="IC169" s="42"/>
      <c r="ID169" s="42"/>
      <c r="IE169" s="42"/>
      <c r="IF169" s="42"/>
      <c r="IG169" s="42"/>
      <c r="IH169" s="42"/>
      <c r="II169" s="42"/>
      <c r="IJ169" s="42"/>
      <c r="IK169" s="42"/>
      <c r="IL169" s="42"/>
      <c r="IM169" s="42"/>
      <c r="IN169" s="42"/>
      <c r="IO169" s="42"/>
      <c r="IP169" s="42"/>
      <c r="IQ169" s="42"/>
      <c r="IR169" s="42"/>
      <c r="IS169" s="42"/>
      <c r="IT169" s="42"/>
      <c r="IU169" s="42"/>
      <c r="IV169" s="42"/>
    </row>
    <row r="170" spans="1:256" s="43" customFormat="1" x14ac:dyDescent="0.2">
      <c r="A170" s="54"/>
      <c r="B170" s="55"/>
      <c r="C170" s="57"/>
      <c r="D170" s="57"/>
      <c r="E170" s="57"/>
      <c r="F170" s="57"/>
      <c r="G170" s="82"/>
      <c r="H170" s="74"/>
      <c r="I170" s="74"/>
      <c r="J170" s="57"/>
      <c r="K170" s="57"/>
      <c r="L170" s="57"/>
      <c r="M170" s="57"/>
      <c r="N170" s="57"/>
      <c r="O170" s="57"/>
      <c r="P170" s="57"/>
      <c r="Q170" s="57"/>
      <c r="R170" s="57"/>
      <c r="S170" s="57"/>
      <c r="T170" s="57"/>
      <c r="U170" s="37"/>
      <c r="V170" s="38"/>
      <c r="W170" s="39"/>
      <c r="X170" s="39"/>
      <c r="Y170" s="39"/>
      <c r="Z170" s="40"/>
      <c r="AA170" s="40"/>
      <c r="AB170" s="40"/>
      <c r="AC170" s="40"/>
      <c r="AD170" s="40"/>
      <c r="AE170" s="40"/>
      <c r="AF170" s="40"/>
      <c r="AG170" s="40"/>
      <c r="AH170" s="40"/>
      <c r="AI170" s="40"/>
      <c r="AJ170" s="40"/>
      <c r="AK170" s="40"/>
      <c r="AL170" s="40"/>
      <c r="AM170" s="40"/>
      <c r="AN170" s="41"/>
      <c r="AO170" s="7"/>
      <c r="AP170" s="42"/>
      <c r="AQ170" s="42"/>
      <c r="AR170" s="42"/>
      <c r="AS170" s="42"/>
      <c r="AT170" s="42"/>
      <c r="AU170" s="42"/>
      <c r="AV170" s="42"/>
      <c r="AW170" s="42"/>
      <c r="AX170" s="42"/>
      <c r="AY170" s="42"/>
      <c r="AZ170" s="42"/>
      <c r="BA170" s="42"/>
      <c r="BB170" s="42"/>
      <c r="BC170" s="42"/>
      <c r="BD170" s="42"/>
      <c r="BE170" s="42"/>
      <c r="BF170" s="42"/>
      <c r="BG170" s="42"/>
      <c r="BH170" s="42"/>
      <c r="BI170" s="42"/>
      <c r="BJ170" s="42"/>
      <c r="BK170" s="42"/>
      <c r="BL170" s="42"/>
      <c r="BM170" s="42"/>
      <c r="BN170" s="42"/>
      <c r="BO170" s="42"/>
      <c r="BP170" s="42"/>
      <c r="BQ170" s="42"/>
      <c r="BR170" s="42"/>
      <c r="BS170" s="42"/>
      <c r="BT170" s="42"/>
      <c r="BU170" s="42"/>
      <c r="BV170" s="42"/>
      <c r="BW170" s="42"/>
      <c r="BX170" s="42"/>
      <c r="BY170" s="42"/>
      <c r="BZ170" s="42"/>
      <c r="CA170" s="42"/>
      <c r="CB170" s="42"/>
      <c r="CC170" s="42"/>
      <c r="CD170" s="42"/>
      <c r="CE170" s="42"/>
      <c r="CF170" s="42"/>
      <c r="CG170" s="42"/>
      <c r="CH170" s="42"/>
      <c r="CI170" s="42"/>
      <c r="CJ170" s="42"/>
      <c r="CK170" s="42"/>
      <c r="CL170" s="42"/>
      <c r="CM170" s="42"/>
      <c r="CN170" s="42"/>
      <c r="CO170" s="42"/>
      <c r="CP170" s="42"/>
      <c r="CQ170" s="42"/>
      <c r="CR170" s="42"/>
      <c r="CS170" s="42"/>
      <c r="CT170" s="42"/>
      <c r="CU170" s="42"/>
      <c r="CV170" s="42"/>
      <c r="CW170" s="42"/>
      <c r="CX170" s="42"/>
      <c r="CY170" s="42"/>
      <c r="CZ170" s="42"/>
      <c r="DA170" s="42"/>
      <c r="DB170" s="42"/>
      <c r="DC170" s="42"/>
      <c r="DD170" s="42"/>
      <c r="DE170" s="42"/>
      <c r="DF170" s="42"/>
      <c r="DG170" s="42"/>
      <c r="DH170" s="42"/>
      <c r="DI170" s="42"/>
      <c r="DJ170" s="42"/>
      <c r="DK170" s="42"/>
      <c r="DL170" s="42"/>
      <c r="DM170" s="42"/>
      <c r="DN170" s="42"/>
      <c r="DO170" s="42"/>
      <c r="DP170" s="42"/>
      <c r="DQ170" s="42"/>
      <c r="DR170" s="42"/>
      <c r="DS170" s="42"/>
      <c r="DT170" s="42"/>
      <c r="DU170" s="42"/>
      <c r="DV170" s="42"/>
      <c r="DW170" s="42"/>
      <c r="DX170" s="42"/>
      <c r="DY170" s="42"/>
      <c r="DZ170" s="42"/>
      <c r="EA170" s="42"/>
      <c r="EB170" s="42"/>
      <c r="EC170" s="42"/>
      <c r="ED170" s="42"/>
      <c r="EE170" s="42"/>
      <c r="EF170" s="42"/>
      <c r="EG170" s="42"/>
      <c r="EH170" s="42"/>
      <c r="EI170" s="42"/>
      <c r="EJ170" s="42"/>
      <c r="EK170" s="42"/>
      <c r="EL170" s="42"/>
      <c r="EM170" s="42"/>
      <c r="EN170" s="42"/>
      <c r="EO170" s="42"/>
      <c r="EP170" s="42"/>
      <c r="EQ170" s="42"/>
      <c r="ER170" s="42"/>
      <c r="ES170" s="42"/>
      <c r="ET170" s="42"/>
      <c r="EU170" s="42"/>
      <c r="EV170" s="42"/>
      <c r="EW170" s="42"/>
      <c r="EX170" s="42"/>
      <c r="EY170" s="42"/>
      <c r="EZ170" s="42"/>
      <c r="FA170" s="42"/>
      <c r="FB170" s="42"/>
      <c r="FC170" s="42"/>
      <c r="FD170" s="42"/>
      <c r="FE170" s="42"/>
      <c r="FF170" s="42"/>
      <c r="FG170" s="42"/>
      <c r="FH170" s="42"/>
      <c r="FI170" s="42"/>
      <c r="FJ170" s="42"/>
      <c r="FK170" s="42"/>
      <c r="FL170" s="42"/>
      <c r="FM170" s="42"/>
      <c r="FN170" s="42"/>
      <c r="FO170" s="42"/>
      <c r="FP170" s="42"/>
      <c r="FQ170" s="42"/>
      <c r="FR170" s="42"/>
      <c r="FS170" s="42"/>
      <c r="FT170" s="42"/>
      <c r="FU170" s="42"/>
      <c r="FV170" s="42"/>
      <c r="FW170" s="42"/>
      <c r="FX170" s="42"/>
      <c r="FY170" s="42"/>
      <c r="FZ170" s="42"/>
      <c r="GA170" s="42"/>
      <c r="GB170" s="42"/>
      <c r="GC170" s="42"/>
      <c r="GD170" s="42"/>
      <c r="GE170" s="42"/>
      <c r="GF170" s="42"/>
      <c r="GG170" s="42"/>
      <c r="GH170" s="42"/>
      <c r="GI170" s="42"/>
      <c r="GJ170" s="42"/>
      <c r="GK170" s="42"/>
      <c r="GL170" s="42"/>
      <c r="GM170" s="42"/>
      <c r="GN170" s="42"/>
      <c r="GO170" s="42"/>
      <c r="GP170" s="42"/>
      <c r="GQ170" s="42"/>
      <c r="GR170" s="42"/>
      <c r="GS170" s="42"/>
      <c r="GT170" s="42"/>
      <c r="GU170" s="42"/>
      <c r="GV170" s="42"/>
      <c r="GW170" s="42"/>
      <c r="GX170" s="42"/>
      <c r="GY170" s="42"/>
      <c r="GZ170" s="42"/>
      <c r="HA170" s="42"/>
      <c r="HB170" s="42"/>
      <c r="HC170" s="42"/>
      <c r="HD170" s="42"/>
      <c r="HE170" s="42"/>
      <c r="HF170" s="42"/>
      <c r="HG170" s="42"/>
      <c r="HH170" s="42"/>
      <c r="HI170" s="42"/>
      <c r="HJ170" s="42"/>
      <c r="HK170" s="42"/>
      <c r="HL170" s="42"/>
      <c r="HM170" s="42"/>
      <c r="HN170" s="42"/>
      <c r="HO170" s="42"/>
      <c r="HP170" s="42"/>
      <c r="HQ170" s="42"/>
      <c r="HR170" s="42"/>
      <c r="HS170" s="42"/>
      <c r="HT170" s="42"/>
      <c r="HU170" s="42"/>
      <c r="HV170" s="42"/>
      <c r="HW170" s="42"/>
      <c r="HX170" s="42"/>
      <c r="HY170" s="42"/>
      <c r="HZ170" s="42"/>
      <c r="IA170" s="42"/>
      <c r="IB170" s="42"/>
      <c r="IC170" s="42"/>
      <c r="ID170" s="42"/>
      <c r="IE170" s="42"/>
      <c r="IF170" s="42"/>
      <c r="IG170" s="42"/>
      <c r="IH170" s="42"/>
      <c r="II170" s="42"/>
      <c r="IJ170" s="42"/>
      <c r="IK170" s="42"/>
      <c r="IL170" s="42"/>
      <c r="IM170" s="42"/>
      <c r="IN170" s="42"/>
      <c r="IO170" s="42"/>
      <c r="IP170" s="42"/>
      <c r="IQ170" s="42"/>
      <c r="IR170" s="42"/>
      <c r="IS170" s="42"/>
      <c r="IT170" s="42"/>
      <c r="IU170" s="42"/>
      <c r="IV170" s="42"/>
    </row>
    <row r="171" spans="1:256" s="43" customFormat="1" x14ac:dyDescent="0.2">
      <c r="A171" s="54"/>
      <c r="B171" s="55"/>
      <c r="C171" s="57"/>
      <c r="D171" s="57"/>
      <c r="E171" s="57"/>
      <c r="F171" s="57"/>
      <c r="G171" s="82"/>
      <c r="H171" s="74"/>
      <c r="I171" s="74"/>
      <c r="J171" s="57"/>
      <c r="K171" s="57"/>
      <c r="L171" s="57"/>
      <c r="M171" s="57"/>
      <c r="N171" s="57"/>
      <c r="O171" s="57"/>
      <c r="P171" s="57"/>
      <c r="Q171" s="57"/>
      <c r="R171" s="57"/>
      <c r="S171" s="57"/>
      <c r="T171" s="57"/>
      <c r="U171" s="37"/>
      <c r="V171" s="38"/>
      <c r="W171" s="39"/>
      <c r="X171" s="39"/>
      <c r="Y171" s="39"/>
      <c r="Z171" s="40"/>
      <c r="AA171" s="40"/>
      <c r="AB171" s="40"/>
      <c r="AC171" s="40"/>
      <c r="AD171" s="40"/>
      <c r="AE171" s="40"/>
      <c r="AF171" s="40"/>
      <c r="AG171" s="40"/>
      <c r="AH171" s="40"/>
      <c r="AI171" s="40"/>
      <c r="AJ171" s="40"/>
      <c r="AK171" s="40"/>
      <c r="AL171" s="40"/>
      <c r="AM171" s="40"/>
      <c r="AN171" s="41"/>
      <c r="AO171" s="7"/>
      <c r="AP171" s="42"/>
      <c r="AQ171" s="42"/>
      <c r="AR171" s="42"/>
      <c r="AS171" s="42"/>
      <c r="AT171" s="42"/>
      <c r="AU171" s="42"/>
      <c r="AV171" s="42"/>
      <c r="AW171" s="42"/>
      <c r="AX171" s="42"/>
      <c r="AY171" s="42"/>
      <c r="AZ171" s="42"/>
      <c r="BA171" s="42"/>
      <c r="BB171" s="42"/>
      <c r="BC171" s="42"/>
      <c r="BD171" s="42"/>
      <c r="BE171" s="42"/>
      <c r="BF171" s="42"/>
      <c r="BG171" s="42"/>
      <c r="BH171" s="42"/>
      <c r="BI171" s="42"/>
      <c r="BJ171" s="42"/>
      <c r="BK171" s="42"/>
      <c r="BL171" s="42"/>
      <c r="BM171" s="42"/>
      <c r="BN171" s="42"/>
      <c r="BO171" s="42"/>
      <c r="BP171" s="42"/>
      <c r="BQ171" s="42"/>
      <c r="BR171" s="42"/>
      <c r="BS171" s="42"/>
      <c r="BT171" s="42"/>
      <c r="BU171" s="42"/>
      <c r="BV171" s="42"/>
      <c r="BW171" s="42"/>
      <c r="BX171" s="42"/>
      <c r="BY171" s="42"/>
      <c r="BZ171" s="42"/>
      <c r="CA171" s="42"/>
      <c r="CB171" s="42"/>
      <c r="CC171" s="42"/>
      <c r="CD171" s="42"/>
      <c r="CE171" s="42"/>
      <c r="CF171" s="42"/>
      <c r="CG171" s="42"/>
      <c r="CH171" s="42"/>
      <c r="CI171" s="42"/>
      <c r="CJ171" s="42"/>
      <c r="CK171" s="42"/>
      <c r="CL171" s="42"/>
      <c r="CM171" s="42"/>
      <c r="CN171" s="42"/>
      <c r="CO171" s="42"/>
      <c r="CP171" s="42"/>
      <c r="CQ171" s="42"/>
      <c r="CR171" s="42"/>
      <c r="CS171" s="42"/>
      <c r="CT171" s="42"/>
      <c r="CU171" s="42"/>
      <c r="CV171" s="42"/>
      <c r="CW171" s="42"/>
      <c r="CX171" s="42"/>
      <c r="CY171" s="42"/>
      <c r="CZ171" s="42"/>
      <c r="DA171" s="42"/>
      <c r="DB171" s="42"/>
      <c r="DC171" s="42"/>
      <c r="DD171" s="42"/>
      <c r="DE171" s="42"/>
      <c r="DF171" s="42"/>
      <c r="DG171" s="42"/>
      <c r="DH171" s="42"/>
      <c r="DI171" s="42"/>
      <c r="DJ171" s="42"/>
      <c r="DK171" s="42"/>
      <c r="DL171" s="42"/>
      <c r="DM171" s="42"/>
      <c r="DN171" s="42"/>
      <c r="DO171" s="42"/>
      <c r="DP171" s="42"/>
      <c r="DQ171" s="42"/>
      <c r="DR171" s="42"/>
      <c r="DS171" s="42"/>
      <c r="DT171" s="42"/>
      <c r="DU171" s="42"/>
      <c r="DV171" s="42"/>
      <c r="DW171" s="42"/>
      <c r="DX171" s="42"/>
      <c r="DY171" s="42"/>
      <c r="DZ171" s="42"/>
      <c r="EA171" s="42"/>
      <c r="EB171" s="42"/>
      <c r="EC171" s="42"/>
      <c r="ED171" s="42"/>
      <c r="EE171" s="42"/>
      <c r="EF171" s="42"/>
      <c r="EG171" s="42"/>
      <c r="EH171" s="42"/>
      <c r="EI171" s="42"/>
      <c r="EJ171" s="42"/>
      <c r="EK171" s="42"/>
      <c r="EL171" s="42"/>
      <c r="EM171" s="42"/>
      <c r="EN171" s="42"/>
      <c r="EO171" s="42"/>
      <c r="EP171" s="42"/>
      <c r="EQ171" s="42"/>
      <c r="ER171" s="42"/>
      <c r="ES171" s="42"/>
      <c r="ET171" s="42"/>
      <c r="EU171" s="42"/>
      <c r="EV171" s="42"/>
      <c r="EW171" s="42"/>
      <c r="EX171" s="42"/>
      <c r="EY171" s="42"/>
      <c r="EZ171" s="42"/>
      <c r="FA171" s="42"/>
      <c r="FB171" s="42"/>
      <c r="FC171" s="42"/>
      <c r="FD171" s="42"/>
      <c r="FE171" s="42"/>
      <c r="FF171" s="42"/>
      <c r="FG171" s="42"/>
      <c r="FH171" s="42"/>
      <c r="FI171" s="42"/>
      <c r="FJ171" s="42"/>
      <c r="FK171" s="42"/>
      <c r="FL171" s="42"/>
      <c r="FM171" s="42"/>
      <c r="FN171" s="42"/>
      <c r="FO171" s="42"/>
      <c r="FP171" s="42"/>
      <c r="FQ171" s="42"/>
      <c r="FR171" s="42"/>
      <c r="FS171" s="42"/>
      <c r="FT171" s="42"/>
      <c r="FU171" s="42"/>
      <c r="FV171" s="42"/>
      <c r="FW171" s="42"/>
      <c r="FX171" s="42"/>
      <c r="FY171" s="42"/>
      <c r="FZ171" s="42"/>
      <c r="GA171" s="42"/>
      <c r="GB171" s="42"/>
      <c r="GC171" s="42"/>
      <c r="GD171" s="42"/>
      <c r="GE171" s="42"/>
      <c r="GF171" s="42"/>
      <c r="GG171" s="42"/>
      <c r="GH171" s="42"/>
      <c r="GI171" s="42"/>
      <c r="GJ171" s="42"/>
      <c r="GK171" s="42"/>
      <c r="GL171" s="42"/>
      <c r="GM171" s="42"/>
      <c r="GN171" s="42"/>
      <c r="GO171" s="42"/>
      <c r="GP171" s="42"/>
      <c r="GQ171" s="42"/>
      <c r="GR171" s="42"/>
      <c r="GS171" s="42"/>
      <c r="GT171" s="42"/>
      <c r="GU171" s="42"/>
      <c r="GV171" s="42"/>
      <c r="GW171" s="42"/>
      <c r="GX171" s="42"/>
      <c r="GY171" s="42"/>
      <c r="GZ171" s="42"/>
      <c r="HA171" s="42"/>
      <c r="HB171" s="42"/>
      <c r="HC171" s="42"/>
      <c r="HD171" s="42"/>
      <c r="HE171" s="42"/>
      <c r="HF171" s="42"/>
      <c r="HG171" s="42"/>
      <c r="HH171" s="42"/>
      <c r="HI171" s="42"/>
      <c r="HJ171" s="42"/>
      <c r="HK171" s="42"/>
      <c r="HL171" s="42"/>
      <c r="HM171" s="42"/>
      <c r="HN171" s="42"/>
      <c r="HO171" s="42"/>
      <c r="HP171" s="42"/>
      <c r="HQ171" s="42"/>
      <c r="HR171" s="42"/>
      <c r="HS171" s="42"/>
      <c r="HT171" s="42"/>
      <c r="HU171" s="42"/>
      <c r="HV171" s="42"/>
      <c r="HW171" s="42"/>
      <c r="HX171" s="42"/>
      <c r="HY171" s="42"/>
      <c r="HZ171" s="42"/>
      <c r="IA171" s="42"/>
      <c r="IB171" s="42"/>
      <c r="IC171" s="42"/>
      <c r="ID171" s="42"/>
      <c r="IE171" s="42"/>
      <c r="IF171" s="42"/>
      <c r="IG171" s="42"/>
      <c r="IH171" s="42"/>
      <c r="II171" s="42"/>
      <c r="IJ171" s="42"/>
      <c r="IK171" s="42"/>
      <c r="IL171" s="42"/>
      <c r="IM171" s="42"/>
      <c r="IN171" s="42"/>
      <c r="IO171" s="42"/>
      <c r="IP171" s="42"/>
      <c r="IQ171" s="42"/>
      <c r="IR171" s="42"/>
      <c r="IS171" s="42"/>
      <c r="IT171" s="42"/>
      <c r="IU171" s="42"/>
      <c r="IV171" s="42"/>
    </row>
    <row r="172" spans="1:256" s="43" customFormat="1" x14ac:dyDescent="0.2">
      <c r="A172" s="54"/>
      <c r="B172" s="55"/>
      <c r="C172" s="57"/>
      <c r="D172" s="57"/>
      <c r="E172" s="57"/>
      <c r="F172" s="57"/>
      <c r="G172" s="82"/>
      <c r="H172" s="74"/>
      <c r="I172" s="74"/>
      <c r="J172" s="57"/>
      <c r="K172" s="57"/>
      <c r="L172" s="57"/>
      <c r="M172" s="57"/>
      <c r="N172" s="57"/>
      <c r="O172" s="57"/>
      <c r="P172" s="57"/>
      <c r="Q172" s="57"/>
      <c r="R172" s="57"/>
      <c r="S172" s="57"/>
      <c r="T172" s="57"/>
      <c r="U172" s="37"/>
      <c r="V172" s="38"/>
      <c r="W172" s="39"/>
      <c r="X172" s="39"/>
      <c r="Y172" s="39"/>
      <c r="Z172" s="40"/>
      <c r="AA172" s="40"/>
      <c r="AB172" s="40"/>
      <c r="AC172" s="40"/>
      <c r="AD172" s="40"/>
      <c r="AE172" s="40"/>
      <c r="AF172" s="40"/>
      <c r="AG172" s="40"/>
      <c r="AH172" s="40"/>
      <c r="AI172" s="40"/>
      <c r="AJ172" s="40"/>
      <c r="AK172" s="40"/>
      <c r="AL172" s="40"/>
      <c r="AM172" s="40"/>
      <c r="AN172" s="41"/>
      <c r="AO172" s="7"/>
      <c r="AP172" s="42"/>
      <c r="AQ172" s="42"/>
      <c r="AR172" s="42"/>
      <c r="AS172" s="42"/>
      <c r="AT172" s="42"/>
      <c r="AU172" s="42"/>
      <c r="AV172" s="42"/>
      <c r="AW172" s="42"/>
      <c r="AX172" s="42"/>
      <c r="AY172" s="42"/>
      <c r="AZ172" s="42"/>
      <c r="BA172" s="42"/>
      <c r="BB172" s="42"/>
      <c r="BC172" s="42"/>
      <c r="BD172" s="42"/>
      <c r="BE172" s="42"/>
      <c r="BF172" s="42"/>
      <c r="BG172" s="42"/>
      <c r="BH172" s="42"/>
      <c r="BI172" s="42"/>
      <c r="BJ172" s="42"/>
      <c r="BK172" s="42"/>
      <c r="BL172" s="42"/>
      <c r="BM172" s="42"/>
      <c r="BN172" s="42"/>
      <c r="BO172" s="42"/>
      <c r="BP172" s="42"/>
      <c r="BQ172" s="42"/>
      <c r="BR172" s="42"/>
      <c r="BS172" s="42"/>
      <c r="BT172" s="42"/>
      <c r="BU172" s="42"/>
      <c r="BV172" s="42"/>
      <c r="BW172" s="42"/>
      <c r="BX172" s="42"/>
      <c r="BY172" s="42"/>
      <c r="BZ172" s="42"/>
      <c r="CA172" s="42"/>
      <c r="CB172" s="42"/>
      <c r="CC172" s="42"/>
      <c r="CD172" s="42"/>
      <c r="CE172" s="42"/>
      <c r="CF172" s="42"/>
      <c r="CG172" s="42"/>
      <c r="CH172" s="42"/>
      <c r="CI172" s="42"/>
      <c r="CJ172" s="42"/>
      <c r="CK172" s="42"/>
      <c r="CL172" s="42"/>
      <c r="CM172" s="42"/>
      <c r="CN172" s="42"/>
      <c r="CO172" s="42"/>
      <c r="CP172" s="42"/>
      <c r="CQ172" s="42"/>
      <c r="CR172" s="42"/>
      <c r="CS172" s="42"/>
      <c r="CT172" s="42"/>
      <c r="CU172" s="42"/>
      <c r="CV172" s="42"/>
      <c r="CW172" s="42"/>
      <c r="CX172" s="42"/>
      <c r="CY172" s="42"/>
      <c r="CZ172" s="42"/>
      <c r="DA172" s="42"/>
      <c r="DB172" s="42"/>
      <c r="DC172" s="42"/>
      <c r="DD172" s="42"/>
      <c r="DE172" s="42"/>
      <c r="DF172" s="42"/>
      <c r="DG172" s="42"/>
      <c r="DH172" s="42"/>
      <c r="DI172" s="42"/>
      <c r="DJ172" s="42"/>
      <c r="DK172" s="42"/>
      <c r="DL172" s="42"/>
      <c r="DM172" s="42"/>
      <c r="DN172" s="42"/>
      <c r="DO172" s="42"/>
      <c r="DP172" s="42"/>
      <c r="DQ172" s="42"/>
      <c r="DR172" s="42"/>
      <c r="DS172" s="42"/>
      <c r="DT172" s="42"/>
      <c r="DU172" s="42"/>
      <c r="DV172" s="42"/>
      <c r="DW172" s="42"/>
      <c r="DX172" s="42"/>
      <c r="DY172" s="42"/>
      <c r="DZ172" s="42"/>
      <c r="EA172" s="42"/>
      <c r="EB172" s="42"/>
      <c r="EC172" s="42"/>
      <c r="ED172" s="42"/>
      <c r="EE172" s="42"/>
      <c r="EF172" s="42"/>
      <c r="EG172" s="42"/>
      <c r="EH172" s="42"/>
      <c r="EI172" s="42"/>
      <c r="EJ172" s="42"/>
      <c r="EK172" s="42"/>
      <c r="EL172" s="42"/>
      <c r="EM172" s="42"/>
      <c r="EN172" s="42"/>
      <c r="EO172" s="42"/>
      <c r="EP172" s="42"/>
      <c r="EQ172" s="42"/>
      <c r="ER172" s="42"/>
      <c r="ES172" s="42"/>
      <c r="ET172" s="42"/>
      <c r="EU172" s="42"/>
      <c r="EV172" s="42"/>
      <c r="EW172" s="42"/>
      <c r="EX172" s="42"/>
      <c r="EY172" s="42"/>
      <c r="EZ172" s="42"/>
      <c r="FA172" s="42"/>
      <c r="FB172" s="42"/>
      <c r="FC172" s="42"/>
      <c r="FD172" s="42"/>
      <c r="FE172" s="42"/>
      <c r="FF172" s="42"/>
      <c r="FG172" s="42"/>
      <c r="FH172" s="42"/>
      <c r="FI172" s="42"/>
      <c r="FJ172" s="42"/>
      <c r="FK172" s="42"/>
      <c r="FL172" s="42"/>
      <c r="FM172" s="42"/>
      <c r="FN172" s="42"/>
      <c r="FO172" s="42"/>
      <c r="FP172" s="42"/>
      <c r="FQ172" s="42"/>
      <c r="FR172" s="42"/>
      <c r="FS172" s="42"/>
      <c r="FT172" s="42"/>
      <c r="FU172" s="42"/>
      <c r="FV172" s="42"/>
      <c r="FW172" s="42"/>
      <c r="FX172" s="42"/>
      <c r="FY172" s="42"/>
      <c r="FZ172" s="42"/>
      <c r="GA172" s="42"/>
      <c r="GB172" s="42"/>
      <c r="GC172" s="42"/>
      <c r="GD172" s="42"/>
      <c r="GE172" s="42"/>
      <c r="GF172" s="42"/>
      <c r="GG172" s="42"/>
      <c r="GH172" s="42"/>
      <c r="GI172" s="42"/>
      <c r="GJ172" s="42"/>
      <c r="GK172" s="42"/>
      <c r="GL172" s="42"/>
      <c r="GM172" s="42"/>
      <c r="GN172" s="42"/>
      <c r="GO172" s="42"/>
      <c r="GP172" s="42"/>
      <c r="GQ172" s="42"/>
      <c r="GR172" s="42"/>
      <c r="GS172" s="42"/>
      <c r="GT172" s="42"/>
      <c r="GU172" s="42"/>
      <c r="GV172" s="42"/>
      <c r="GW172" s="42"/>
      <c r="GX172" s="42"/>
      <c r="GY172" s="42"/>
      <c r="GZ172" s="42"/>
      <c r="HA172" s="42"/>
      <c r="HB172" s="42"/>
      <c r="HC172" s="42"/>
      <c r="HD172" s="42"/>
      <c r="HE172" s="42"/>
      <c r="HF172" s="42"/>
      <c r="HG172" s="42"/>
      <c r="HH172" s="42"/>
      <c r="HI172" s="42"/>
      <c r="HJ172" s="42"/>
      <c r="HK172" s="42"/>
      <c r="HL172" s="42"/>
      <c r="HM172" s="42"/>
      <c r="HN172" s="42"/>
      <c r="HO172" s="42"/>
      <c r="HP172" s="42"/>
      <c r="HQ172" s="42"/>
      <c r="HR172" s="42"/>
      <c r="HS172" s="42"/>
      <c r="HT172" s="42"/>
      <c r="HU172" s="42"/>
      <c r="HV172" s="42"/>
      <c r="HW172" s="42"/>
      <c r="HX172" s="42"/>
      <c r="HY172" s="42"/>
      <c r="HZ172" s="42"/>
      <c r="IA172" s="42"/>
      <c r="IB172" s="42"/>
      <c r="IC172" s="42"/>
      <c r="ID172" s="42"/>
      <c r="IE172" s="42"/>
      <c r="IF172" s="42"/>
      <c r="IG172" s="42"/>
      <c r="IH172" s="42"/>
      <c r="II172" s="42"/>
      <c r="IJ172" s="42"/>
      <c r="IK172" s="42"/>
      <c r="IL172" s="42"/>
      <c r="IM172" s="42"/>
      <c r="IN172" s="42"/>
      <c r="IO172" s="42"/>
      <c r="IP172" s="42"/>
      <c r="IQ172" s="42"/>
      <c r="IR172" s="42"/>
      <c r="IS172" s="42"/>
      <c r="IT172" s="42"/>
      <c r="IU172" s="42"/>
      <c r="IV172" s="42"/>
    </row>
    <row r="173" spans="1:256" s="43" customFormat="1" x14ac:dyDescent="0.2">
      <c r="A173" s="54"/>
      <c r="B173" s="55"/>
      <c r="C173" s="57"/>
      <c r="D173" s="57"/>
      <c r="E173" s="57"/>
      <c r="F173" s="57"/>
      <c r="G173" s="82"/>
      <c r="H173" s="74"/>
      <c r="I173" s="74"/>
      <c r="J173" s="57"/>
      <c r="K173" s="57"/>
      <c r="L173" s="57"/>
      <c r="M173" s="57"/>
      <c r="N173" s="57"/>
      <c r="O173" s="57"/>
      <c r="P173" s="57"/>
      <c r="Q173" s="57"/>
      <c r="R173" s="57"/>
      <c r="S173" s="57"/>
      <c r="T173" s="57"/>
      <c r="U173" s="37"/>
      <c r="V173" s="38"/>
      <c r="W173" s="39"/>
      <c r="X173" s="39"/>
      <c r="Y173" s="39"/>
      <c r="Z173" s="40"/>
      <c r="AA173" s="40"/>
      <c r="AB173" s="40"/>
      <c r="AC173" s="40"/>
      <c r="AD173" s="40"/>
      <c r="AE173" s="40"/>
      <c r="AF173" s="40"/>
      <c r="AG173" s="40"/>
      <c r="AH173" s="40"/>
      <c r="AI173" s="40"/>
      <c r="AJ173" s="40"/>
      <c r="AK173" s="40"/>
      <c r="AL173" s="40"/>
      <c r="AM173" s="40"/>
      <c r="AN173" s="41"/>
      <c r="AO173" s="7"/>
      <c r="AP173" s="42"/>
      <c r="AQ173" s="42"/>
      <c r="AR173" s="42"/>
      <c r="AS173" s="42"/>
      <c r="AT173" s="42"/>
      <c r="AU173" s="42"/>
      <c r="AV173" s="42"/>
      <c r="AW173" s="42"/>
      <c r="AX173" s="42"/>
      <c r="AY173" s="42"/>
      <c r="AZ173" s="42"/>
      <c r="BA173" s="42"/>
      <c r="BB173" s="42"/>
      <c r="BC173" s="42"/>
      <c r="BD173" s="42"/>
      <c r="BE173" s="42"/>
      <c r="BF173" s="42"/>
      <c r="BG173" s="42"/>
      <c r="BH173" s="42"/>
      <c r="BI173" s="42"/>
      <c r="BJ173" s="42"/>
      <c r="BK173" s="42"/>
      <c r="BL173" s="42"/>
      <c r="BM173" s="42"/>
      <c r="BN173" s="42"/>
      <c r="BO173" s="42"/>
      <c r="BP173" s="42"/>
      <c r="BQ173" s="42"/>
      <c r="BR173" s="42"/>
      <c r="BS173" s="42"/>
      <c r="BT173" s="42"/>
      <c r="BU173" s="42"/>
      <c r="BV173" s="42"/>
      <c r="BW173" s="42"/>
      <c r="BX173" s="42"/>
      <c r="BY173" s="42"/>
      <c r="BZ173" s="42"/>
      <c r="CA173" s="42"/>
      <c r="CB173" s="42"/>
      <c r="CC173" s="42"/>
      <c r="CD173" s="42"/>
      <c r="CE173" s="42"/>
      <c r="CF173" s="42"/>
      <c r="CG173" s="42"/>
      <c r="CH173" s="42"/>
      <c r="CI173" s="42"/>
      <c r="CJ173" s="42"/>
      <c r="CK173" s="42"/>
      <c r="CL173" s="42"/>
      <c r="CM173" s="42"/>
      <c r="CN173" s="42"/>
      <c r="CO173" s="42"/>
      <c r="CP173" s="42"/>
      <c r="CQ173" s="42"/>
      <c r="CR173" s="42"/>
      <c r="CS173" s="42"/>
      <c r="CT173" s="42"/>
      <c r="CU173" s="42"/>
      <c r="CV173" s="42"/>
      <c r="CW173" s="42"/>
      <c r="CX173" s="42"/>
      <c r="CY173" s="42"/>
      <c r="CZ173" s="42"/>
      <c r="DA173" s="42"/>
      <c r="DB173" s="42"/>
      <c r="DC173" s="42"/>
      <c r="DD173" s="42"/>
      <c r="DE173" s="42"/>
      <c r="DF173" s="42"/>
      <c r="DG173" s="42"/>
      <c r="DH173" s="42"/>
      <c r="DI173" s="42"/>
      <c r="DJ173" s="42"/>
      <c r="DK173" s="42"/>
      <c r="DL173" s="42"/>
      <c r="DM173" s="42"/>
      <c r="DN173" s="42"/>
      <c r="DO173" s="42"/>
      <c r="DP173" s="42"/>
      <c r="DQ173" s="42"/>
      <c r="DR173" s="42"/>
      <c r="DS173" s="42"/>
      <c r="DT173" s="42"/>
      <c r="DU173" s="42"/>
      <c r="DV173" s="42"/>
      <c r="DW173" s="42"/>
      <c r="DX173" s="42"/>
      <c r="DY173" s="42"/>
      <c r="DZ173" s="42"/>
      <c r="EA173" s="42"/>
      <c r="EB173" s="42"/>
      <c r="EC173" s="42"/>
      <c r="ED173" s="42"/>
      <c r="EE173" s="42"/>
      <c r="EF173" s="42"/>
      <c r="EG173" s="42"/>
      <c r="EH173" s="42"/>
      <c r="EI173" s="42"/>
      <c r="EJ173" s="42"/>
      <c r="EK173" s="42"/>
      <c r="EL173" s="42"/>
      <c r="EM173" s="42"/>
      <c r="EN173" s="42"/>
      <c r="EO173" s="42"/>
      <c r="EP173" s="42"/>
      <c r="EQ173" s="42"/>
      <c r="ER173" s="42"/>
      <c r="ES173" s="42"/>
      <c r="ET173" s="42"/>
      <c r="EU173" s="42"/>
      <c r="EV173" s="42"/>
      <c r="EW173" s="42"/>
      <c r="EX173" s="42"/>
      <c r="EY173" s="42"/>
      <c r="EZ173" s="42"/>
      <c r="FA173" s="42"/>
      <c r="FB173" s="42"/>
      <c r="FC173" s="42"/>
      <c r="FD173" s="42"/>
      <c r="FE173" s="42"/>
      <c r="FF173" s="42"/>
      <c r="FG173" s="42"/>
      <c r="FH173" s="42"/>
      <c r="FI173" s="42"/>
      <c r="FJ173" s="42"/>
      <c r="FK173" s="42"/>
      <c r="FL173" s="42"/>
      <c r="FM173" s="42"/>
      <c r="FN173" s="42"/>
      <c r="FO173" s="42"/>
      <c r="FP173" s="42"/>
      <c r="FQ173" s="42"/>
      <c r="FR173" s="42"/>
      <c r="FS173" s="42"/>
      <c r="FT173" s="42"/>
      <c r="FU173" s="42"/>
      <c r="FV173" s="42"/>
      <c r="FW173" s="42"/>
      <c r="FX173" s="42"/>
      <c r="FY173" s="42"/>
      <c r="FZ173" s="42"/>
      <c r="GA173" s="42"/>
      <c r="GB173" s="42"/>
      <c r="GC173" s="42"/>
      <c r="GD173" s="42"/>
      <c r="GE173" s="42"/>
      <c r="GF173" s="42"/>
      <c r="GG173" s="42"/>
      <c r="GH173" s="42"/>
      <c r="GI173" s="42"/>
      <c r="GJ173" s="42"/>
      <c r="GK173" s="42"/>
      <c r="GL173" s="42"/>
      <c r="GM173" s="42"/>
      <c r="GN173" s="42"/>
      <c r="GO173" s="42"/>
      <c r="GP173" s="42"/>
      <c r="GQ173" s="42"/>
      <c r="GR173" s="42"/>
      <c r="GS173" s="42"/>
      <c r="GT173" s="42"/>
      <c r="GU173" s="42"/>
      <c r="GV173" s="42"/>
      <c r="GW173" s="42"/>
      <c r="GX173" s="42"/>
      <c r="GY173" s="42"/>
      <c r="GZ173" s="42"/>
      <c r="HA173" s="42"/>
      <c r="HB173" s="42"/>
      <c r="HC173" s="42"/>
      <c r="HD173" s="42"/>
      <c r="HE173" s="42"/>
      <c r="HF173" s="42"/>
      <c r="HG173" s="42"/>
      <c r="HH173" s="42"/>
      <c r="HI173" s="42"/>
      <c r="HJ173" s="42"/>
      <c r="HK173" s="42"/>
      <c r="HL173" s="42"/>
      <c r="HM173" s="42"/>
      <c r="HN173" s="42"/>
      <c r="HO173" s="42"/>
      <c r="HP173" s="42"/>
      <c r="HQ173" s="42"/>
      <c r="HR173" s="42"/>
      <c r="HS173" s="42"/>
      <c r="HT173" s="42"/>
      <c r="HU173" s="42"/>
      <c r="HV173" s="42"/>
      <c r="HW173" s="42"/>
      <c r="HX173" s="42"/>
      <c r="HY173" s="42"/>
      <c r="HZ173" s="42"/>
      <c r="IA173" s="42"/>
      <c r="IB173" s="42"/>
      <c r="IC173" s="42"/>
      <c r="ID173" s="42"/>
      <c r="IE173" s="42"/>
      <c r="IF173" s="42"/>
      <c r="IG173" s="42"/>
      <c r="IH173" s="42"/>
      <c r="II173" s="42"/>
      <c r="IJ173" s="42"/>
      <c r="IK173" s="42"/>
      <c r="IL173" s="42"/>
      <c r="IM173" s="42"/>
      <c r="IN173" s="42"/>
      <c r="IO173" s="42"/>
      <c r="IP173" s="42"/>
      <c r="IQ173" s="42"/>
      <c r="IR173" s="42"/>
      <c r="IS173" s="42"/>
      <c r="IT173" s="42"/>
      <c r="IU173" s="42"/>
      <c r="IV173" s="42"/>
    </row>
    <row r="174" spans="1:256" s="43" customFormat="1" x14ac:dyDescent="0.2">
      <c r="A174" s="54"/>
      <c r="B174" s="55"/>
      <c r="C174" s="57"/>
      <c r="D174" s="57"/>
      <c r="E174" s="57"/>
      <c r="F174" s="57"/>
      <c r="G174" s="82"/>
      <c r="H174" s="74"/>
      <c r="I174" s="74"/>
      <c r="J174" s="57"/>
      <c r="K174" s="57"/>
      <c r="L174" s="57"/>
      <c r="M174" s="57"/>
      <c r="N174" s="57"/>
      <c r="O174" s="57"/>
      <c r="P174" s="57"/>
      <c r="Q174" s="57"/>
      <c r="R174" s="57"/>
      <c r="S174" s="57"/>
      <c r="T174" s="57"/>
      <c r="U174" s="37"/>
      <c r="V174" s="38"/>
      <c r="W174" s="39"/>
      <c r="X174" s="39"/>
      <c r="Y174" s="39"/>
      <c r="Z174" s="40"/>
      <c r="AA174" s="40"/>
      <c r="AB174" s="40"/>
      <c r="AC174" s="40"/>
      <c r="AD174" s="40"/>
      <c r="AE174" s="40"/>
      <c r="AF174" s="40"/>
      <c r="AG174" s="40"/>
      <c r="AH174" s="40"/>
      <c r="AI174" s="40"/>
      <c r="AJ174" s="40"/>
      <c r="AK174" s="40"/>
      <c r="AL174" s="40"/>
      <c r="AM174" s="40"/>
      <c r="AN174" s="41"/>
      <c r="AO174" s="7"/>
      <c r="AP174" s="42"/>
      <c r="AQ174" s="42"/>
      <c r="AR174" s="42"/>
      <c r="AS174" s="42"/>
      <c r="AT174" s="42"/>
      <c r="AU174" s="42"/>
      <c r="AV174" s="42"/>
      <c r="AW174" s="42"/>
      <c r="AX174" s="42"/>
      <c r="AY174" s="42"/>
      <c r="AZ174" s="42"/>
      <c r="BA174" s="42"/>
      <c r="BB174" s="42"/>
      <c r="BC174" s="42"/>
      <c r="BD174" s="42"/>
      <c r="BE174" s="42"/>
      <c r="BF174" s="42"/>
      <c r="BG174" s="42"/>
      <c r="BH174" s="42"/>
      <c r="BI174" s="42"/>
      <c r="BJ174" s="42"/>
      <c r="BK174" s="42"/>
      <c r="BL174" s="42"/>
      <c r="BM174" s="42"/>
      <c r="BN174" s="42"/>
      <c r="BO174" s="42"/>
      <c r="BP174" s="42"/>
      <c r="BQ174" s="42"/>
      <c r="BR174" s="42"/>
      <c r="BS174" s="42"/>
      <c r="BT174" s="42"/>
      <c r="BU174" s="42"/>
      <c r="BV174" s="42"/>
      <c r="BW174" s="42"/>
      <c r="BX174" s="42"/>
      <c r="BY174" s="42"/>
      <c r="BZ174" s="42"/>
      <c r="CA174" s="42"/>
      <c r="CB174" s="42"/>
      <c r="CC174" s="42"/>
      <c r="CD174" s="42"/>
      <c r="CE174" s="42"/>
      <c r="CF174" s="42"/>
      <c r="CG174" s="42"/>
      <c r="CH174" s="42"/>
      <c r="CI174" s="42"/>
      <c r="CJ174" s="42"/>
      <c r="CK174" s="42"/>
      <c r="CL174" s="42"/>
      <c r="CM174" s="42"/>
      <c r="CN174" s="42"/>
      <c r="CO174" s="42"/>
      <c r="CP174" s="42"/>
      <c r="CQ174" s="42"/>
      <c r="CR174" s="42"/>
      <c r="CS174" s="42"/>
      <c r="CT174" s="42"/>
      <c r="CU174" s="42"/>
      <c r="CV174" s="42"/>
      <c r="CW174" s="42"/>
      <c r="CX174" s="42"/>
      <c r="CY174" s="42"/>
      <c r="CZ174" s="42"/>
      <c r="DA174" s="42"/>
      <c r="DB174" s="42"/>
      <c r="DC174" s="42"/>
      <c r="DD174" s="42"/>
      <c r="DE174" s="42"/>
      <c r="DF174" s="42"/>
      <c r="DG174" s="42"/>
      <c r="DH174" s="42"/>
      <c r="DI174" s="42"/>
      <c r="DJ174" s="42"/>
      <c r="DK174" s="42"/>
      <c r="DL174" s="42"/>
      <c r="DM174" s="42"/>
      <c r="DN174" s="42"/>
      <c r="DO174" s="42"/>
      <c r="DP174" s="42"/>
      <c r="DQ174" s="42"/>
      <c r="DR174" s="42"/>
      <c r="DS174" s="42"/>
      <c r="DT174" s="42"/>
      <c r="DU174" s="42"/>
      <c r="DV174" s="42"/>
      <c r="DW174" s="42"/>
      <c r="DX174" s="42"/>
      <c r="DY174" s="42"/>
      <c r="DZ174" s="42"/>
      <c r="EA174" s="42"/>
      <c r="EB174" s="42"/>
      <c r="EC174" s="42"/>
      <c r="ED174" s="42"/>
      <c r="EE174" s="42"/>
      <c r="EF174" s="42"/>
      <c r="EG174" s="42"/>
      <c r="EH174" s="42"/>
      <c r="EI174" s="42"/>
      <c r="EJ174" s="42"/>
      <c r="EK174" s="42"/>
      <c r="EL174" s="42"/>
      <c r="EM174" s="42"/>
      <c r="EN174" s="42"/>
      <c r="EO174" s="42"/>
      <c r="EP174" s="42"/>
      <c r="EQ174" s="42"/>
      <c r="ER174" s="42"/>
      <c r="ES174" s="42"/>
      <c r="ET174" s="42"/>
      <c r="EU174" s="42"/>
      <c r="EV174" s="42"/>
      <c r="EW174" s="42"/>
      <c r="EX174" s="42"/>
      <c r="EY174" s="42"/>
      <c r="EZ174" s="42"/>
      <c r="FA174" s="42"/>
      <c r="FB174" s="42"/>
      <c r="FC174" s="42"/>
      <c r="FD174" s="42"/>
      <c r="FE174" s="42"/>
      <c r="FF174" s="42"/>
      <c r="FG174" s="42"/>
      <c r="FH174" s="42"/>
      <c r="FI174" s="42"/>
      <c r="FJ174" s="42"/>
      <c r="FK174" s="42"/>
      <c r="FL174" s="42"/>
      <c r="FM174" s="42"/>
      <c r="FN174" s="42"/>
      <c r="FO174" s="42"/>
      <c r="FP174" s="42"/>
      <c r="FQ174" s="42"/>
      <c r="FR174" s="42"/>
      <c r="FS174" s="42"/>
      <c r="FT174" s="42"/>
      <c r="FU174" s="42"/>
      <c r="FV174" s="42"/>
      <c r="FW174" s="42"/>
      <c r="FX174" s="42"/>
      <c r="FY174" s="42"/>
      <c r="FZ174" s="42"/>
      <c r="GA174" s="42"/>
      <c r="GB174" s="42"/>
      <c r="GC174" s="42"/>
      <c r="GD174" s="42"/>
      <c r="GE174" s="42"/>
      <c r="GF174" s="42"/>
      <c r="GG174" s="42"/>
      <c r="GH174" s="42"/>
      <c r="GI174" s="42"/>
      <c r="GJ174" s="42"/>
      <c r="GK174" s="42"/>
      <c r="GL174" s="42"/>
      <c r="GM174" s="42"/>
      <c r="GN174" s="42"/>
      <c r="GO174" s="42"/>
      <c r="GP174" s="42"/>
      <c r="GQ174" s="42"/>
      <c r="GR174" s="42"/>
      <c r="GS174" s="42"/>
      <c r="GT174" s="42"/>
      <c r="GU174" s="42"/>
      <c r="GV174" s="42"/>
      <c r="GW174" s="42"/>
      <c r="GX174" s="42"/>
      <c r="GY174" s="42"/>
      <c r="GZ174" s="42"/>
      <c r="HA174" s="42"/>
      <c r="HB174" s="42"/>
      <c r="HC174" s="42"/>
      <c r="HD174" s="42"/>
      <c r="HE174" s="42"/>
      <c r="HF174" s="42"/>
      <c r="HG174" s="42"/>
      <c r="HH174" s="42"/>
      <c r="HI174" s="42"/>
      <c r="HJ174" s="42"/>
      <c r="HK174" s="42"/>
      <c r="HL174" s="42"/>
      <c r="HM174" s="42"/>
      <c r="HN174" s="42"/>
      <c r="HO174" s="42"/>
      <c r="HP174" s="42"/>
      <c r="HQ174" s="42"/>
      <c r="HR174" s="42"/>
      <c r="HS174" s="42"/>
      <c r="HT174" s="42"/>
      <c r="HU174" s="42"/>
      <c r="HV174" s="42"/>
      <c r="HW174" s="42"/>
      <c r="HX174" s="42"/>
      <c r="HY174" s="42"/>
      <c r="HZ174" s="42"/>
      <c r="IA174" s="42"/>
      <c r="IB174" s="42"/>
      <c r="IC174" s="42"/>
      <c r="ID174" s="42"/>
      <c r="IE174" s="42"/>
      <c r="IF174" s="42"/>
      <c r="IG174" s="42"/>
      <c r="IH174" s="42"/>
      <c r="II174" s="42"/>
      <c r="IJ174" s="42"/>
      <c r="IK174" s="42"/>
      <c r="IL174" s="42"/>
      <c r="IM174" s="42"/>
      <c r="IN174" s="42"/>
      <c r="IO174" s="42"/>
      <c r="IP174" s="42"/>
      <c r="IQ174" s="42"/>
      <c r="IR174" s="42"/>
      <c r="IS174" s="42"/>
      <c r="IT174" s="42"/>
      <c r="IU174" s="42"/>
      <c r="IV174" s="42"/>
    </row>
    <row r="175" spans="1:256" s="43" customFormat="1" x14ac:dyDescent="0.2">
      <c r="A175" s="54"/>
      <c r="B175" s="55"/>
      <c r="C175" s="57"/>
      <c r="D175" s="57"/>
      <c r="E175" s="57"/>
      <c r="F175" s="57"/>
      <c r="G175" s="82"/>
      <c r="H175" s="74"/>
      <c r="I175" s="74"/>
      <c r="J175" s="57"/>
      <c r="K175" s="57"/>
      <c r="L175" s="57"/>
      <c r="M175" s="57"/>
      <c r="N175" s="57"/>
      <c r="O175" s="57"/>
      <c r="P175" s="57"/>
      <c r="Q175" s="57"/>
      <c r="R175" s="57"/>
      <c r="S175" s="57"/>
      <c r="T175" s="57"/>
      <c r="U175" s="37"/>
      <c r="V175" s="38"/>
      <c r="W175" s="39"/>
      <c r="X175" s="39"/>
      <c r="Y175" s="39"/>
      <c r="Z175" s="40"/>
      <c r="AA175" s="40"/>
      <c r="AB175" s="40"/>
      <c r="AC175" s="40"/>
      <c r="AD175" s="40"/>
      <c r="AE175" s="40"/>
      <c r="AF175" s="40"/>
      <c r="AG175" s="40"/>
      <c r="AH175" s="40"/>
      <c r="AI175" s="40"/>
      <c r="AJ175" s="40"/>
      <c r="AK175" s="40"/>
      <c r="AL175" s="40"/>
      <c r="AM175" s="40"/>
      <c r="AN175" s="41"/>
      <c r="AO175" s="7"/>
      <c r="AP175" s="42"/>
      <c r="AQ175" s="42"/>
      <c r="AR175" s="42"/>
      <c r="AS175" s="42"/>
      <c r="AT175" s="42"/>
      <c r="AU175" s="42"/>
      <c r="AV175" s="42"/>
      <c r="AW175" s="42"/>
      <c r="AX175" s="42"/>
      <c r="AY175" s="42"/>
      <c r="AZ175" s="42"/>
      <c r="BA175" s="42"/>
      <c r="BB175" s="42"/>
      <c r="BC175" s="42"/>
      <c r="BD175" s="42"/>
      <c r="BE175" s="42"/>
      <c r="BF175" s="42"/>
      <c r="BG175" s="42"/>
      <c r="BH175" s="42"/>
      <c r="BI175" s="42"/>
      <c r="BJ175" s="42"/>
      <c r="BK175" s="42"/>
      <c r="BL175" s="42"/>
      <c r="BM175" s="42"/>
      <c r="BN175" s="42"/>
      <c r="BO175" s="42"/>
      <c r="BP175" s="42"/>
      <c r="BQ175" s="42"/>
      <c r="BR175" s="42"/>
      <c r="BS175" s="42"/>
      <c r="BT175" s="42"/>
      <c r="BU175" s="42"/>
      <c r="BV175" s="42"/>
      <c r="BW175" s="42"/>
      <c r="BX175" s="42"/>
      <c r="BY175" s="42"/>
      <c r="BZ175" s="42"/>
      <c r="CA175" s="42"/>
      <c r="CB175" s="42"/>
      <c r="CC175" s="42"/>
      <c r="CD175" s="42"/>
      <c r="CE175" s="42"/>
      <c r="CF175" s="42"/>
      <c r="CG175" s="42"/>
      <c r="CH175" s="42"/>
      <c r="CI175" s="42"/>
      <c r="CJ175" s="42"/>
      <c r="CK175" s="42"/>
      <c r="CL175" s="42"/>
      <c r="CM175" s="42"/>
      <c r="CN175" s="42"/>
      <c r="CO175" s="42"/>
      <c r="CP175" s="42"/>
      <c r="CQ175" s="42"/>
      <c r="CR175" s="42"/>
      <c r="CS175" s="42"/>
      <c r="CT175" s="42"/>
      <c r="CU175" s="42"/>
      <c r="CV175" s="42"/>
      <c r="CW175" s="42"/>
      <c r="CX175" s="42"/>
      <c r="CY175" s="42"/>
      <c r="CZ175" s="42"/>
      <c r="DA175" s="42"/>
      <c r="DB175" s="42"/>
      <c r="DC175" s="42"/>
      <c r="DD175" s="42"/>
      <c r="DE175" s="42"/>
      <c r="DF175" s="42"/>
      <c r="DG175" s="42"/>
      <c r="DH175" s="42"/>
      <c r="DI175" s="42"/>
      <c r="DJ175" s="42"/>
      <c r="DK175" s="42"/>
      <c r="DL175" s="42"/>
      <c r="DM175" s="42"/>
      <c r="DN175" s="42"/>
      <c r="DO175" s="42"/>
      <c r="DP175" s="42"/>
      <c r="DQ175" s="42"/>
      <c r="DR175" s="42"/>
      <c r="DS175" s="42"/>
      <c r="DT175" s="42"/>
      <c r="DU175" s="42"/>
      <c r="DV175" s="42"/>
      <c r="DW175" s="42"/>
      <c r="DX175" s="42"/>
      <c r="DY175" s="42"/>
      <c r="DZ175" s="42"/>
      <c r="EA175" s="42"/>
      <c r="EB175" s="42"/>
      <c r="EC175" s="42"/>
      <c r="ED175" s="42"/>
      <c r="EE175" s="42"/>
      <c r="EF175" s="42"/>
      <c r="EG175" s="42"/>
      <c r="EH175" s="42"/>
      <c r="EI175" s="42"/>
      <c r="EJ175" s="42"/>
      <c r="EK175" s="42"/>
      <c r="EL175" s="42"/>
      <c r="EM175" s="42"/>
      <c r="EN175" s="42"/>
      <c r="EO175" s="42"/>
      <c r="EP175" s="42"/>
      <c r="EQ175" s="42"/>
      <c r="ER175" s="42"/>
      <c r="ES175" s="42"/>
      <c r="ET175" s="42"/>
      <c r="EU175" s="42"/>
      <c r="EV175" s="42"/>
      <c r="EW175" s="42"/>
      <c r="EX175" s="42"/>
      <c r="EY175" s="42"/>
      <c r="EZ175" s="42"/>
      <c r="FA175" s="42"/>
      <c r="FB175" s="42"/>
      <c r="FC175" s="42"/>
      <c r="FD175" s="42"/>
      <c r="FE175" s="42"/>
      <c r="FF175" s="42"/>
      <c r="FG175" s="42"/>
      <c r="FH175" s="42"/>
      <c r="FI175" s="42"/>
      <c r="FJ175" s="42"/>
      <c r="FK175" s="42"/>
      <c r="FL175" s="42"/>
      <c r="FM175" s="42"/>
      <c r="FN175" s="42"/>
      <c r="FO175" s="42"/>
      <c r="FP175" s="42"/>
      <c r="FQ175" s="42"/>
      <c r="FR175" s="42"/>
      <c r="FS175" s="42"/>
      <c r="FT175" s="42"/>
      <c r="FU175" s="42"/>
      <c r="FV175" s="42"/>
      <c r="FW175" s="42"/>
      <c r="FX175" s="42"/>
      <c r="FY175" s="42"/>
      <c r="FZ175" s="42"/>
      <c r="GA175" s="42"/>
      <c r="GB175" s="42"/>
      <c r="GC175" s="42"/>
      <c r="GD175" s="42"/>
      <c r="GE175" s="42"/>
      <c r="GF175" s="42"/>
      <c r="GG175" s="42"/>
      <c r="GH175" s="42"/>
      <c r="GI175" s="42"/>
      <c r="GJ175" s="42"/>
      <c r="GK175" s="42"/>
      <c r="GL175" s="42"/>
      <c r="GM175" s="42"/>
      <c r="GN175" s="42"/>
      <c r="GO175" s="42"/>
      <c r="GP175" s="42"/>
      <c r="GQ175" s="42"/>
      <c r="GR175" s="42"/>
      <c r="GS175" s="42"/>
      <c r="GT175" s="42"/>
      <c r="GU175" s="42"/>
      <c r="GV175" s="42"/>
      <c r="GW175" s="42"/>
      <c r="GX175" s="42"/>
      <c r="GY175" s="42"/>
      <c r="GZ175" s="42"/>
      <c r="HA175" s="42"/>
      <c r="HB175" s="42"/>
      <c r="HC175" s="42"/>
      <c r="HD175" s="42"/>
      <c r="HE175" s="42"/>
      <c r="HF175" s="42"/>
      <c r="HG175" s="42"/>
      <c r="HH175" s="42"/>
      <c r="HI175" s="42"/>
      <c r="HJ175" s="42"/>
      <c r="HK175" s="42"/>
      <c r="HL175" s="42"/>
      <c r="HM175" s="42"/>
      <c r="HN175" s="42"/>
      <c r="HO175" s="42"/>
      <c r="HP175" s="42"/>
      <c r="HQ175" s="42"/>
      <c r="HR175" s="42"/>
      <c r="HS175" s="42"/>
      <c r="HT175" s="42"/>
      <c r="HU175" s="42"/>
      <c r="HV175" s="42"/>
      <c r="HW175" s="42"/>
      <c r="HX175" s="42"/>
      <c r="HY175" s="42"/>
      <c r="HZ175" s="42"/>
      <c r="IA175" s="42"/>
      <c r="IB175" s="42"/>
      <c r="IC175" s="42"/>
      <c r="ID175" s="42"/>
      <c r="IE175" s="42"/>
      <c r="IF175" s="42"/>
      <c r="IG175" s="42"/>
      <c r="IH175" s="42"/>
      <c r="II175" s="42"/>
      <c r="IJ175" s="42"/>
      <c r="IK175" s="42"/>
      <c r="IL175" s="42"/>
      <c r="IM175" s="42"/>
      <c r="IN175" s="42"/>
      <c r="IO175" s="42"/>
      <c r="IP175" s="42"/>
      <c r="IQ175" s="42"/>
      <c r="IR175" s="42"/>
      <c r="IS175" s="42"/>
      <c r="IT175" s="42"/>
      <c r="IU175" s="42"/>
      <c r="IV175" s="42"/>
    </row>
    <row r="176" spans="1:256" s="43" customFormat="1" x14ac:dyDescent="0.2">
      <c r="A176" s="54"/>
      <c r="B176" s="55"/>
      <c r="C176" s="57"/>
      <c r="D176" s="57"/>
      <c r="E176" s="57"/>
      <c r="F176" s="57"/>
      <c r="G176" s="82"/>
      <c r="H176" s="74"/>
      <c r="I176" s="74"/>
      <c r="J176" s="57"/>
      <c r="K176" s="57"/>
      <c r="L176" s="57"/>
      <c r="M176" s="57"/>
      <c r="N176" s="57"/>
      <c r="O176" s="57"/>
      <c r="P176" s="57"/>
      <c r="Q176" s="57"/>
      <c r="R176" s="57"/>
      <c r="S176" s="57"/>
      <c r="T176" s="57"/>
      <c r="U176" s="37"/>
      <c r="V176" s="38"/>
      <c r="W176" s="39"/>
      <c r="X176" s="39"/>
      <c r="Y176" s="39"/>
      <c r="Z176" s="40"/>
      <c r="AA176" s="40"/>
      <c r="AB176" s="40"/>
      <c r="AC176" s="40"/>
      <c r="AD176" s="40"/>
      <c r="AE176" s="40"/>
      <c r="AF176" s="40"/>
      <c r="AG176" s="40"/>
      <c r="AH176" s="40"/>
      <c r="AI176" s="40"/>
      <c r="AJ176" s="40"/>
      <c r="AK176" s="40"/>
      <c r="AL176" s="40"/>
      <c r="AM176" s="40"/>
      <c r="AN176" s="41"/>
      <c r="AO176" s="7"/>
      <c r="AP176" s="42"/>
      <c r="AQ176" s="42"/>
      <c r="AR176" s="42"/>
      <c r="AS176" s="42"/>
      <c r="AT176" s="42"/>
      <c r="AU176" s="42"/>
      <c r="AV176" s="42"/>
      <c r="AW176" s="42"/>
      <c r="AX176" s="42"/>
      <c r="AY176" s="42"/>
      <c r="AZ176" s="42"/>
      <c r="BA176" s="42"/>
      <c r="BB176" s="42"/>
      <c r="BC176" s="42"/>
      <c r="BD176" s="42"/>
      <c r="BE176" s="42"/>
      <c r="BF176" s="42"/>
      <c r="BG176" s="42"/>
      <c r="BH176" s="42"/>
      <c r="BI176" s="42"/>
      <c r="BJ176" s="42"/>
      <c r="BK176" s="42"/>
      <c r="BL176" s="42"/>
      <c r="BM176" s="42"/>
      <c r="BN176" s="42"/>
      <c r="BO176" s="42"/>
      <c r="BP176" s="42"/>
      <c r="BQ176" s="42"/>
      <c r="BR176" s="42"/>
      <c r="BS176" s="42"/>
      <c r="BT176" s="42"/>
      <c r="BU176" s="42"/>
      <c r="BV176" s="42"/>
      <c r="BW176" s="42"/>
      <c r="BX176" s="42"/>
      <c r="BY176" s="42"/>
      <c r="BZ176" s="42"/>
      <c r="CA176" s="42"/>
      <c r="CB176" s="42"/>
      <c r="CC176" s="42"/>
      <c r="CD176" s="42"/>
      <c r="CE176" s="42"/>
      <c r="CF176" s="42"/>
      <c r="CG176" s="42"/>
      <c r="CH176" s="42"/>
      <c r="CI176" s="42"/>
      <c r="CJ176" s="42"/>
      <c r="CK176" s="42"/>
      <c r="CL176" s="42"/>
      <c r="CM176" s="42"/>
      <c r="CN176" s="42"/>
      <c r="CO176" s="42"/>
      <c r="CP176" s="42"/>
      <c r="CQ176" s="42"/>
      <c r="CR176" s="42"/>
      <c r="CS176" s="42"/>
      <c r="CT176" s="42"/>
      <c r="CU176" s="42"/>
      <c r="CV176" s="42"/>
      <c r="CW176" s="42"/>
      <c r="CX176" s="42"/>
      <c r="CY176" s="42"/>
      <c r="CZ176" s="42"/>
      <c r="DA176" s="42"/>
      <c r="DB176" s="42"/>
      <c r="DC176" s="42"/>
      <c r="DD176" s="42"/>
      <c r="DE176" s="42"/>
      <c r="DF176" s="42"/>
      <c r="DG176" s="42"/>
      <c r="DH176" s="42"/>
      <c r="DI176" s="42"/>
      <c r="DJ176" s="42"/>
      <c r="DK176" s="42"/>
      <c r="DL176" s="42"/>
      <c r="DM176" s="42"/>
      <c r="DN176" s="42"/>
      <c r="DO176" s="42"/>
      <c r="DP176" s="42"/>
      <c r="DQ176" s="42"/>
      <c r="DR176" s="42"/>
      <c r="DS176" s="42"/>
      <c r="DT176" s="42"/>
      <c r="DU176" s="42"/>
      <c r="DV176" s="42"/>
      <c r="DW176" s="42"/>
      <c r="DX176" s="42"/>
      <c r="DY176" s="42"/>
      <c r="DZ176" s="42"/>
      <c r="EA176" s="42"/>
      <c r="EB176" s="42"/>
      <c r="EC176" s="42"/>
      <c r="ED176" s="42"/>
      <c r="EE176" s="42"/>
      <c r="EF176" s="42"/>
      <c r="EG176" s="42"/>
      <c r="EH176" s="42"/>
      <c r="EI176" s="42"/>
      <c r="EJ176" s="42"/>
      <c r="EK176" s="42"/>
      <c r="EL176" s="42"/>
      <c r="EM176" s="42"/>
      <c r="EN176" s="42"/>
      <c r="EO176" s="42"/>
      <c r="EP176" s="42"/>
      <c r="EQ176" s="42"/>
      <c r="ER176" s="42"/>
      <c r="ES176" s="42"/>
      <c r="ET176" s="42"/>
      <c r="EU176" s="42"/>
      <c r="EV176" s="42"/>
      <c r="EW176" s="42"/>
      <c r="EX176" s="42"/>
      <c r="EY176" s="42"/>
      <c r="EZ176" s="42"/>
      <c r="FA176" s="42"/>
      <c r="FB176" s="42"/>
      <c r="FC176" s="42"/>
      <c r="FD176" s="42"/>
      <c r="FE176" s="42"/>
      <c r="FF176" s="42"/>
      <c r="FG176" s="42"/>
      <c r="FH176" s="42"/>
      <c r="FI176" s="42"/>
      <c r="FJ176" s="42"/>
      <c r="FK176" s="42"/>
      <c r="FL176" s="42"/>
      <c r="FM176" s="42"/>
      <c r="FN176" s="42"/>
      <c r="FO176" s="42"/>
      <c r="FP176" s="42"/>
      <c r="FQ176" s="42"/>
      <c r="FR176" s="42"/>
      <c r="FS176" s="42"/>
      <c r="FT176" s="42"/>
      <c r="FU176" s="42"/>
      <c r="FV176" s="42"/>
      <c r="FW176" s="42"/>
      <c r="FX176" s="42"/>
      <c r="FY176" s="42"/>
      <c r="FZ176" s="42"/>
      <c r="GA176" s="42"/>
      <c r="GB176" s="42"/>
      <c r="GC176" s="42"/>
      <c r="GD176" s="42"/>
      <c r="GE176" s="42"/>
      <c r="GF176" s="42"/>
      <c r="GG176" s="42"/>
      <c r="GH176" s="42"/>
      <c r="GI176" s="42"/>
      <c r="GJ176" s="42"/>
      <c r="GK176" s="42"/>
      <c r="GL176" s="42"/>
      <c r="GM176" s="42"/>
      <c r="GN176" s="42"/>
      <c r="GO176" s="42"/>
      <c r="GP176" s="42"/>
      <c r="GQ176" s="42"/>
      <c r="GR176" s="42"/>
      <c r="GS176" s="42"/>
      <c r="GT176" s="42"/>
      <c r="GU176" s="42"/>
      <c r="GV176" s="42"/>
      <c r="GW176" s="42"/>
      <c r="GX176" s="42"/>
      <c r="GY176" s="42"/>
      <c r="GZ176" s="42"/>
      <c r="HA176" s="42"/>
      <c r="HB176" s="42"/>
      <c r="HC176" s="42"/>
      <c r="HD176" s="42"/>
      <c r="HE176" s="42"/>
      <c r="HF176" s="42"/>
      <c r="HG176" s="42"/>
      <c r="HH176" s="42"/>
      <c r="HI176" s="42"/>
      <c r="HJ176" s="42"/>
      <c r="HK176" s="42"/>
      <c r="HL176" s="42"/>
      <c r="HM176" s="42"/>
      <c r="HN176" s="42"/>
      <c r="HO176" s="42"/>
      <c r="HP176" s="42"/>
      <c r="HQ176" s="42"/>
      <c r="HR176" s="42"/>
      <c r="HS176" s="42"/>
      <c r="HT176" s="42"/>
      <c r="HU176" s="42"/>
      <c r="HV176" s="42"/>
      <c r="HW176" s="42"/>
      <c r="HX176" s="42"/>
      <c r="HY176" s="42"/>
      <c r="HZ176" s="42"/>
      <c r="IA176" s="42"/>
      <c r="IB176" s="42"/>
      <c r="IC176" s="42"/>
      <c r="ID176" s="42"/>
      <c r="IE176" s="42"/>
      <c r="IF176" s="42"/>
      <c r="IG176" s="42"/>
      <c r="IH176" s="42"/>
      <c r="II176" s="42"/>
      <c r="IJ176" s="42"/>
      <c r="IK176" s="42"/>
      <c r="IL176" s="42"/>
      <c r="IM176" s="42"/>
      <c r="IN176" s="42"/>
      <c r="IO176" s="42"/>
      <c r="IP176" s="42"/>
      <c r="IQ176" s="42"/>
      <c r="IR176" s="42"/>
      <c r="IS176" s="42"/>
      <c r="IT176" s="42"/>
      <c r="IU176" s="42"/>
      <c r="IV176" s="42"/>
    </row>
    <row r="177" spans="1:256" s="43" customFormat="1" x14ac:dyDescent="0.2">
      <c r="A177" s="54"/>
      <c r="B177" s="55"/>
      <c r="C177" s="57"/>
      <c r="D177" s="57"/>
      <c r="E177" s="57"/>
      <c r="F177" s="57"/>
      <c r="G177" s="82"/>
      <c r="H177" s="74"/>
      <c r="I177" s="74"/>
      <c r="J177" s="57"/>
      <c r="K177" s="57"/>
      <c r="L177" s="57"/>
      <c r="M177" s="57"/>
      <c r="N177" s="57"/>
      <c r="O177" s="57"/>
      <c r="P177" s="57"/>
      <c r="Q177" s="57"/>
      <c r="R177" s="57"/>
      <c r="S177" s="57"/>
      <c r="T177" s="57"/>
      <c r="U177" s="37"/>
      <c r="V177" s="38"/>
      <c r="W177" s="39"/>
      <c r="X177" s="39"/>
      <c r="Y177" s="39"/>
      <c r="Z177" s="40"/>
      <c r="AA177" s="40"/>
      <c r="AB177" s="40"/>
      <c r="AC177" s="40"/>
      <c r="AD177" s="40"/>
      <c r="AE177" s="40"/>
      <c r="AF177" s="40"/>
      <c r="AG177" s="40"/>
      <c r="AH177" s="40"/>
      <c r="AI177" s="40"/>
      <c r="AJ177" s="40"/>
      <c r="AK177" s="40"/>
      <c r="AL177" s="40"/>
      <c r="AM177" s="40"/>
      <c r="AN177" s="41"/>
      <c r="AO177" s="7"/>
      <c r="AP177" s="42"/>
      <c r="AQ177" s="42"/>
      <c r="AR177" s="42"/>
      <c r="AS177" s="42"/>
      <c r="AT177" s="42"/>
      <c r="AU177" s="42"/>
      <c r="AV177" s="42"/>
      <c r="AW177" s="42"/>
      <c r="AX177" s="42"/>
      <c r="AY177" s="42"/>
      <c r="AZ177" s="42"/>
      <c r="BA177" s="42"/>
      <c r="BB177" s="42"/>
      <c r="BC177" s="42"/>
      <c r="BD177" s="42"/>
      <c r="BE177" s="42"/>
      <c r="BF177" s="42"/>
      <c r="BG177" s="42"/>
      <c r="BH177" s="42"/>
      <c r="BI177" s="42"/>
      <c r="BJ177" s="42"/>
      <c r="BK177" s="42"/>
      <c r="BL177" s="42"/>
      <c r="BM177" s="42"/>
      <c r="BN177" s="42"/>
      <c r="BO177" s="42"/>
      <c r="BP177" s="42"/>
      <c r="BQ177" s="42"/>
      <c r="BR177" s="42"/>
      <c r="BS177" s="42"/>
      <c r="BT177" s="42"/>
      <c r="BU177" s="42"/>
      <c r="BV177" s="42"/>
      <c r="BW177" s="42"/>
      <c r="BX177" s="42"/>
      <c r="BY177" s="42"/>
      <c r="BZ177" s="42"/>
      <c r="CA177" s="42"/>
      <c r="CB177" s="42"/>
      <c r="CC177" s="42"/>
      <c r="CD177" s="42"/>
      <c r="CE177" s="42"/>
      <c r="CF177" s="42"/>
      <c r="CG177" s="42"/>
      <c r="CH177" s="42"/>
      <c r="CI177" s="42"/>
      <c r="CJ177" s="42"/>
      <c r="CK177" s="42"/>
      <c r="CL177" s="42"/>
      <c r="CM177" s="42"/>
      <c r="CN177" s="42"/>
      <c r="CO177" s="42"/>
      <c r="CP177" s="42"/>
      <c r="CQ177" s="42"/>
      <c r="CR177" s="42"/>
      <c r="CS177" s="42"/>
      <c r="CT177" s="42"/>
      <c r="CU177" s="42"/>
      <c r="CV177" s="42"/>
      <c r="CW177" s="42"/>
      <c r="CX177" s="42"/>
      <c r="CY177" s="42"/>
      <c r="CZ177" s="42"/>
      <c r="DA177" s="42"/>
      <c r="DB177" s="42"/>
      <c r="DC177" s="42"/>
      <c r="DD177" s="42"/>
      <c r="DE177" s="42"/>
      <c r="DF177" s="42"/>
      <c r="DG177" s="42"/>
      <c r="DH177" s="42"/>
      <c r="DI177" s="42"/>
      <c r="DJ177" s="42"/>
      <c r="DK177" s="42"/>
      <c r="DL177" s="42"/>
      <c r="DM177" s="42"/>
      <c r="DN177" s="42"/>
      <c r="DO177" s="42"/>
      <c r="DP177" s="42"/>
      <c r="DQ177" s="42"/>
      <c r="DR177" s="42"/>
      <c r="DS177" s="42"/>
      <c r="DT177" s="42"/>
      <c r="DU177" s="42"/>
      <c r="DV177" s="42"/>
      <c r="DW177" s="42"/>
      <c r="DX177" s="42"/>
      <c r="DY177" s="42"/>
      <c r="DZ177" s="42"/>
      <c r="EA177" s="42"/>
      <c r="EB177" s="42"/>
      <c r="EC177" s="42"/>
      <c r="ED177" s="42"/>
      <c r="EE177" s="42"/>
      <c r="EF177" s="42"/>
      <c r="EG177" s="42"/>
      <c r="EH177" s="42"/>
      <c r="EI177" s="42"/>
      <c r="EJ177" s="42"/>
      <c r="EK177" s="42"/>
      <c r="EL177" s="42"/>
      <c r="EM177" s="42"/>
      <c r="EN177" s="42"/>
      <c r="EO177" s="42"/>
      <c r="EP177" s="42"/>
      <c r="EQ177" s="42"/>
      <c r="ER177" s="42"/>
      <c r="ES177" s="42"/>
      <c r="ET177" s="42"/>
      <c r="EU177" s="42"/>
      <c r="EV177" s="42"/>
      <c r="EW177" s="42"/>
      <c r="EX177" s="42"/>
      <c r="EY177" s="42"/>
      <c r="EZ177" s="42"/>
      <c r="FA177" s="42"/>
      <c r="FB177" s="42"/>
      <c r="FC177" s="42"/>
      <c r="FD177" s="42"/>
      <c r="FE177" s="42"/>
      <c r="FF177" s="42"/>
      <c r="FG177" s="42"/>
      <c r="FH177" s="42"/>
      <c r="FI177" s="42"/>
      <c r="FJ177" s="42"/>
      <c r="FK177" s="42"/>
      <c r="FL177" s="42"/>
      <c r="FM177" s="42"/>
      <c r="FN177" s="42"/>
      <c r="FO177" s="42"/>
      <c r="FP177" s="42"/>
      <c r="FQ177" s="42"/>
      <c r="FR177" s="42"/>
      <c r="FS177" s="42"/>
      <c r="FT177" s="42"/>
      <c r="FU177" s="42"/>
      <c r="FV177" s="42"/>
      <c r="FW177" s="42"/>
      <c r="FX177" s="42"/>
      <c r="FY177" s="42"/>
      <c r="FZ177" s="42"/>
      <c r="GA177" s="42"/>
      <c r="GB177" s="42"/>
      <c r="GC177" s="42"/>
      <c r="GD177" s="42"/>
      <c r="GE177" s="42"/>
      <c r="GF177" s="42"/>
      <c r="GG177" s="42"/>
      <c r="GH177" s="42"/>
      <c r="GI177" s="42"/>
      <c r="GJ177" s="42"/>
      <c r="GK177" s="42"/>
      <c r="GL177" s="42"/>
      <c r="GM177" s="42"/>
      <c r="GN177" s="42"/>
      <c r="GO177" s="42"/>
      <c r="GP177" s="42"/>
      <c r="GQ177" s="42"/>
      <c r="GR177" s="42"/>
      <c r="GS177" s="42"/>
      <c r="GT177" s="42"/>
      <c r="GU177" s="42"/>
      <c r="GV177" s="42"/>
      <c r="GW177" s="42"/>
      <c r="GX177" s="42"/>
      <c r="GY177" s="42"/>
      <c r="GZ177" s="42"/>
      <c r="HA177" s="42"/>
      <c r="HB177" s="42"/>
      <c r="HC177" s="42"/>
      <c r="HD177" s="42"/>
      <c r="HE177" s="42"/>
      <c r="HF177" s="42"/>
      <c r="HG177" s="42"/>
      <c r="HH177" s="42"/>
      <c r="HI177" s="42"/>
      <c r="HJ177" s="42"/>
      <c r="HK177" s="42"/>
      <c r="HL177" s="42"/>
      <c r="HM177" s="42"/>
      <c r="HN177" s="42"/>
      <c r="HO177" s="42"/>
      <c r="HP177" s="42"/>
      <c r="HQ177" s="42"/>
      <c r="HR177" s="42"/>
      <c r="HS177" s="42"/>
      <c r="HT177" s="42"/>
      <c r="HU177" s="42"/>
      <c r="HV177" s="42"/>
      <c r="HW177" s="42"/>
      <c r="HX177" s="42"/>
      <c r="HY177" s="42"/>
      <c r="HZ177" s="42"/>
      <c r="IA177" s="42"/>
      <c r="IB177" s="42"/>
      <c r="IC177" s="42"/>
      <c r="ID177" s="42"/>
      <c r="IE177" s="42"/>
      <c r="IF177" s="42"/>
      <c r="IG177" s="42"/>
      <c r="IH177" s="42"/>
      <c r="II177" s="42"/>
      <c r="IJ177" s="42"/>
      <c r="IK177" s="42"/>
      <c r="IL177" s="42"/>
      <c r="IM177" s="42"/>
      <c r="IN177" s="42"/>
      <c r="IO177" s="42"/>
      <c r="IP177" s="42"/>
      <c r="IQ177" s="42"/>
      <c r="IR177" s="42"/>
      <c r="IS177" s="42"/>
      <c r="IT177" s="42"/>
      <c r="IU177" s="42"/>
      <c r="IV177" s="42"/>
    </row>
    <row r="178" spans="1:256" s="43" customFormat="1" x14ac:dyDescent="0.2">
      <c r="A178" s="54"/>
      <c r="B178" s="55"/>
      <c r="C178" s="57"/>
      <c r="D178" s="57"/>
      <c r="E178" s="57"/>
      <c r="F178" s="57"/>
      <c r="G178" s="82"/>
      <c r="H178" s="74"/>
      <c r="I178" s="74"/>
      <c r="J178" s="57"/>
      <c r="K178" s="57"/>
      <c r="L178" s="57"/>
      <c r="M178" s="57"/>
      <c r="N178" s="57"/>
      <c r="O178" s="57"/>
      <c r="P178" s="57"/>
      <c r="Q178" s="57"/>
      <c r="R178" s="57"/>
      <c r="S178" s="57"/>
      <c r="T178" s="57"/>
      <c r="U178" s="37"/>
      <c r="V178" s="38"/>
      <c r="W178" s="39"/>
      <c r="X178" s="39"/>
      <c r="Y178" s="39"/>
      <c r="Z178" s="40"/>
      <c r="AA178" s="40"/>
      <c r="AB178" s="40"/>
      <c r="AC178" s="40"/>
      <c r="AD178" s="40"/>
      <c r="AE178" s="40"/>
      <c r="AF178" s="40"/>
      <c r="AG178" s="40"/>
      <c r="AH178" s="40"/>
      <c r="AI178" s="40"/>
      <c r="AJ178" s="40"/>
      <c r="AK178" s="40"/>
      <c r="AL178" s="40"/>
      <c r="AM178" s="40"/>
      <c r="AN178" s="41"/>
      <c r="AO178" s="7"/>
      <c r="AP178" s="42"/>
      <c r="AQ178" s="42"/>
      <c r="AR178" s="42"/>
      <c r="AS178" s="42"/>
      <c r="AT178" s="42"/>
      <c r="AU178" s="42"/>
      <c r="AV178" s="42"/>
      <c r="AW178" s="42"/>
      <c r="AX178" s="42"/>
      <c r="AY178" s="42"/>
      <c r="AZ178" s="42"/>
      <c r="BA178" s="42"/>
      <c r="BB178" s="42"/>
      <c r="BC178" s="42"/>
      <c r="BD178" s="42"/>
      <c r="BE178" s="42"/>
      <c r="BF178" s="42"/>
      <c r="BG178" s="42"/>
      <c r="BH178" s="42"/>
      <c r="BI178" s="42"/>
      <c r="BJ178" s="42"/>
      <c r="BK178" s="42"/>
      <c r="BL178" s="42"/>
      <c r="BM178" s="42"/>
      <c r="BN178" s="42"/>
      <c r="BO178" s="42"/>
      <c r="BP178" s="42"/>
      <c r="BQ178" s="42"/>
      <c r="BR178" s="42"/>
      <c r="BS178" s="42"/>
      <c r="BT178" s="42"/>
      <c r="BU178" s="42"/>
      <c r="BV178" s="42"/>
      <c r="BW178" s="42"/>
      <c r="BX178" s="42"/>
      <c r="BY178" s="42"/>
      <c r="BZ178" s="42"/>
      <c r="CA178" s="42"/>
      <c r="CB178" s="42"/>
      <c r="CC178" s="42"/>
      <c r="CD178" s="42"/>
      <c r="CE178" s="42"/>
      <c r="CF178" s="42"/>
      <c r="CG178" s="42"/>
      <c r="CH178" s="42"/>
      <c r="CI178" s="42"/>
      <c r="CJ178" s="42"/>
      <c r="CK178" s="42"/>
      <c r="CL178" s="42"/>
      <c r="CM178" s="42"/>
      <c r="CN178" s="42"/>
      <c r="CO178" s="42"/>
      <c r="CP178" s="42"/>
      <c r="CQ178" s="42"/>
      <c r="CR178" s="42"/>
      <c r="CS178" s="42"/>
      <c r="CT178" s="42"/>
      <c r="CU178" s="42"/>
      <c r="CV178" s="42"/>
      <c r="CW178" s="42"/>
      <c r="CX178" s="42"/>
      <c r="CY178" s="42"/>
      <c r="CZ178" s="42"/>
      <c r="DA178" s="42"/>
      <c r="DB178" s="42"/>
      <c r="DC178" s="42"/>
      <c r="DD178" s="42"/>
      <c r="DE178" s="42"/>
      <c r="DF178" s="42"/>
      <c r="DG178" s="42"/>
      <c r="DH178" s="42"/>
      <c r="DI178" s="42"/>
      <c r="DJ178" s="42"/>
      <c r="DK178" s="42"/>
      <c r="DL178" s="42"/>
      <c r="DM178" s="42"/>
      <c r="DN178" s="42"/>
      <c r="DO178" s="42"/>
      <c r="DP178" s="42"/>
      <c r="DQ178" s="42"/>
      <c r="DR178" s="42"/>
      <c r="DS178" s="42"/>
      <c r="DT178" s="42"/>
      <c r="DU178" s="42"/>
      <c r="DV178" s="42"/>
      <c r="DW178" s="42"/>
      <c r="DX178" s="42"/>
      <c r="DY178" s="42"/>
      <c r="DZ178" s="42"/>
      <c r="EA178" s="42"/>
      <c r="EB178" s="42"/>
      <c r="EC178" s="42"/>
      <c r="ED178" s="42"/>
      <c r="EE178" s="42"/>
      <c r="EF178" s="42"/>
      <c r="EG178" s="42"/>
      <c r="EH178" s="42"/>
      <c r="EI178" s="42"/>
      <c r="EJ178" s="42"/>
      <c r="EK178" s="42"/>
      <c r="EL178" s="42"/>
      <c r="EM178" s="42"/>
      <c r="EN178" s="42"/>
      <c r="EO178" s="42"/>
      <c r="EP178" s="42"/>
      <c r="EQ178" s="42"/>
      <c r="ER178" s="42"/>
      <c r="ES178" s="42"/>
      <c r="ET178" s="42"/>
      <c r="EU178" s="42"/>
      <c r="EV178" s="42"/>
      <c r="EW178" s="42"/>
      <c r="EX178" s="42"/>
      <c r="EY178" s="42"/>
      <c r="EZ178" s="42"/>
      <c r="FA178" s="42"/>
      <c r="FB178" s="42"/>
      <c r="FC178" s="42"/>
      <c r="FD178" s="42"/>
      <c r="FE178" s="42"/>
      <c r="FF178" s="42"/>
      <c r="FG178" s="42"/>
      <c r="FH178" s="42"/>
      <c r="FI178" s="42"/>
      <c r="FJ178" s="42"/>
      <c r="FK178" s="42"/>
      <c r="FL178" s="42"/>
      <c r="FM178" s="42"/>
      <c r="FN178" s="42"/>
      <c r="FO178" s="42"/>
      <c r="FP178" s="42"/>
      <c r="FQ178" s="42"/>
      <c r="FR178" s="42"/>
      <c r="FS178" s="42"/>
      <c r="FT178" s="42"/>
      <c r="FU178" s="42"/>
      <c r="FV178" s="42"/>
      <c r="FW178" s="42"/>
      <c r="FX178" s="42"/>
      <c r="FY178" s="42"/>
      <c r="FZ178" s="42"/>
      <c r="GA178" s="42"/>
      <c r="GB178" s="42"/>
      <c r="GC178" s="42"/>
      <c r="GD178" s="42"/>
      <c r="GE178" s="42"/>
      <c r="GF178" s="42"/>
      <c r="GG178" s="42"/>
      <c r="GH178" s="42"/>
      <c r="GI178" s="42"/>
      <c r="GJ178" s="42"/>
      <c r="GK178" s="42"/>
      <c r="GL178" s="42"/>
      <c r="GM178" s="42"/>
      <c r="GN178" s="42"/>
      <c r="GO178" s="42"/>
      <c r="GP178" s="42"/>
      <c r="GQ178" s="42"/>
      <c r="GR178" s="42"/>
      <c r="GS178" s="42"/>
      <c r="GT178" s="42"/>
      <c r="GU178" s="42"/>
      <c r="GV178" s="42"/>
      <c r="GW178" s="42"/>
      <c r="GX178" s="42"/>
      <c r="GY178" s="42"/>
      <c r="GZ178" s="42"/>
      <c r="HA178" s="42"/>
      <c r="HB178" s="42"/>
      <c r="HC178" s="42"/>
      <c r="HD178" s="42"/>
      <c r="HE178" s="42"/>
      <c r="HF178" s="42"/>
      <c r="HG178" s="42"/>
      <c r="HH178" s="42"/>
      <c r="HI178" s="42"/>
      <c r="HJ178" s="42"/>
      <c r="HK178" s="42"/>
      <c r="HL178" s="42"/>
      <c r="HM178" s="42"/>
      <c r="HN178" s="42"/>
      <c r="HO178" s="42"/>
      <c r="HP178" s="42"/>
      <c r="HQ178" s="42"/>
      <c r="HR178" s="42"/>
      <c r="HS178" s="42"/>
      <c r="HT178" s="42"/>
      <c r="HU178" s="42"/>
      <c r="HV178" s="42"/>
      <c r="HW178" s="42"/>
      <c r="HX178" s="42"/>
      <c r="HY178" s="42"/>
      <c r="HZ178" s="42"/>
      <c r="IA178" s="42"/>
      <c r="IB178" s="42"/>
      <c r="IC178" s="42"/>
      <c r="ID178" s="42"/>
      <c r="IE178" s="42"/>
      <c r="IF178" s="42"/>
      <c r="IG178" s="42"/>
      <c r="IH178" s="42"/>
      <c r="II178" s="42"/>
      <c r="IJ178" s="42"/>
      <c r="IK178" s="42"/>
      <c r="IL178" s="42"/>
      <c r="IM178" s="42"/>
      <c r="IN178" s="42"/>
      <c r="IO178" s="42"/>
      <c r="IP178" s="42"/>
      <c r="IQ178" s="42"/>
      <c r="IR178" s="42"/>
      <c r="IS178" s="42"/>
      <c r="IT178" s="42"/>
      <c r="IU178" s="42"/>
      <c r="IV178" s="42"/>
    </row>
    <row r="179" spans="1:256" s="43" customFormat="1" x14ac:dyDescent="0.2">
      <c r="A179" s="54"/>
      <c r="B179" s="55"/>
      <c r="C179" s="57"/>
      <c r="D179" s="57"/>
      <c r="E179" s="57"/>
      <c r="F179" s="57"/>
      <c r="G179" s="82"/>
      <c r="H179" s="74"/>
      <c r="I179" s="74"/>
      <c r="J179" s="57"/>
      <c r="K179" s="57"/>
      <c r="L179" s="57"/>
      <c r="M179" s="57"/>
      <c r="N179" s="57"/>
      <c r="O179" s="57"/>
      <c r="P179" s="57"/>
      <c r="Q179" s="57"/>
      <c r="R179" s="57"/>
      <c r="S179" s="57"/>
      <c r="T179" s="57"/>
      <c r="U179" s="37"/>
      <c r="V179" s="38"/>
      <c r="W179" s="39"/>
      <c r="X179" s="39"/>
      <c r="Y179" s="39"/>
      <c r="Z179" s="40"/>
      <c r="AA179" s="40"/>
      <c r="AB179" s="40"/>
      <c r="AC179" s="40"/>
      <c r="AD179" s="40"/>
      <c r="AE179" s="40"/>
      <c r="AF179" s="40"/>
      <c r="AG179" s="40"/>
      <c r="AH179" s="40"/>
      <c r="AI179" s="40"/>
      <c r="AJ179" s="40"/>
      <c r="AK179" s="40"/>
      <c r="AL179" s="40"/>
      <c r="AM179" s="40"/>
      <c r="AN179" s="41"/>
      <c r="AO179" s="7"/>
      <c r="AP179" s="42"/>
      <c r="AQ179" s="42"/>
      <c r="AR179" s="42"/>
      <c r="AS179" s="42"/>
      <c r="AT179" s="42"/>
      <c r="AU179" s="42"/>
      <c r="AV179" s="42"/>
      <c r="AW179" s="42"/>
      <c r="AX179" s="42"/>
      <c r="AY179" s="42"/>
      <c r="AZ179" s="42"/>
      <c r="BA179" s="42"/>
      <c r="BB179" s="42"/>
      <c r="BC179" s="42"/>
      <c r="BD179" s="42"/>
      <c r="BE179" s="42"/>
      <c r="BF179" s="42"/>
      <c r="BG179" s="42"/>
      <c r="BH179" s="42"/>
      <c r="BI179" s="42"/>
      <c r="BJ179" s="42"/>
      <c r="BK179" s="42"/>
      <c r="BL179" s="42"/>
      <c r="BM179" s="42"/>
      <c r="BN179" s="42"/>
      <c r="BO179" s="42"/>
      <c r="BP179" s="42"/>
      <c r="BQ179" s="42"/>
      <c r="BR179" s="42"/>
      <c r="BS179" s="42"/>
      <c r="BT179" s="42"/>
      <c r="BU179" s="42"/>
      <c r="BV179" s="42"/>
      <c r="BW179" s="42"/>
      <c r="BX179" s="42"/>
      <c r="BY179" s="42"/>
      <c r="BZ179" s="42"/>
      <c r="CA179" s="42"/>
      <c r="CB179" s="42"/>
      <c r="CC179" s="42"/>
      <c r="CD179" s="42"/>
      <c r="CE179" s="42"/>
      <c r="CF179" s="42"/>
      <c r="CG179" s="42"/>
      <c r="CH179" s="42"/>
      <c r="CI179" s="42"/>
      <c r="CJ179" s="42"/>
      <c r="CK179" s="42"/>
      <c r="CL179" s="42"/>
      <c r="CM179" s="42"/>
      <c r="CN179" s="42"/>
      <c r="CO179" s="42"/>
      <c r="CP179" s="42"/>
      <c r="CQ179" s="42"/>
      <c r="CR179" s="42"/>
      <c r="CS179" s="42"/>
      <c r="CT179" s="42"/>
      <c r="CU179" s="42"/>
      <c r="CV179" s="42"/>
      <c r="CW179" s="42"/>
      <c r="CX179" s="42"/>
      <c r="CY179" s="42"/>
      <c r="CZ179" s="42"/>
      <c r="DA179" s="42"/>
      <c r="DB179" s="42"/>
      <c r="DC179" s="42"/>
      <c r="DD179" s="42"/>
      <c r="DE179" s="42"/>
      <c r="DF179" s="42"/>
      <c r="DG179" s="42"/>
      <c r="DH179" s="42"/>
      <c r="DI179" s="42"/>
      <c r="DJ179" s="42"/>
      <c r="DK179" s="42"/>
      <c r="DL179" s="42"/>
      <c r="DM179" s="42"/>
      <c r="DN179" s="42"/>
      <c r="DO179" s="42"/>
      <c r="DP179" s="42"/>
      <c r="DQ179" s="42"/>
      <c r="DR179" s="42"/>
      <c r="DS179" s="42"/>
      <c r="DT179" s="42"/>
      <c r="DU179" s="42"/>
      <c r="DV179" s="42"/>
      <c r="DW179" s="42"/>
      <c r="DX179" s="42"/>
      <c r="DY179" s="42"/>
      <c r="DZ179" s="42"/>
      <c r="EA179" s="42"/>
      <c r="EB179" s="42"/>
      <c r="EC179" s="42"/>
      <c r="ED179" s="42"/>
      <c r="EE179" s="42"/>
      <c r="EF179" s="42"/>
      <c r="EG179" s="42"/>
      <c r="EH179" s="42"/>
      <c r="EI179" s="42"/>
      <c r="EJ179" s="42"/>
      <c r="EK179" s="42"/>
      <c r="EL179" s="42"/>
      <c r="EM179" s="42"/>
      <c r="EN179" s="42"/>
      <c r="EO179" s="42"/>
      <c r="EP179" s="42"/>
      <c r="EQ179" s="42"/>
      <c r="ER179" s="42"/>
      <c r="ES179" s="42"/>
      <c r="ET179" s="42"/>
      <c r="EU179" s="42"/>
      <c r="EV179" s="42"/>
      <c r="EW179" s="42"/>
      <c r="EX179" s="42"/>
      <c r="EY179" s="42"/>
      <c r="EZ179" s="42"/>
      <c r="FA179" s="42"/>
      <c r="FB179" s="42"/>
      <c r="FC179" s="42"/>
      <c r="FD179" s="42"/>
      <c r="FE179" s="42"/>
      <c r="FF179" s="42"/>
      <c r="FG179" s="42"/>
      <c r="FH179" s="42"/>
      <c r="FI179" s="42"/>
      <c r="FJ179" s="42"/>
      <c r="FK179" s="42"/>
      <c r="FL179" s="42"/>
      <c r="FM179" s="42"/>
      <c r="FN179" s="42"/>
      <c r="FO179" s="42"/>
      <c r="FP179" s="42"/>
      <c r="FQ179" s="42"/>
      <c r="FR179" s="42"/>
      <c r="FS179" s="42"/>
      <c r="FT179" s="42"/>
      <c r="FU179" s="42"/>
      <c r="FV179" s="42"/>
      <c r="FW179" s="42"/>
      <c r="FX179" s="42"/>
      <c r="FY179" s="42"/>
      <c r="FZ179" s="42"/>
      <c r="GA179" s="42"/>
      <c r="GB179" s="42"/>
      <c r="GC179" s="42"/>
      <c r="GD179" s="42"/>
      <c r="GE179" s="42"/>
      <c r="GF179" s="42"/>
      <c r="GG179" s="42"/>
      <c r="GH179" s="42"/>
      <c r="GI179" s="42"/>
      <c r="GJ179" s="42"/>
      <c r="GK179" s="42"/>
      <c r="GL179" s="42"/>
      <c r="GM179" s="42"/>
      <c r="GN179" s="42"/>
      <c r="GO179" s="42"/>
      <c r="GP179" s="42"/>
      <c r="GQ179" s="42"/>
      <c r="GR179" s="42"/>
      <c r="GS179" s="42"/>
      <c r="GT179" s="42"/>
      <c r="GU179" s="42"/>
      <c r="GV179" s="42"/>
      <c r="GW179" s="42"/>
      <c r="GX179" s="42"/>
      <c r="GY179" s="42"/>
      <c r="GZ179" s="42"/>
      <c r="HA179" s="42"/>
      <c r="HB179" s="42"/>
      <c r="HC179" s="42"/>
      <c r="HD179" s="42"/>
      <c r="HE179" s="42"/>
      <c r="HF179" s="42"/>
      <c r="HG179" s="42"/>
      <c r="HH179" s="42"/>
      <c r="HI179" s="42"/>
      <c r="HJ179" s="42"/>
      <c r="HK179" s="42"/>
      <c r="HL179" s="42"/>
      <c r="HM179" s="42"/>
      <c r="HN179" s="42"/>
      <c r="HO179" s="42"/>
      <c r="HP179" s="42"/>
      <c r="HQ179" s="42"/>
      <c r="HR179" s="42"/>
      <c r="HS179" s="42"/>
      <c r="HT179" s="42"/>
      <c r="HU179" s="42"/>
      <c r="HV179" s="42"/>
      <c r="HW179" s="42"/>
      <c r="HX179" s="42"/>
      <c r="HY179" s="42"/>
      <c r="HZ179" s="42"/>
      <c r="IA179" s="42"/>
      <c r="IB179" s="42"/>
      <c r="IC179" s="42"/>
      <c r="ID179" s="42"/>
      <c r="IE179" s="42"/>
      <c r="IF179" s="42"/>
      <c r="IG179" s="42"/>
      <c r="IH179" s="42"/>
      <c r="II179" s="42"/>
      <c r="IJ179" s="42"/>
      <c r="IK179" s="42"/>
      <c r="IL179" s="42"/>
      <c r="IM179" s="42"/>
      <c r="IN179" s="42"/>
      <c r="IO179" s="42"/>
      <c r="IP179" s="42"/>
      <c r="IQ179" s="42"/>
      <c r="IR179" s="42"/>
      <c r="IS179" s="42"/>
      <c r="IT179" s="42"/>
      <c r="IU179" s="42"/>
      <c r="IV179" s="42"/>
    </row>
    <row r="180" spans="1:256" x14ac:dyDescent="0.2">
      <c r="F180" s="34"/>
      <c r="S180" s="7"/>
      <c r="T180" s="7"/>
      <c r="U180" s="37"/>
    </row>
    <row r="181" spans="1:256" x14ac:dyDescent="0.2">
      <c r="F181" s="34"/>
      <c r="S181" s="7"/>
      <c r="T181" s="7"/>
      <c r="U181" s="37"/>
    </row>
    <row r="182" spans="1:256" x14ac:dyDescent="0.2">
      <c r="F182" s="34"/>
      <c r="S182" s="7"/>
      <c r="T182" s="7"/>
      <c r="U182" s="37"/>
    </row>
    <row r="183" spans="1:256" x14ac:dyDescent="0.2">
      <c r="F183" s="34"/>
      <c r="S183" s="7"/>
      <c r="T183" s="7"/>
      <c r="U183" s="37"/>
    </row>
    <row r="184" spans="1:256" x14ac:dyDescent="0.2">
      <c r="F184" s="34"/>
      <c r="S184" s="7"/>
      <c r="T184" s="7"/>
      <c r="U184" s="37"/>
    </row>
    <row r="185" spans="1:256" x14ac:dyDescent="0.2">
      <c r="F185" s="34"/>
      <c r="S185" s="7"/>
      <c r="T185" s="7"/>
      <c r="U185" s="37"/>
    </row>
    <row r="186" spans="1:256" x14ac:dyDescent="0.2">
      <c r="F186" s="34"/>
      <c r="S186" s="7"/>
      <c r="T186" s="7"/>
      <c r="U186" s="37"/>
    </row>
    <row r="187" spans="1:256" x14ac:dyDescent="0.2">
      <c r="F187" s="34"/>
      <c r="R187" s="7"/>
      <c r="S187" s="7"/>
      <c r="T187" s="7"/>
      <c r="U187" s="37"/>
    </row>
    <row r="188" spans="1:256" x14ac:dyDescent="0.2">
      <c r="F188" s="34"/>
      <c r="R188" s="7"/>
      <c r="S188" s="7"/>
      <c r="T188" s="7"/>
    </row>
    <row r="189" spans="1:256" x14ac:dyDescent="0.2">
      <c r="F189" s="34"/>
      <c r="R189" s="7"/>
      <c r="S189" s="7"/>
      <c r="T189" s="7"/>
    </row>
    <row r="190" spans="1:256" x14ac:dyDescent="0.2">
      <c r="F190" s="34"/>
      <c r="R190" s="7"/>
      <c r="S190" s="7"/>
      <c r="T190" s="7"/>
    </row>
    <row r="191" spans="1:256" x14ac:dyDescent="0.2">
      <c r="F191" s="34"/>
      <c r="R191" s="7"/>
      <c r="S191" s="7"/>
      <c r="T191" s="7"/>
    </row>
    <row r="192" spans="1:256" x14ac:dyDescent="0.2">
      <c r="F192" s="34"/>
      <c r="R192" s="7"/>
      <c r="S192" s="7"/>
      <c r="T192" s="7"/>
    </row>
    <row r="193" spans="6:20" x14ac:dyDescent="0.2">
      <c r="F193" s="34"/>
      <c r="R193" s="7"/>
      <c r="S193" s="7"/>
      <c r="T193" s="7"/>
    </row>
    <row r="194" spans="6:20" x14ac:dyDescent="0.2">
      <c r="F194" s="34"/>
      <c r="R194" s="7"/>
      <c r="S194" s="7"/>
      <c r="T194" s="7"/>
    </row>
    <row r="195" spans="6:20" x14ac:dyDescent="0.2">
      <c r="F195" s="34"/>
      <c r="R195" s="7"/>
      <c r="S195" s="7"/>
      <c r="T195" s="7"/>
    </row>
    <row r="196" spans="6:20" x14ac:dyDescent="0.2">
      <c r="F196" s="34"/>
      <c r="R196" s="7"/>
      <c r="S196" s="7"/>
      <c r="T196" s="7"/>
    </row>
    <row r="197" spans="6:20" x14ac:dyDescent="0.2">
      <c r="F197" s="34"/>
      <c r="R197" s="7"/>
      <c r="S197" s="7"/>
      <c r="T197" s="7"/>
    </row>
    <row r="198" spans="6:20" x14ac:dyDescent="0.2">
      <c r="F198" s="34"/>
      <c r="R198" s="7"/>
      <c r="S198" s="7"/>
      <c r="T198" s="7"/>
    </row>
    <row r="199" spans="6:20" x14ac:dyDescent="0.2">
      <c r="F199" s="34"/>
      <c r="R199" s="7"/>
      <c r="S199" s="7"/>
      <c r="T199" s="7"/>
    </row>
    <row r="200" spans="6:20" x14ac:dyDescent="0.2">
      <c r="F200" s="34"/>
      <c r="R200" s="7"/>
      <c r="S200" s="7"/>
      <c r="T200" s="7"/>
    </row>
    <row r="201" spans="6:20" x14ac:dyDescent="0.2">
      <c r="F201" s="34"/>
      <c r="R201" s="7"/>
      <c r="S201" s="7"/>
      <c r="T201" s="7"/>
    </row>
    <row r="202" spans="6:20" x14ac:dyDescent="0.2">
      <c r="F202" s="34"/>
      <c r="R202" s="7"/>
      <c r="S202" s="7"/>
      <c r="T202" s="7"/>
    </row>
    <row r="203" spans="6:20" x14ac:dyDescent="0.2">
      <c r="F203" s="34"/>
      <c r="R203" s="7"/>
      <c r="S203" s="7"/>
      <c r="T203" s="7"/>
    </row>
    <row r="204" spans="6:20" x14ac:dyDescent="0.2">
      <c r="F204" s="34"/>
      <c r="R204" s="7"/>
      <c r="S204" s="7"/>
      <c r="T204" s="7"/>
    </row>
    <row r="205" spans="6:20" x14ac:dyDescent="0.2">
      <c r="F205" s="34"/>
      <c r="R205" s="7"/>
      <c r="S205" s="7"/>
      <c r="T205" s="7"/>
    </row>
    <row r="206" spans="6:20" x14ac:dyDescent="0.2">
      <c r="F206" s="34"/>
      <c r="R206" s="7"/>
      <c r="S206" s="7"/>
      <c r="T206" s="7"/>
    </row>
    <row r="207" spans="6:20" x14ac:dyDescent="0.2">
      <c r="F207" s="34"/>
      <c r="R207" s="7"/>
      <c r="S207" s="7"/>
      <c r="T207" s="7"/>
    </row>
    <row r="208" spans="6:20" x14ac:dyDescent="0.2">
      <c r="F208" s="34"/>
      <c r="R208" s="7"/>
      <c r="S208" s="7"/>
      <c r="T208" s="7"/>
    </row>
    <row r="209" spans="6:20" x14ac:dyDescent="0.2">
      <c r="F209" s="34"/>
      <c r="R209" s="7"/>
      <c r="S209" s="7"/>
      <c r="T209" s="7"/>
    </row>
    <row r="210" spans="6:20" x14ac:dyDescent="0.2">
      <c r="F210" s="34"/>
      <c r="R210" s="7"/>
      <c r="S210" s="7"/>
      <c r="T210" s="7"/>
    </row>
    <row r="211" spans="6:20" x14ac:dyDescent="0.2">
      <c r="F211" s="34"/>
      <c r="R211" s="7"/>
      <c r="S211" s="7"/>
      <c r="T211" s="7"/>
    </row>
    <row r="212" spans="6:20" x14ac:dyDescent="0.2">
      <c r="F212" s="34"/>
      <c r="R212" s="7"/>
      <c r="S212" s="7"/>
      <c r="T212" s="7"/>
    </row>
    <row r="213" spans="6:20" x14ac:dyDescent="0.2">
      <c r="F213" s="34"/>
      <c r="R213" s="7"/>
      <c r="S213" s="7"/>
      <c r="T213" s="7"/>
    </row>
    <row r="214" spans="6:20" x14ac:dyDescent="0.2">
      <c r="F214" s="34"/>
      <c r="R214" s="7"/>
      <c r="S214" s="7"/>
      <c r="T214" s="7"/>
    </row>
    <row r="215" spans="6:20" x14ac:dyDescent="0.2">
      <c r="F215" s="34"/>
      <c r="R215" s="7"/>
      <c r="S215" s="7"/>
      <c r="T215" s="7"/>
    </row>
    <row r="216" spans="6:20" x14ac:dyDescent="0.2">
      <c r="F216" s="34"/>
      <c r="R216" s="7"/>
      <c r="S216" s="7"/>
      <c r="T216" s="7"/>
    </row>
    <row r="217" spans="6:20" x14ac:dyDescent="0.2">
      <c r="F217" s="34"/>
      <c r="R217" s="7"/>
      <c r="S217" s="7"/>
      <c r="T217" s="7"/>
    </row>
    <row r="218" spans="6:20" x14ac:dyDescent="0.2">
      <c r="F218" s="34"/>
      <c r="R218" s="7"/>
      <c r="S218" s="7"/>
      <c r="T218" s="7"/>
    </row>
    <row r="219" spans="6:20" x14ac:dyDescent="0.2">
      <c r="F219" s="34"/>
      <c r="R219" s="7"/>
      <c r="S219" s="7"/>
      <c r="T219" s="7"/>
    </row>
    <row r="220" spans="6:20" x14ac:dyDescent="0.2">
      <c r="F220" s="34"/>
      <c r="R220" s="7"/>
      <c r="S220" s="7"/>
      <c r="T220" s="7"/>
    </row>
    <row r="221" spans="6:20" x14ac:dyDescent="0.2">
      <c r="F221" s="34"/>
      <c r="R221" s="7"/>
      <c r="S221" s="7"/>
      <c r="T221" s="7"/>
    </row>
    <row r="222" spans="6:20" x14ac:dyDescent="0.2">
      <c r="F222" s="34"/>
      <c r="R222" s="7"/>
      <c r="S222" s="7"/>
      <c r="T222" s="7"/>
    </row>
    <row r="223" spans="6:20" x14ac:dyDescent="0.2">
      <c r="F223" s="34"/>
      <c r="R223" s="7"/>
      <c r="S223" s="7"/>
      <c r="T223" s="7"/>
    </row>
    <row r="224" spans="6:20" x14ac:dyDescent="0.2">
      <c r="F224" s="34"/>
      <c r="R224" s="7"/>
      <c r="S224" s="7"/>
      <c r="T224" s="7"/>
    </row>
    <row r="225" spans="6:21" x14ac:dyDescent="0.2">
      <c r="F225" s="34"/>
      <c r="R225" s="7"/>
      <c r="S225" s="7"/>
      <c r="T225" s="7"/>
    </row>
    <row r="226" spans="6:21" x14ac:dyDescent="0.2">
      <c r="F226" s="34"/>
      <c r="R226" s="7"/>
      <c r="S226" s="7"/>
      <c r="T226" s="7"/>
    </row>
    <row r="227" spans="6:21" x14ac:dyDescent="0.2">
      <c r="F227" s="34"/>
      <c r="R227" s="7"/>
      <c r="S227" s="7"/>
      <c r="T227" s="7"/>
    </row>
    <row r="228" spans="6:21" x14ac:dyDescent="0.2">
      <c r="F228" s="34"/>
      <c r="R228" s="7"/>
      <c r="S228" s="7"/>
      <c r="T228" s="7"/>
    </row>
    <row r="229" spans="6:21" x14ac:dyDescent="0.2">
      <c r="F229" s="34"/>
      <c r="R229" s="7"/>
      <c r="S229" s="7"/>
      <c r="T229" s="7"/>
    </row>
    <row r="230" spans="6:21" x14ac:dyDescent="0.2">
      <c r="F230" s="34"/>
      <c r="R230" s="7"/>
      <c r="S230" s="7"/>
      <c r="T230" s="7"/>
    </row>
    <row r="231" spans="6:21" x14ac:dyDescent="0.2">
      <c r="F231" s="34"/>
      <c r="R231" s="7"/>
      <c r="S231" s="7"/>
      <c r="T231" s="7"/>
    </row>
    <row r="232" spans="6:21" x14ac:dyDescent="0.2">
      <c r="F232" s="34"/>
      <c r="R232" s="7"/>
      <c r="S232" s="7"/>
      <c r="T232" s="7"/>
    </row>
    <row r="233" spans="6:21" x14ac:dyDescent="0.2">
      <c r="F233" s="34"/>
      <c r="R233" s="7"/>
      <c r="S233" s="7"/>
      <c r="T233" s="7"/>
    </row>
    <row r="234" spans="6:21" x14ac:dyDescent="0.2">
      <c r="F234" s="34"/>
      <c r="R234" s="7"/>
      <c r="S234" s="7"/>
      <c r="T234" s="7"/>
    </row>
    <row r="235" spans="6:21" x14ac:dyDescent="0.2">
      <c r="F235" s="34"/>
      <c r="R235" s="7"/>
      <c r="S235" s="7"/>
      <c r="T235" s="7"/>
    </row>
    <row r="236" spans="6:21" x14ac:dyDescent="0.2">
      <c r="F236" s="34"/>
      <c r="R236" s="7"/>
      <c r="S236" s="7"/>
      <c r="T236" s="7"/>
    </row>
    <row r="237" spans="6:21" x14ac:dyDescent="0.2">
      <c r="F237" s="34"/>
      <c r="R237" s="7"/>
      <c r="S237" s="7"/>
      <c r="T237" s="7"/>
    </row>
    <row r="238" spans="6:21" x14ac:dyDescent="0.2">
      <c r="F238" s="34"/>
      <c r="R238" s="7"/>
      <c r="S238" s="7"/>
      <c r="T238" s="7"/>
    </row>
    <row r="239" spans="6:21" x14ac:dyDescent="0.2">
      <c r="F239" s="34"/>
      <c r="R239" s="7"/>
      <c r="S239" s="7"/>
      <c r="T239" s="7"/>
      <c r="U239" s="37"/>
    </row>
    <row r="240" spans="6:21" x14ac:dyDescent="0.2">
      <c r="F240" s="34"/>
      <c r="R240" s="7"/>
      <c r="S240" s="7"/>
      <c r="T240" s="7"/>
      <c r="U240" s="37"/>
    </row>
    <row r="241" spans="6:21" x14ac:dyDescent="0.2">
      <c r="F241" s="34"/>
      <c r="R241" s="7"/>
      <c r="S241" s="7"/>
      <c r="T241" s="7"/>
      <c r="U241" s="37"/>
    </row>
    <row r="242" spans="6:21" x14ac:dyDescent="0.2">
      <c r="F242" s="34"/>
      <c r="R242" s="7"/>
      <c r="S242" s="7"/>
      <c r="T242" s="7"/>
      <c r="U242" s="37"/>
    </row>
    <row r="243" spans="6:21" x14ac:dyDescent="0.2">
      <c r="F243" s="34"/>
      <c r="R243" s="7"/>
      <c r="S243" s="7"/>
      <c r="T243" s="7"/>
      <c r="U243" s="37"/>
    </row>
    <row r="244" spans="6:21" x14ac:dyDescent="0.2">
      <c r="F244" s="34"/>
      <c r="R244" s="7"/>
      <c r="S244" s="7"/>
      <c r="T244" s="7"/>
      <c r="U244" s="37"/>
    </row>
    <row r="245" spans="6:21" x14ac:dyDescent="0.2">
      <c r="F245" s="34"/>
      <c r="R245" s="7"/>
      <c r="S245" s="7"/>
      <c r="T245" s="7"/>
      <c r="U245" s="37"/>
    </row>
    <row r="246" spans="6:21" x14ac:dyDescent="0.2">
      <c r="F246" s="34"/>
      <c r="R246" s="7"/>
      <c r="S246" s="7"/>
      <c r="T246" s="7"/>
      <c r="U246" s="37"/>
    </row>
    <row r="247" spans="6:21" x14ac:dyDescent="0.2">
      <c r="F247" s="34"/>
      <c r="R247" s="7"/>
      <c r="S247" s="7"/>
      <c r="T247" s="7"/>
      <c r="U247" s="37"/>
    </row>
    <row r="248" spans="6:21" x14ac:dyDescent="0.2">
      <c r="F248" s="34"/>
      <c r="R248" s="7"/>
      <c r="S248" s="7"/>
      <c r="T248" s="7"/>
      <c r="U248" s="37"/>
    </row>
    <row r="249" spans="6:21" x14ac:dyDescent="0.2">
      <c r="F249" s="34"/>
      <c r="R249" s="7"/>
      <c r="S249" s="7"/>
      <c r="T249" s="7"/>
      <c r="U249" s="37"/>
    </row>
    <row r="250" spans="6:21" x14ac:dyDescent="0.2">
      <c r="F250" s="34"/>
      <c r="R250" s="7"/>
      <c r="S250" s="7"/>
      <c r="T250" s="7"/>
      <c r="U250" s="37"/>
    </row>
    <row r="251" spans="6:21" x14ac:dyDescent="0.2">
      <c r="F251" s="34"/>
      <c r="R251" s="7"/>
      <c r="S251" s="7"/>
      <c r="T251" s="7"/>
      <c r="U251" s="37"/>
    </row>
    <row r="252" spans="6:21" x14ac:dyDescent="0.2">
      <c r="F252" s="34"/>
      <c r="R252" s="7"/>
      <c r="S252" s="7"/>
      <c r="T252" s="7"/>
      <c r="U252" s="37"/>
    </row>
    <row r="253" spans="6:21" x14ac:dyDescent="0.2">
      <c r="F253" s="34"/>
      <c r="R253" s="7"/>
      <c r="S253" s="7"/>
      <c r="T253" s="7"/>
      <c r="U253" s="37"/>
    </row>
    <row r="254" spans="6:21" x14ac:dyDescent="0.2">
      <c r="F254" s="34"/>
      <c r="R254" s="7"/>
      <c r="S254" s="7"/>
      <c r="T254" s="7"/>
      <c r="U254" s="37"/>
    </row>
    <row r="255" spans="6:21" x14ac:dyDescent="0.2">
      <c r="F255" s="34"/>
      <c r="R255" s="7"/>
      <c r="S255" s="7"/>
      <c r="T255" s="7"/>
      <c r="U255" s="37"/>
    </row>
    <row r="256" spans="6:21" x14ac:dyDescent="0.2">
      <c r="F256" s="34"/>
      <c r="R256" s="7"/>
      <c r="S256" s="7"/>
      <c r="T256" s="7"/>
      <c r="U256" s="37"/>
    </row>
    <row r="257" spans="6:21" x14ac:dyDescent="0.2">
      <c r="F257" s="34"/>
      <c r="R257" s="7"/>
      <c r="S257" s="7"/>
      <c r="T257" s="7"/>
      <c r="U257" s="37"/>
    </row>
    <row r="258" spans="6:21" x14ac:dyDescent="0.2">
      <c r="F258" s="34"/>
      <c r="R258" s="7"/>
      <c r="S258" s="7"/>
      <c r="T258" s="7"/>
      <c r="U258" s="37"/>
    </row>
    <row r="259" spans="6:21" x14ac:dyDescent="0.2">
      <c r="F259" s="34"/>
      <c r="R259" s="7"/>
      <c r="S259" s="7"/>
      <c r="T259" s="7"/>
      <c r="U259" s="37"/>
    </row>
    <row r="260" spans="6:21" x14ac:dyDescent="0.2">
      <c r="F260" s="34"/>
      <c r="R260" s="7"/>
      <c r="S260" s="7"/>
      <c r="T260" s="7"/>
      <c r="U260" s="37"/>
    </row>
    <row r="261" spans="6:21" x14ac:dyDescent="0.2">
      <c r="F261" s="34"/>
      <c r="R261" s="7"/>
      <c r="S261" s="7"/>
      <c r="T261" s="7"/>
      <c r="U261" s="37"/>
    </row>
    <row r="262" spans="6:21" x14ac:dyDescent="0.2">
      <c r="F262" s="34"/>
      <c r="R262" s="7"/>
      <c r="S262" s="7"/>
      <c r="T262" s="7"/>
      <c r="U262" s="37"/>
    </row>
    <row r="263" spans="6:21" x14ac:dyDescent="0.2">
      <c r="F263" s="34"/>
      <c r="R263" s="7"/>
      <c r="S263" s="7"/>
      <c r="T263" s="7"/>
      <c r="U263" s="37"/>
    </row>
    <row r="264" spans="6:21" x14ac:dyDescent="0.2">
      <c r="F264" s="34"/>
      <c r="R264" s="7"/>
      <c r="S264" s="7"/>
      <c r="T264" s="7"/>
      <c r="U264" s="37"/>
    </row>
    <row r="265" spans="6:21" x14ac:dyDescent="0.2">
      <c r="F265" s="34"/>
      <c r="R265" s="7"/>
      <c r="S265" s="7"/>
      <c r="T265" s="7"/>
      <c r="U265" s="37"/>
    </row>
    <row r="266" spans="6:21" x14ac:dyDescent="0.2">
      <c r="F266" s="34"/>
      <c r="R266" s="7"/>
      <c r="S266" s="7"/>
      <c r="T266" s="7"/>
      <c r="U266" s="37"/>
    </row>
    <row r="267" spans="6:21" x14ac:dyDescent="0.2">
      <c r="F267" s="34"/>
      <c r="R267" s="7"/>
      <c r="S267" s="7"/>
      <c r="T267" s="7"/>
      <c r="U267" s="37"/>
    </row>
    <row r="268" spans="6:21" x14ac:dyDescent="0.2">
      <c r="F268" s="34"/>
      <c r="R268" s="7"/>
      <c r="S268" s="7"/>
      <c r="T268" s="7"/>
      <c r="U268" s="37"/>
    </row>
    <row r="269" spans="6:21" x14ac:dyDescent="0.2">
      <c r="F269" s="34"/>
      <c r="R269" s="7"/>
      <c r="S269" s="7"/>
      <c r="T269" s="7"/>
      <c r="U269" s="37"/>
    </row>
    <row r="270" spans="6:21" x14ac:dyDescent="0.2">
      <c r="F270" s="34"/>
      <c r="R270" s="7"/>
      <c r="S270" s="7"/>
      <c r="T270" s="7"/>
      <c r="U270" s="37"/>
    </row>
    <row r="271" spans="6:21" x14ac:dyDescent="0.2">
      <c r="F271" s="34"/>
      <c r="R271" s="7"/>
      <c r="S271" s="7"/>
      <c r="T271" s="7"/>
      <c r="U271" s="37"/>
    </row>
    <row r="272" spans="6:21" x14ac:dyDescent="0.2">
      <c r="F272" s="34"/>
      <c r="R272" s="7"/>
      <c r="S272" s="7"/>
      <c r="T272" s="7"/>
      <c r="U272" s="37"/>
    </row>
    <row r="273" spans="6:21" x14ac:dyDescent="0.2">
      <c r="F273" s="34"/>
      <c r="R273" s="7"/>
      <c r="S273" s="7"/>
      <c r="T273" s="7"/>
      <c r="U273" s="37"/>
    </row>
    <row r="274" spans="6:21" x14ac:dyDescent="0.2">
      <c r="F274" s="34"/>
      <c r="R274" s="7"/>
      <c r="S274" s="7"/>
      <c r="T274" s="7"/>
      <c r="U274" s="37"/>
    </row>
    <row r="275" spans="6:21" x14ac:dyDescent="0.2">
      <c r="F275" s="34"/>
      <c r="R275" s="7"/>
      <c r="S275" s="7"/>
      <c r="T275" s="7"/>
      <c r="U275" s="37"/>
    </row>
    <row r="276" spans="6:21" x14ac:dyDescent="0.2">
      <c r="F276" s="34"/>
      <c r="R276" s="7"/>
      <c r="S276" s="7"/>
      <c r="T276" s="7"/>
      <c r="U276" s="37"/>
    </row>
    <row r="277" spans="6:21" x14ac:dyDescent="0.2">
      <c r="F277" s="34"/>
      <c r="R277" s="7"/>
      <c r="S277" s="7"/>
      <c r="T277" s="7"/>
      <c r="U277" s="37"/>
    </row>
    <row r="278" spans="6:21" x14ac:dyDescent="0.2">
      <c r="F278" s="34"/>
      <c r="R278" s="7"/>
      <c r="S278" s="7"/>
      <c r="T278" s="7"/>
      <c r="U278" s="37"/>
    </row>
    <row r="279" spans="6:21" x14ac:dyDescent="0.2">
      <c r="F279" s="34"/>
      <c r="R279" s="7"/>
      <c r="S279" s="7"/>
      <c r="T279" s="7"/>
      <c r="U279" s="37"/>
    </row>
    <row r="280" spans="6:21" x14ac:dyDescent="0.2">
      <c r="F280" s="34"/>
      <c r="R280" s="7"/>
      <c r="S280" s="7"/>
      <c r="T280" s="7"/>
      <c r="U280" s="37"/>
    </row>
    <row r="281" spans="6:21" x14ac:dyDescent="0.2">
      <c r="F281" s="34"/>
      <c r="R281" s="7"/>
      <c r="S281" s="7"/>
      <c r="T281" s="7"/>
      <c r="U281" s="37"/>
    </row>
    <row r="282" spans="6:21" x14ac:dyDescent="0.2">
      <c r="F282" s="34"/>
      <c r="R282" s="7"/>
      <c r="S282" s="7"/>
      <c r="T282" s="7"/>
      <c r="U282" s="37"/>
    </row>
    <row r="283" spans="6:21" x14ac:dyDescent="0.2">
      <c r="F283" s="34"/>
      <c r="R283" s="7"/>
      <c r="S283" s="7"/>
      <c r="T283" s="7"/>
      <c r="U283" s="37"/>
    </row>
    <row r="284" spans="6:21" x14ac:dyDescent="0.2">
      <c r="F284" s="34"/>
      <c r="R284" s="7"/>
      <c r="S284" s="7"/>
      <c r="T284" s="7"/>
      <c r="U284" s="37"/>
    </row>
    <row r="285" spans="6:21" x14ac:dyDescent="0.2">
      <c r="F285" s="34"/>
      <c r="R285" s="7"/>
      <c r="S285" s="7"/>
      <c r="T285" s="7"/>
      <c r="U285" s="37"/>
    </row>
    <row r="286" spans="6:21" x14ac:dyDescent="0.2">
      <c r="F286" s="34"/>
      <c r="R286" s="7"/>
      <c r="S286" s="7"/>
      <c r="T286" s="7"/>
      <c r="U286" s="37"/>
    </row>
    <row r="287" spans="6:21" x14ac:dyDescent="0.2">
      <c r="F287" s="34"/>
      <c r="R287" s="7"/>
      <c r="S287" s="7"/>
      <c r="T287" s="7"/>
      <c r="U287" s="37"/>
    </row>
    <row r="288" spans="6:21" x14ac:dyDescent="0.2">
      <c r="F288" s="34"/>
      <c r="R288" s="7"/>
      <c r="S288" s="7"/>
      <c r="T288" s="7"/>
      <c r="U288" s="37"/>
    </row>
    <row r="289" spans="6:21" x14ac:dyDescent="0.2">
      <c r="F289" s="34"/>
      <c r="R289" s="7"/>
      <c r="S289" s="7"/>
      <c r="T289" s="7"/>
      <c r="U289" s="37"/>
    </row>
    <row r="290" spans="6:21" x14ac:dyDescent="0.2">
      <c r="F290" s="34"/>
      <c r="R290" s="7"/>
      <c r="S290" s="7"/>
      <c r="T290" s="7"/>
      <c r="U290" s="37"/>
    </row>
    <row r="291" spans="6:21" x14ac:dyDescent="0.2">
      <c r="F291" s="34"/>
      <c r="R291" s="7"/>
      <c r="S291" s="7"/>
      <c r="T291" s="7"/>
      <c r="U291" s="37"/>
    </row>
    <row r="292" spans="6:21" x14ac:dyDescent="0.2">
      <c r="F292" s="34"/>
      <c r="R292" s="7"/>
      <c r="S292" s="7"/>
      <c r="T292" s="7"/>
      <c r="U292" s="37"/>
    </row>
    <row r="293" spans="6:21" x14ac:dyDescent="0.2">
      <c r="F293" s="34"/>
      <c r="R293" s="7"/>
      <c r="S293" s="7"/>
      <c r="T293" s="7"/>
      <c r="U293" s="37"/>
    </row>
    <row r="294" spans="6:21" x14ac:dyDescent="0.2">
      <c r="F294" s="34"/>
      <c r="R294" s="7"/>
      <c r="S294" s="7"/>
      <c r="T294" s="7"/>
      <c r="U294" s="37"/>
    </row>
    <row r="295" spans="6:21" x14ac:dyDescent="0.2">
      <c r="F295" s="34"/>
      <c r="R295" s="7"/>
      <c r="S295" s="7"/>
      <c r="T295" s="7"/>
      <c r="U295" s="37"/>
    </row>
    <row r="296" spans="6:21" x14ac:dyDescent="0.2">
      <c r="F296" s="34"/>
      <c r="R296" s="7"/>
      <c r="S296" s="7"/>
      <c r="T296" s="7"/>
      <c r="U296" s="37"/>
    </row>
    <row r="297" spans="6:21" x14ac:dyDescent="0.2">
      <c r="F297" s="34"/>
      <c r="R297" s="7"/>
      <c r="S297" s="7"/>
      <c r="T297" s="7"/>
      <c r="U297" s="37"/>
    </row>
    <row r="298" spans="6:21" x14ac:dyDescent="0.2">
      <c r="F298" s="34"/>
      <c r="R298" s="7"/>
      <c r="S298" s="7"/>
      <c r="T298" s="7"/>
      <c r="U298" s="37"/>
    </row>
    <row r="299" spans="6:21" x14ac:dyDescent="0.2">
      <c r="F299" s="34"/>
      <c r="R299" s="7"/>
      <c r="S299" s="7"/>
      <c r="T299" s="7"/>
      <c r="U299" s="37"/>
    </row>
    <row r="300" spans="6:21" x14ac:dyDescent="0.2">
      <c r="F300" s="34"/>
      <c r="R300" s="7"/>
      <c r="S300" s="7"/>
      <c r="T300" s="7"/>
      <c r="U300" s="37"/>
    </row>
    <row r="301" spans="6:21" x14ac:dyDescent="0.2">
      <c r="F301" s="34"/>
      <c r="R301" s="7"/>
      <c r="S301" s="7"/>
      <c r="T301" s="7"/>
      <c r="U301" s="37"/>
    </row>
    <row r="302" spans="6:21" x14ac:dyDescent="0.2">
      <c r="F302" s="34"/>
      <c r="R302" s="7"/>
      <c r="S302" s="7"/>
      <c r="T302" s="7"/>
      <c r="U302" s="37"/>
    </row>
    <row r="303" spans="6:21" x14ac:dyDescent="0.2">
      <c r="F303" s="34"/>
      <c r="R303" s="7"/>
      <c r="S303" s="7"/>
      <c r="T303" s="7"/>
      <c r="U303" s="37"/>
    </row>
    <row r="304" spans="6:21" x14ac:dyDescent="0.2">
      <c r="F304" s="34"/>
      <c r="R304" s="7"/>
      <c r="S304" s="7"/>
      <c r="T304" s="7"/>
      <c r="U304" s="37"/>
    </row>
    <row r="305" spans="6:21" x14ac:dyDescent="0.2">
      <c r="F305" s="34"/>
      <c r="R305" s="7"/>
      <c r="S305" s="7"/>
      <c r="T305" s="7"/>
      <c r="U305" s="37"/>
    </row>
    <row r="306" spans="6:21" x14ac:dyDescent="0.2">
      <c r="F306" s="34"/>
      <c r="R306" s="7"/>
      <c r="S306" s="7"/>
      <c r="T306" s="7"/>
      <c r="U306" s="37"/>
    </row>
    <row r="307" spans="6:21" x14ac:dyDescent="0.2">
      <c r="F307" s="34"/>
      <c r="R307" s="7"/>
      <c r="S307" s="7"/>
      <c r="T307" s="7"/>
      <c r="U307" s="37"/>
    </row>
    <row r="308" spans="6:21" x14ac:dyDescent="0.2">
      <c r="F308" s="34"/>
      <c r="R308" s="7"/>
      <c r="S308" s="7"/>
      <c r="T308" s="7"/>
      <c r="U308" s="37"/>
    </row>
    <row r="309" spans="6:21" x14ac:dyDescent="0.2">
      <c r="F309" s="34"/>
      <c r="R309" s="7"/>
      <c r="S309" s="7"/>
      <c r="T309" s="7"/>
      <c r="U309" s="37"/>
    </row>
    <row r="310" spans="6:21" x14ac:dyDescent="0.2">
      <c r="F310" s="34"/>
      <c r="R310" s="7"/>
      <c r="S310" s="7"/>
      <c r="T310" s="7"/>
      <c r="U310" s="37"/>
    </row>
    <row r="311" spans="6:21" x14ac:dyDescent="0.2">
      <c r="F311" s="34"/>
      <c r="R311" s="7"/>
      <c r="S311" s="7"/>
      <c r="T311" s="7"/>
      <c r="U311" s="37"/>
    </row>
    <row r="312" spans="6:21" x14ac:dyDescent="0.2">
      <c r="F312" s="34"/>
      <c r="R312" s="7"/>
      <c r="S312" s="7"/>
      <c r="T312" s="7"/>
      <c r="U312" s="37"/>
    </row>
    <row r="313" spans="6:21" x14ac:dyDescent="0.2">
      <c r="F313" s="34"/>
      <c r="R313" s="7"/>
      <c r="S313" s="7"/>
      <c r="T313" s="7"/>
      <c r="U313" s="37"/>
    </row>
    <row r="314" spans="6:21" x14ac:dyDescent="0.2">
      <c r="F314" s="34"/>
      <c r="R314" s="7"/>
      <c r="S314" s="7"/>
      <c r="T314" s="7"/>
      <c r="U314" s="37"/>
    </row>
    <row r="315" spans="6:21" x14ac:dyDescent="0.2">
      <c r="F315" s="34"/>
      <c r="R315" s="7"/>
      <c r="S315" s="7"/>
      <c r="T315" s="7"/>
      <c r="U315" s="37"/>
    </row>
    <row r="316" spans="6:21" x14ac:dyDescent="0.2">
      <c r="F316" s="34"/>
      <c r="R316" s="7"/>
      <c r="S316" s="7"/>
      <c r="T316" s="7"/>
      <c r="U316" s="37"/>
    </row>
    <row r="317" spans="6:21" x14ac:dyDescent="0.2">
      <c r="F317" s="34"/>
      <c r="R317" s="7"/>
      <c r="S317" s="7"/>
      <c r="T317" s="7"/>
      <c r="U317" s="37"/>
    </row>
    <row r="318" spans="6:21" x14ac:dyDescent="0.2">
      <c r="F318" s="34"/>
      <c r="R318" s="7"/>
      <c r="S318" s="7"/>
      <c r="T318" s="7"/>
      <c r="U318" s="37"/>
    </row>
    <row r="319" spans="6:21" x14ac:dyDescent="0.2">
      <c r="F319" s="34"/>
      <c r="R319" s="7"/>
      <c r="S319" s="7"/>
      <c r="T319" s="7"/>
      <c r="U319" s="37"/>
    </row>
    <row r="320" spans="6:21" x14ac:dyDescent="0.2">
      <c r="F320" s="34"/>
      <c r="R320" s="7"/>
      <c r="S320" s="7"/>
      <c r="T320" s="7"/>
      <c r="U320" s="37"/>
    </row>
    <row r="321" spans="6:21" x14ac:dyDescent="0.2">
      <c r="F321" s="34"/>
      <c r="R321" s="7"/>
      <c r="S321" s="7"/>
      <c r="T321" s="7"/>
      <c r="U321" s="37"/>
    </row>
    <row r="322" spans="6:21" x14ac:dyDescent="0.2">
      <c r="F322" s="34"/>
      <c r="R322" s="7"/>
      <c r="S322" s="7"/>
      <c r="T322" s="7"/>
      <c r="U322" s="37"/>
    </row>
    <row r="323" spans="6:21" x14ac:dyDescent="0.2">
      <c r="F323" s="34"/>
      <c r="R323" s="7"/>
      <c r="S323" s="7"/>
      <c r="T323" s="7"/>
      <c r="U323" s="37"/>
    </row>
    <row r="324" spans="6:21" x14ac:dyDescent="0.2">
      <c r="F324" s="34"/>
      <c r="R324" s="7"/>
      <c r="S324" s="7"/>
      <c r="T324" s="7"/>
      <c r="U324" s="37"/>
    </row>
    <row r="325" spans="6:21" x14ac:dyDescent="0.2">
      <c r="F325" s="34"/>
      <c r="R325" s="7"/>
      <c r="S325" s="7"/>
      <c r="T325" s="7"/>
      <c r="U325" s="37"/>
    </row>
    <row r="326" spans="6:21" x14ac:dyDescent="0.2">
      <c r="F326" s="34"/>
      <c r="R326" s="7"/>
      <c r="S326" s="7"/>
      <c r="T326" s="7"/>
      <c r="U326" s="37"/>
    </row>
    <row r="327" spans="6:21" x14ac:dyDescent="0.2">
      <c r="F327" s="34"/>
      <c r="R327" s="7"/>
      <c r="S327" s="7"/>
      <c r="T327" s="7"/>
      <c r="U327" s="37"/>
    </row>
    <row r="328" spans="6:21" x14ac:dyDescent="0.2">
      <c r="F328" s="34"/>
      <c r="R328" s="7"/>
      <c r="S328" s="7"/>
      <c r="T328" s="7"/>
      <c r="U328" s="37"/>
    </row>
    <row r="329" spans="6:21" x14ac:dyDescent="0.2">
      <c r="F329" s="34"/>
      <c r="R329" s="7"/>
      <c r="S329" s="7"/>
      <c r="T329" s="7"/>
      <c r="U329" s="37"/>
    </row>
    <row r="330" spans="6:21" x14ac:dyDescent="0.2">
      <c r="F330" s="34"/>
      <c r="R330" s="7"/>
      <c r="S330" s="7"/>
      <c r="T330" s="7"/>
      <c r="U330" s="37"/>
    </row>
    <row r="331" spans="6:21" x14ac:dyDescent="0.2">
      <c r="F331" s="34"/>
      <c r="R331" s="7"/>
      <c r="S331" s="7"/>
      <c r="T331" s="7"/>
      <c r="U331" s="37"/>
    </row>
    <row r="332" spans="6:21" x14ac:dyDescent="0.2">
      <c r="F332" s="34"/>
      <c r="R332" s="7"/>
      <c r="S332" s="7"/>
      <c r="T332" s="7"/>
      <c r="U332" s="37"/>
    </row>
    <row r="333" spans="6:21" x14ac:dyDescent="0.2">
      <c r="F333" s="34"/>
      <c r="R333" s="7"/>
      <c r="S333" s="7"/>
      <c r="T333" s="7"/>
      <c r="U333" s="37"/>
    </row>
    <row r="334" spans="6:21" x14ac:dyDescent="0.2">
      <c r="F334" s="34"/>
      <c r="R334" s="7"/>
      <c r="S334" s="7"/>
      <c r="T334" s="7"/>
      <c r="U334" s="37"/>
    </row>
    <row r="335" spans="6:21" x14ac:dyDescent="0.2">
      <c r="F335" s="34"/>
      <c r="R335" s="7"/>
      <c r="S335" s="7"/>
      <c r="T335" s="7"/>
      <c r="U335" s="37"/>
    </row>
    <row r="336" spans="6:21" x14ac:dyDescent="0.2">
      <c r="F336" s="34"/>
      <c r="R336" s="7"/>
      <c r="S336" s="7"/>
      <c r="T336" s="7"/>
      <c r="U336" s="37"/>
    </row>
    <row r="337" spans="6:21" x14ac:dyDescent="0.2">
      <c r="F337" s="34"/>
      <c r="R337" s="7"/>
      <c r="S337" s="7"/>
      <c r="T337" s="7"/>
      <c r="U337" s="37"/>
    </row>
    <row r="338" spans="6:21" x14ac:dyDescent="0.2">
      <c r="F338" s="34"/>
      <c r="R338" s="7"/>
      <c r="S338" s="7"/>
      <c r="T338" s="7"/>
      <c r="U338" s="37"/>
    </row>
    <row r="339" spans="6:21" x14ac:dyDescent="0.2">
      <c r="F339" s="34"/>
      <c r="R339" s="7"/>
      <c r="S339" s="7"/>
      <c r="T339" s="7"/>
      <c r="U339" s="37"/>
    </row>
    <row r="340" spans="6:21" x14ac:dyDescent="0.2">
      <c r="F340" s="34"/>
      <c r="R340" s="7"/>
      <c r="S340" s="7"/>
      <c r="T340" s="7"/>
      <c r="U340" s="37"/>
    </row>
    <row r="341" spans="6:21" x14ac:dyDescent="0.2">
      <c r="F341" s="34"/>
      <c r="R341" s="7"/>
      <c r="S341" s="7"/>
      <c r="T341" s="7"/>
      <c r="U341" s="37"/>
    </row>
    <row r="342" spans="6:21" x14ac:dyDescent="0.2">
      <c r="F342" s="34"/>
      <c r="R342" s="7"/>
      <c r="S342" s="7"/>
      <c r="T342" s="7"/>
      <c r="U342" s="37"/>
    </row>
    <row r="343" spans="6:21" x14ac:dyDescent="0.2">
      <c r="F343" s="34"/>
      <c r="R343" s="7"/>
      <c r="S343" s="7"/>
      <c r="T343" s="7"/>
      <c r="U343" s="37"/>
    </row>
    <row r="344" spans="6:21" x14ac:dyDescent="0.2">
      <c r="F344" s="34"/>
      <c r="R344" s="7"/>
      <c r="S344" s="7"/>
      <c r="T344" s="7"/>
      <c r="U344" s="37"/>
    </row>
    <row r="345" spans="6:21" x14ac:dyDescent="0.2">
      <c r="F345" s="34"/>
      <c r="R345" s="7"/>
      <c r="S345" s="7"/>
      <c r="T345" s="7"/>
      <c r="U345" s="37"/>
    </row>
    <row r="346" spans="6:21" x14ac:dyDescent="0.2">
      <c r="F346" s="34"/>
      <c r="R346" s="7"/>
      <c r="S346" s="7"/>
      <c r="T346" s="7"/>
      <c r="U346" s="37"/>
    </row>
    <row r="347" spans="6:21" x14ac:dyDescent="0.2">
      <c r="F347" s="34"/>
      <c r="R347" s="7"/>
      <c r="S347" s="7"/>
      <c r="T347" s="7"/>
      <c r="U347" s="37"/>
    </row>
    <row r="348" spans="6:21" x14ac:dyDescent="0.2">
      <c r="F348" s="34"/>
      <c r="R348" s="7"/>
      <c r="S348" s="7"/>
      <c r="T348" s="7"/>
      <c r="U348" s="37"/>
    </row>
    <row r="349" spans="6:21" x14ac:dyDescent="0.2">
      <c r="F349" s="34"/>
      <c r="R349" s="7"/>
      <c r="S349" s="7"/>
      <c r="T349" s="7"/>
      <c r="U349" s="37"/>
    </row>
    <row r="350" spans="6:21" x14ac:dyDescent="0.2">
      <c r="F350" s="34"/>
      <c r="R350" s="7"/>
      <c r="S350" s="7"/>
      <c r="T350" s="7"/>
      <c r="U350" s="37"/>
    </row>
    <row r="351" spans="6:21" x14ac:dyDescent="0.2">
      <c r="F351" s="34"/>
      <c r="R351" s="7"/>
      <c r="S351" s="7"/>
      <c r="T351" s="7"/>
      <c r="U351" s="37"/>
    </row>
    <row r="352" spans="6:21" x14ac:dyDescent="0.2">
      <c r="F352" s="34"/>
      <c r="R352" s="7"/>
      <c r="S352" s="7"/>
      <c r="T352" s="7"/>
      <c r="U352" s="37"/>
    </row>
    <row r="353" spans="6:21" x14ac:dyDescent="0.2">
      <c r="F353" s="34"/>
      <c r="R353" s="7"/>
      <c r="S353" s="7"/>
      <c r="T353" s="7"/>
      <c r="U353" s="37"/>
    </row>
    <row r="354" spans="6:21" x14ac:dyDescent="0.2">
      <c r="F354" s="34"/>
      <c r="R354" s="7"/>
      <c r="S354" s="7"/>
      <c r="T354" s="7"/>
      <c r="U354" s="37"/>
    </row>
    <row r="355" spans="6:21" x14ac:dyDescent="0.2">
      <c r="F355" s="34"/>
      <c r="R355" s="7"/>
      <c r="S355" s="7"/>
      <c r="T355" s="7"/>
      <c r="U355" s="37"/>
    </row>
    <row r="356" spans="6:21" x14ac:dyDescent="0.2">
      <c r="F356" s="34"/>
      <c r="R356" s="7"/>
      <c r="S356" s="7"/>
      <c r="T356" s="7"/>
      <c r="U356" s="37"/>
    </row>
    <row r="357" spans="6:21" x14ac:dyDescent="0.2">
      <c r="F357" s="34"/>
      <c r="R357" s="7"/>
      <c r="S357" s="7"/>
      <c r="T357" s="7"/>
      <c r="U357" s="37"/>
    </row>
    <row r="358" spans="6:21" x14ac:dyDescent="0.2">
      <c r="F358" s="34"/>
      <c r="R358" s="7"/>
      <c r="S358" s="7"/>
      <c r="T358" s="7"/>
      <c r="U358" s="37"/>
    </row>
    <row r="359" spans="6:21" x14ac:dyDescent="0.2">
      <c r="F359" s="34"/>
      <c r="R359" s="7"/>
      <c r="S359" s="7"/>
      <c r="T359" s="7"/>
      <c r="U359" s="37"/>
    </row>
    <row r="360" spans="6:21" x14ac:dyDescent="0.2">
      <c r="F360" s="34"/>
      <c r="R360" s="7"/>
      <c r="S360" s="7"/>
      <c r="T360" s="7"/>
      <c r="U360" s="37"/>
    </row>
    <row r="361" spans="6:21" x14ac:dyDescent="0.2">
      <c r="F361" s="34"/>
      <c r="R361" s="7"/>
      <c r="S361" s="7"/>
      <c r="T361" s="7"/>
      <c r="U361" s="37"/>
    </row>
    <row r="362" spans="6:21" x14ac:dyDescent="0.2">
      <c r="F362" s="34"/>
      <c r="R362" s="7"/>
      <c r="S362" s="7"/>
      <c r="T362" s="7"/>
      <c r="U362" s="37"/>
    </row>
    <row r="363" spans="6:21" x14ac:dyDescent="0.2">
      <c r="F363" s="34"/>
      <c r="R363" s="7"/>
      <c r="S363" s="7"/>
      <c r="T363" s="7"/>
      <c r="U363" s="37"/>
    </row>
    <row r="364" spans="6:21" x14ac:dyDescent="0.2">
      <c r="F364" s="34"/>
      <c r="R364" s="7"/>
      <c r="S364" s="7"/>
      <c r="T364" s="7"/>
      <c r="U364" s="37"/>
    </row>
    <row r="365" spans="6:21" x14ac:dyDescent="0.2">
      <c r="F365" s="34"/>
      <c r="R365" s="7"/>
      <c r="S365" s="7"/>
      <c r="T365" s="7"/>
      <c r="U365" s="37"/>
    </row>
    <row r="366" spans="6:21" x14ac:dyDescent="0.2">
      <c r="F366" s="34"/>
      <c r="R366" s="7"/>
      <c r="S366" s="7"/>
      <c r="T366" s="7"/>
      <c r="U366" s="37"/>
    </row>
    <row r="367" spans="6:21" x14ac:dyDescent="0.2">
      <c r="F367" s="34"/>
      <c r="R367" s="7"/>
      <c r="S367" s="7"/>
      <c r="T367" s="7"/>
      <c r="U367" s="37"/>
    </row>
    <row r="368" spans="6:21" x14ac:dyDescent="0.2">
      <c r="F368" s="34"/>
      <c r="R368" s="7"/>
      <c r="S368" s="7"/>
      <c r="T368" s="7"/>
      <c r="U368" s="37"/>
    </row>
    <row r="369" spans="6:21" x14ac:dyDescent="0.2">
      <c r="F369" s="34"/>
      <c r="R369" s="7"/>
      <c r="S369" s="7"/>
      <c r="T369" s="7"/>
      <c r="U369" s="37"/>
    </row>
    <row r="370" spans="6:21" x14ac:dyDescent="0.2">
      <c r="F370" s="34"/>
      <c r="R370" s="7"/>
      <c r="S370" s="7"/>
      <c r="T370" s="7"/>
      <c r="U370" s="37"/>
    </row>
    <row r="371" spans="6:21" x14ac:dyDescent="0.2">
      <c r="F371" s="34"/>
      <c r="R371" s="7"/>
      <c r="S371" s="7"/>
      <c r="T371" s="7"/>
      <c r="U371" s="37"/>
    </row>
    <row r="372" spans="6:21" x14ac:dyDescent="0.2">
      <c r="F372" s="34"/>
      <c r="R372" s="7"/>
      <c r="S372" s="7"/>
      <c r="T372" s="7"/>
      <c r="U372" s="37"/>
    </row>
    <row r="373" spans="6:21" x14ac:dyDescent="0.2">
      <c r="F373" s="34"/>
      <c r="R373" s="7"/>
      <c r="S373" s="7"/>
      <c r="T373" s="7"/>
      <c r="U373" s="37"/>
    </row>
    <row r="374" spans="6:21" x14ac:dyDescent="0.2">
      <c r="F374" s="34"/>
      <c r="R374" s="7"/>
      <c r="S374" s="7"/>
      <c r="T374" s="7"/>
      <c r="U374" s="37"/>
    </row>
    <row r="375" spans="6:21" x14ac:dyDescent="0.2">
      <c r="F375" s="34"/>
      <c r="R375" s="7"/>
      <c r="S375" s="7"/>
      <c r="T375" s="7"/>
      <c r="U375" s="37"/>
    </row>
    <row r="376" spans="6:21" x14ac:dyDescent="0.2">
      <c r="F376" s="34"/>
      <c r="R376" s="7"/>
      <c r="S376" s="7"/>
      <c r="T376" s="7"/>
      <c r="U376" s="37"/>
    </row>
    <row r="377" spans="6:21" x14ac:dyDescent="0.2">
      <c r="F377" s="34"/>
      <c r="R377" s="7"/>
      <c r="S377" s="7"/>
      <c r="T377" s="7"/>
      <c r="U377" s="37"/>
    </row>
    <row r="378" spans="6:21" x14ac:dyDescent="0.2">
      <c r="F378" s="34"/>
      <c r="R378" s="7"/>
      <c r="S378" s="7"/>
      <c r="T378" s="7"/>
      <c r="U378" s="37"/>
    </row>
    <row r="379" spans="6:21" x14ac:dyDescent="0.2">
      <c r="F379" s="34"/>
      <c r="R379" s="7"/>
      <c r="S379" s="7"/>
      <c r="T379" s="7"/>
      <c r="U379" s="37"/>
    </row>
    <row r="380" spans="6:21" x14ac:dyDescent="0.2">
      <c r="F380" s="34"/>
      <c r="R380" s="7"/>
      <c r="S380" s="7"/>
      <c r="T380" s="7"/>
      <c r="U380" s="37"/>
    </row>
    <row r="381" spans="6:21" x14ac:dyDescent="0.2">
      <c r="F381" s="34"/>
      <c r="R381" s="7"/>
      <c r="S381" s="7"/>
      <c r="T381" s="7"/>
      <c r="U381" s="37"/>
    </row>
    <row r="382" spans="6:21" x14ac:dyDescent="0.2">
      <c r="F382" s="34"/>
      <c r="R382" s="7"/>
      <c r="S382" s="7"/>
      <c r="T382" s="7"/>
      <c r="U382" s="37"/>
    </row>
    <row r="383" spans="6:21" x14ac:dyDescent="0.2">
      <c r="F383" s="34"/>
      <c r="R383" s="7"/>
      <c r="S383" s="7"/>
      <c r="T383" s="7"/>
      <c r="U383" s="37"/>
    </row>
    <row r="384" spans="6:21" x14ac:dyDescent="0.2">
      <c r="F384" s="34"/>
      <c r="R384" s="7"/>
      <c r="S384" s="7"/>
      <c r="T384" s="7"/>
      <c r="U384" s="37"/>
    </row>
    <row r="385" spans="6:21" x14ac:dyDescent="0.2">
      <c r="F385" s="34"/>
      <c r="R385" s="7"/>
      <c r="S385" s="7"/>
      <c r="T385" s="7"/>
      <c r="U385" s="37"/>
    </row>
    <row r="386" spans="6:21" x14ac:dyDescent="0.2">
      <c r="F386" s="34"/>
      <c r="R386" s="7"/>
      <c r="S386" s="7"/>
      <c r="T386" s="7"/>
      <c r="U386" s="37"/>
    </row>
    <row r="387" spans="6:21" x14ac:dyDescent="0.2">
      <c r="F387" s="34"/>
      <c r="R387" s="7"/>
      <c r="S387" s="7"/>
      <c r="T387" s="7"/>
      <c r="U387" s="37"/>
    </row>
    <row r="388" spans="6:21" x14ac:dyDescent="0.2">
      <c r="F388" s="34"/>
      <c r="R388" s="7"/>
      <c r="S388" s="7"/>
      <c r="T388" s="7"/>
      <c r="U388" s="37"/>
    </row>
    <row r="389" spans="6:21" x14ac:dyDescent="0.2">
      <c r="F389" s="34"/>
      <c r="R389" s="7"/>
      <c r="S389" s="7"/>
      <c r="T389" s="7"/>
      <c r="U389" s="37"/>
    </row>
    <row r="390" spans="6:21" x14ac:dyDescent="0.2">
      <c r="F390" s="34"/>
      <c r="R390" s="7"/>
      <c r="S390" s="7"/>
      <c r="T390" s="7"/>
      <c r="U390" s="37"/>
    </row>
    <row r="391" spans="6:21" x14ac:dyDescent="0.2">
      <c r="F391" s="34"/>
      <c r="R391" s="7"/>
      <c r="S391" s="7"/>
      <c r="T391" s="7"/>
      <c r="U391" s="37"/>
    </row>
    <row r="392" spans="6:21" x14ac:dyDescent="0.2">
      <c r="F392" s="34"/>
      <c r="R392" s="7"/>
      <c r="S392" s="7"/>
      <c r="T392" s="7"/>
      <c r="U392" s="37"/>
    </row>
    <row r="393" spans="6:21" x14ac:dyDescent="0.2">
      <c r="F393" s="34"/>
      <c r="R393" s="7"/>
      <c r="S393" s="7"/>
      <c r="T393" s="7"/>
      <c r="U393" s="37"/>
    </row>
    <row r="394" spans="6:21" x14ac:dyDescent="0.2">
      <c r="F394" s="34"/>
      <c r="R394" s="7"/>
      <c r="S394" s="7"/>
      <c r="T394" s="7"/>
      <c r="U394" s="37"/>
    </row>
    <row r="395" spans="6:21" x14ac:dyDescent="0.2">
      <c r="F395" s="34"/>
      <c r="R395" s="7"/>
      <c r="S395" s="7"/>
      <c r="T395" s="7"/>
      <c r="U395" s="37"/>
    </row>
    <row r="396" spans="6:21" x14ac:dyDescent="0.2">
      <c r="F396" s="34"/>
      <c r="R396" s="7"/>
      <c r="S396" s="7"/>
      <c r="T396" s="7"/>
      <c r="U396" s="37"/>
    </row>
    <row r="397" spans="6:21" x14ac:dyDescent="0.2">
      <c r="F397" s="34"/>
      <c r="R397" s="7"/>
      <c r="S397" s="7"/>
      <c r="T397" s="7"/>
      <c r="U397" s="37"/>
    </row>
    <row r="398" spans="6:21" x14ac:dyDescent="0.2">
      <c r="F398" s="34"/>
      <c r="R398" s="7"/>
      <c r="S398" s="7"/>
      <c r="T398" s="7"/>
      <c r="U398" s="37"/>
    </row>
    <row r="399" spans="6:21" x14ac:dyDescent="0.2">
      <c r="F399" s="34"/>
      <c r="R399" s="7"/>
      <c r="S399" s="7"/>
      <c r="T399" s="7"/>
      <c r="U399" s="37"/>
    </row>
    <row r="400" spans="6:21" x14ac:dyDescent="0.2">
      <c r="F400" s="34"/>
      <c r="R400" s="7"/>
      <c r="S400" s="7"/>
      <c r="T400" s="7"/>
      <c r="U400" s="37"/>
    </row>
    <row r="401" spans="6:21" x14ac:dyDescent="0.2">
      <c r="F401" s="34"/>
      <c r="R401" s="7"/>
      <c r="S401" s="7"/>
      <c r="T401" s="7"/>
      <c r="U401" s="37"/>
    </row>
    <row r="402" spans="6:21" x14ac:dyDescent="0.2">
      <c r="F402" s="34"/>
      <c r="R402" s="7"/>
      <c r="S402" s="7"/>
      <c r="T402" s="7"/>
      <c r="U402" s="37"/>
    </row>
    <row r="403" spans="6:21" x14ac:dyDescent="0.2">
      <c r="F403" s="34"/>
      <c r="R403" s="7"/>
      <c r="S403" s="7"/>
      <c r="T403" s="7"/>
      <c r="U403" s="37"/>
    </row>
    <row r="404" spans="6:21" x14ac:dyDescent="0.2">
      <c r="F404" s="34"/>
      <c r="R404" s="7"/>
      <c r="S404" s="7"/>
      <c r="T404" s="7"/>
      <c r="U404" s="37"/>
    </row>
    <row r="405" spans="6:21" x14ac:dyDescent="0.2">
      <c r="F405" s="34"/>
      <c r="R405" s="7"/>
      <c r="S405" s="7"/>
      <c r="T405" s="7"/>
      <c r="U405" s="37"/>
    </row>
    <row r="406" spans="6:21" x14ac:dyDescent="0.2">
      <c r="F406" s="34"/>
      <c r="R406" s="7"/>
      <c r="S406" s="7"/>
      <c r="T406" s="7"/>
      <c r="U406" s="37"/>
    </row>
    <row r="407" spans="6:21" x14ac:dyDescent="0.2">
      <c r="F407" s="34"/>
      <c r="R407" s="7"/>
      <c r="S407" s="7"/>
      <c r="T407" s="7"/>
      <c r="U407" s="37"/>
    </row>
    <row r="408" spans="6:21" x14ac:dyDescent="0.2">
      <c r="F408" s="34"/>
      <c r="R408" s="7"/>
      <c r="S408" s="7"/>
      <c r="T408" s="7"/>
      <c r="U408" s="37"/>
    </row>
    <row r="409" spans="6:21" x14ac:dyDescent="0.2">
      <c r="F409" s="34"/>
      <c r="R409" s="7"/>
      <c r="S409" s="7"/>
      <c r="T409" s="7"/>
      <c r="U409" s="37"/>
    </row>
    <row r="410" spans="6:21" x14ac:dyDescent="0.2">
      <c r="F410" s="34"/>
      <c r="R410" s="7"/>
      <c r="S410" s="7"/>
      <c r="T410" s="7"/>
      <c r="U410" s="37"/>
    </row>
    <row r="411" spans="6:21" x14ac:dyDescent="0.2">
      <c r="F411" s="34"/>
      <c r="R411" s="7"/>
      <c r="S411" s="7"/>
      <c r="T411" s="7"/>
      <c r="U411" s="37"/>
    </row>
    <row r="412" spans="6:21" x14ac:dyDescent="0.2">
      <c r="F412" s="34"/>
      <c r="R412" s="7"/>
      <c r="S412" s="7"/>
      <c r="T412" s="7"/>
      <c r="U412" s="37"/>
    </row>
    <row r="413" spans="6:21" x14ac:dyDescent="0.2">
      <c r="F413" s="34"/>
      <c r="R413" s="7"/>
      <c r="S413" s="7"/>
      <c r="T413" s="7"/>
      <c r="U413" s="37"/>
    </row>
    <row r="414" spans="6:21" x14ac:dyDescent="0.2">
      <c r="F414" s="34"/>
      <c r="R414" s="7"/>
      <c r="S414" s="7"/>
      <c r="T414" s="7"/>
      <c r="U414" s="37"/>
    </row>
    <row r="415" spans="6:21" x14ac:dyDescent="0.2">
      <c r="F415" s="34"/>
      <c r="R415" s="7"/>
      <c r="S415" s="7"/>
      <c r="T415" s="7"/>
      <c r="U415" s="37"/>
    </row>
    <row r="416" spans="6:21" x14ac:dyDescent="0.2">
      <c r="F416" s="34"/>
      <c r="R416" s="7"/>
      <c r="S416" s="7"/>
      <c r="T416" s="7"/>
      <c r="U416" s="37"/>
    </row>
    <row r="417" spans="6:21" x14ac:dyDescent="0.2">
      <c r="F417" s="34"/>
      <c r="R417" s="7"/>
      <c r="S417" s="7"/>
      <c r="T417" s="7"/>
      <c r="U417" s="37"/>
    </row>
    <row r="418" spans="6:21" x14ac:dyDescent="0.2">
      <c r="F418" s="34"/>
      <c r="R418" s="7"/>
      <c r="S418" s="7"/>
      <c r="T418" s="7"/>
      <c r="U418" s="37"/>
    </row>
    <row r="419" spans="6:21" x14ac:dyDescent="0.2">
      <c r="F419" s="34"/>
      <c r="R419" s="7"/>
      <c r="S419" s="7"/>
      <c r="T419" s="7"/>
      <c r="U419" s="37"/>
    </row>
    <row r="420" spans="6:21" x14ac:dyDescent="0.2">
      <c r="F420" s="34"/>
      <c r="R420" s="7"/>
      <c r="S420" s="7"/>
      <c r="T420" s="7"/>
      <c r="U420" s="37"/>
    </row>
    <row r="421" spans="6:21" x14ac:dyDescent="0.2">
      <c r="F421" s="34"/>
      <c r="R421" s="7"/>
      <c r="S421" s="7"/>
      <c r="T421" s="7"/>
      <c r="U421" s="37"/>
    </row>
    <row r="422" spans="6:21" x14ac:dyDescent="0.2">
      <c r="F422" s="34"/>
      <c r="R422" s="7"/>
      <c r="S422" s="7"/>
      <c r="T422" s="7"/>
      <c r="U422" s="37"/>
    </row>
    <row r="423" spans="6:21" x14ac:dyDescent="0.2">
      <c r="F423" s="34"/>
      <c r="R423" s="7"/>
      <c r="S423" s="7"/>
      <c r="T423" s="7"/>
      <c r="U423" s="37"/>
    </row>
    <row r="424" spans="6:21" x14ac:dyDescent="0.2">
      <c r="F424" s="34"/>
      <c r="R424" s="7"/>
      <c r="S424" s="7"/>
      <c r="T424" s="7"/>
      <c r="U424" s="37"/>
    </row>
    <row r="425" spans="6:21" x14ac:dyDescent="0.2">
      <c r="F425" s="34"/>
      <c r="R425" s="7"/>
      <c r="S425" s="7"/>
      <c r="T425" s="7"/>
      <c r="U425" s="37"/>
    </row>
    <row r="426" spans="6:21" x14ac:dyDescent="0.2">
      <c r="F426" s="34"/>
      <c r="R426" s="7"/>
      <c r="S426" s="7"/>
      <c r="T426" s="7"/>
      <c r="U426" s="37"/>
    </row>
    <row r="427" spans="6:21" x14ac:dyDescent="0.2">
      <c r="F427" s="34"/>
      <c r="R427" s="7"/>
      <c r="S427" s="7"/>
      <c r="T427" s="7"/>
      <c r="U427" s="37"/>
    </row>
    <row r="428" spans="6:21" x14ac:dyDescent="0.2">
      <c r="F428" s="34"/>
      <c r="R428" s="7"/>
      <c r="S428" s="7"/>
      <c r="T428" s="7"/>
      <c r="U428" s="37"/>
    </row>
    <row r="429" spans="6:21" x14ac:dyDescent="0.2">
      <c r="F429" s="34"/>
      <c r="R429" s="7"/>
      <c r="S429" s="7"/>
      <c r="T429" s="7"/>
      <c r="U429" s="37"/>
    </row>
    <row r="430" spans="6:21" x14ac:dyDescent="0.2">
      <c r="F430" s="34"/>
      <c r="R430" s="7"/>
      <c r="S430" s="7"/>
      <c r="T430" s="7"/>
      <c r="U430" s="37"/>
    </row>
    <row r="431" spans="6:21" x14ac:dyDescent="0.2">
      <c r="F431" s="34"/>
      <c r="R431" s="7"/>
      <c r="S431" s="7"/>
      <c r="T431" s="7"/>
      <c r="U431" s="37"/>
    </row>
    <row r="432" spans="6:21" x14ac:dyDescent="0.2">
      <c r="F432" s="34"/>
      <c r="R432" s="7"/>
      <c r="S432" s="7"/>
      <c r="T432" s="7"/>
      <c r="U432" s="37"/>
    </row>
    <row r="433" spans="6:21" x14ac:dyDescent="0.2">
      <c r="F433" s="34"/>
      <c r="R433" s="7"/>
      <c r="S433" s="7"/>
      <c r="T433" s="7"/>
      <c r="U433" s="37"/>
    </row>
    <row r="434" spans="6:21" x14ac:dyDescent="0.2">
      <c r="F434" s="34"/>
      <c r="R434" s="7"/>
      <c r="S434" s="7"/>
      <c r="T434" s="7"/>
      <c r="U434" s="37"/>
    </row>
    <row r="435" spans="6:21" x14ac:dyDescent="0.2">
      <c r="F435" s="34"/>
      <c r="R435" s="7"/>
      <c r="S435" s="7"/>
      <c r="T435" s="7"/>
      <c r="U435" s="37"/>
    </row>
    <row r="436" spans="6:21" x14ac:dyDescent="0.2">
      <c r="F436" s="34"/>
      <c r="R436" s="7"/>
      <c r="S436" s="7"/>
      <c r="T436" s="7"/>
      <c r="U436" s="37"/>
    </row>
    <row r="437" spans="6:21" x14ac:dyDescent="0.2">
      <c r="F437" s="34"/>
      <c r="R437" s="7"/>
      <c r="S437" s="7"/>
      <c r="T437" s="7"/>
      <c r="U437" s="37"/>
    </row>
    <row r="438" spans="6:21" x14ac:dyDescent="0.2">
      <c r="F438" s="34"/>
      <c r="R438" s="7"/>
      <c r="S438" s="7"/>
      <c r="T438" s="7"/>
      <c r="U438" s="37"/>
    </row>
    <row r="439" spans="6:21" x14ac:dyDescent="0.2">
      <c r="F439" s="34"/>
      <c r="R439" s="7"/>
      <c r="S439" s="7"/>
      <c r="T439" s="7"/>
      <c r="U439" s="37"/>
    </row>
    <row r="440" spans="6:21" x14ac:dyDescent="0.2">
      <c r="F440" s="34"/>
      <c r="R440" s="7"/>
      <c r="S440" s="7"/>
      <c r="T440" s="7"/>
      <c r="U440" s="37"/>
    </row>
    <row r="441" spans="6:21" x14ac:dyDescent="0.2">
      <c r="F441" s="34"/>
      <c r="R441" s="7"/>
      <c r="S441" s="7"/>
      <c r="T441" s="7"/>
      <c r="U441" s="37"/>
    </row>
    <row r="442" spans="6:21" x14ac:dyDescent="0.2">
      <c r="F442" s="34"/>
      <c r="R442" s="7"/>
      <c r="S442" s="7"/>
      <c r="T442" s="7"/>
      <c r="U442" s="37"/>
    </row>
    <row r="443" spans="6:21" x14ac:dyDescent="0.2">
      <c r="F443" s="34"/>
      <c r="R443" s="7"/>
      <c r="S443" s="7"/>
      <c r="T443" s="7"/>
      <c r="U443" s="37"/>
    </row>
    <row r="444" spans="6:21" x14ac:dyDescent="0.2">
      <c r="F444" s="34"/>
      <c r="R444" s="7"/>
      <c r="S444" s="7"/>
      <c r="T444" s="7"/>
      <c r="U444" s="37"/>
    </row>
    <row r="445" spans="6:21" x14ac:dyDescent="0.2">
      <c r="F445" s="34"/>
      <c r="R445" s="7"/>
      <c r="S445" s="7"/>
      <c r="T445" s="7"/>
      <c r="U445" s="37"/>
    </row>
    <row r="446" spans="6:21" x14ac:dyDescent="0.2">
      <c r="F446" s="34"/>
      <c r="R446" s="7"/>
      <c r="S446" s="7"/>
      <c r="T446" s="7"/>
      <c r="U446" s="37"/>
    </row>
    <row r="447" spans="6:21" x14ac:dyDescent="0.2">
      <c r="F447" s="34"/>
      <c r="R447" s="7"/>
      <c r="S447" s="7"/>
      <c r="T447" s="7"/>
      <c r="U447" s="37"/>
    </row>
    <row r="448" spans="6:21" x14ac:dyDescent="0.2">
      <c r="F448" s="34"/>
      <c r="R448" s="7"/>
      <c r="S448" s="7"/>
      <c r="T448" s="7"/>
      <c r="U448" s="37"/>
    </row>
    <row r="449" spans="6:21" x14ac:dyDescent="0.2">
      <c r="F449" s="34"/>
      <c r="R449" s="7"/>
      <c r="S449" s="7"/>
      <c r="T449" s="7"/>
      <c r="U449" s="37"/>
    </row>
    <row r="450" spans="6:21" x14ac:dyDescent="0.2">
      <c r="F450" s="34"/>
      <c r="R450" s="7"/>
      <c r="S450" s="7"/>
      <c r="T450" s="7"/>
      <c r="U450" s="37"/>
    </row>
    <row r="451" spans="6:21" x14ac:dyDescent="0.2">
      <c r="F451" s="34"/>
      <c r="R451" s="7"/>
      <c r="S451" s="7"/>
      <c r="T451" s="7"/>
      <c r="U451" s="37"/>
    </row>
    <row r="452" spans="6:21" x14ac:dyDescent="0.2">
      <c r="F452" s="34"/>
      <c r="R452" s="7"/>
      <c r="S452" s="7"/>
      <c r="T452" s="7"/>
      <c r="U452" s="37"/>
    </row>
    <row r="453" spans="6:21" x14ac:dyDescent="0.2">
      <c r="F453" s="34"/>
      <c r="R453" s="7"/>
      <c r="S453" s="7"/>
      <c r="T453" s="7"/>
      <c r="U453" s="37"/>
    </row>
    <row r="454" spans="6:21" x14ac:dyDescent="0.2">
      <c r="F454" s="34"/>
      <c r="R454" s="7"/>
      <c r="S454" s="7"/>
      <c r="T454" s="7"/>
      <c r="U454" s="37"/>
    </row>
    <row r="455" spans="6:21" x14ac:dyDescent="0.2">
      <c r="F455" s="34"/>
      <c r="R455" s="7"/>
      <c r="S455" s="7"/>
      <c r="T455" s="7"/>
      <c r="U455" s="37"/>
    </row>
    <row r="456" spans="6:21" x14ac:dyDescent="0.2">
      <c r="F456" s="34"/>
      <c r="R456" s="7"/>
      <c r="S456" s="7"/>
      <c r="T456" s="7"/>
      <c r="U456" s="37"/>
    </row>
    <row r="457" spans="6:21" x14ac:dyDescent="0.2">
      <c r="F457" s="34"/>
      <c r="R457" s="7"/>
      <c r="S457" s="7"/>
      <c r="T457" s="7"/>
      <c r="U457" s="37"/>
    </row>
    <row r="458" spans="6:21" x14ac:dyDescent="0.2">
      <c r="F458" s="34"/>
      <c r="R458" s="7"/>
      <c r="S458" s="7"/>
      <c r="T458" s="7"/>
      <c r="U458" s="37"/>
    </row>
    <row r="459" spans="6:21" x14ac:dyDescent="0.2">
      <c r="F459" s="34"/>
      <c r="R459" s="7"/>
      <c r="S459" s="7"/>
      <c r="T459" s="7"/>
      <c r="U459" s="37"/>
    </row>
    <row r="460" spans="6:21" x14ac:dyDescent="0.2">
      <c r="F460" s="34"/>
      <c r="R460" s="7"/>
      <c r="S460" s="7"/>
      <c r="T460" s="7"/>
      <c r="U460" s="37"/>
    </row>
    <row r="461" spans="6:21" x14ac:dyDescent="0.2">
      <c r="F461" s="34"/>
      <c r="R461" s="7"/>
      <c r="S461" s="7"/>
      <c r="T461" s="7"/>
      <c r="U461" s="37"/>
    </row>
    <row r="462" spans="6:21" x14ac:dyDescent="0.2">
      <c r="F462" s="34"/>
      <c r="R462" s="7"/>
      <c r="S462" s="7"/>
      <c r="T462" s="7"/>
      <c r="U462" s="37"/>
    </row>
    <row r="463" spans="6:21" x14ac:dyDescent="0.2">
      <c r="F463" s="34"/>
      <c r="R463" s="7"/>
      <c r="S463" s="7"/>
      <c r="T463" s="7"/>
      <c r="U463" s="37"/>
    </row>
    <row r="464" spans="6:21" x14ac:dyDescent="0.2">
      <c r="F464" s="34"/>
      <c r="R464" s="7"/>
      <c r="S464" s="7"/>
      <c r="T464" s="7"/>
      <c r="U464" s="37"/>
    </row>
    <row r="465" spans="6:21" x14ac:dyDescent="0.2">
      <c r="F465" s="34"/>
      <c r="R465" s="7"/>
      <c r="S465" s="7"/>
      <c r="T465" s="7"/>
      <c r="U465" s="37"/>
    </row>
    <row r="466" spans="6:21" x14ac:dyDescent="0.2">
      <c r="F466" s="34"/>
      <c r="R466" s="7"/>
      <c r="S466" s="7"/>
      <c r="T466" s="7"/>
      <c r="U466" s="37"/>
    </row>
    <row r="467" spans="6:21" x14ac:dyDescent="0.2">
      <c r="F467" s="34"/>
      <c r="R467" s="7"/>
      <c r="S467" s="7"/>
      <c r="T467" s="7"/>
      <c r="U467" s="37"/>
    </row>
    <row r="468" spans="6:21" x14ac:dyDescent="0.2">
      <c r="F468" s="34"/>
      <c r="R468" s="7"/>
      <c r="S468" s="7"/>
      <c r="T468" s="7"/>
      <c r="U468" s="37"/>
    </row>
    <row r="469" spans="6:21" x14ac:dyDescent="0.2">
      <c r="F469" s="34"/>
      <c r="R469" s="7"/>
      <c r="S469" s="7"/>
      <c r="T469" s="7"/>
      <c r="U469" s="37"/>
    </row>
    <row r="470" spans="6:21" x14ac:dyDescent="0.2">
      <c r="F470" s="34"/>
      <c r="R470" s="7"/>
      <c r="S470" s="7"/>
      <c r="T470" s="7"/>
      <c r="U470" s="37"/>
    </row>
    <row r="471" spans="6:21" x14ac:dyDescent="0.2">
      <c r="F471" s="34"/>
      <c r="R471" s="7"/>
      <c r="S471" s="7"/>
      <c r="T471" s="7"/>
      <c r="U471" s="37"/>
    </row>
    <row r="472" spans="6:21" x14ac:dyDescent="0.2">
      <c r="F472" s="34"/>
      <c r="R472" s="7"/>
      <c r="S472" s="7"/>
      <c r="T472" s="7"/>
      <c r="U472" s="37"/>
    </row>
    <row r="473" spans="6:21" x14ac:dyDescent="0.2">
      <c r="F473" s="34"/>
      <c r="R473" s="7"/>
      <c r="S473" s="7"/>
      <c r="T473" s="7"/>
      <c r="U473" s="37"/>
    </row>
    <row r="474" spans="6:21" x14ac:dyDescent="0.2">
      <c r="F474" s="34"/>
      <c r="R474" s="7"/>
      <c r="S474" s="7"/>
      <c r="T474" s="7"/>
      <c r="U474" s="37"/>
    </row>
    <row r="475" spans="6:21" x14ac:dyDescent="0.2">
      <c r="F475" s="34"/>
      <c r="R475" s="7"/>
      <c r="S475" s="7"/>
      <c r="T475" s="7"/>
      <c r="U475" s="37"/>
    </row>
    <row r="476" spans="6:21" x14ac:dyDescent="0.2">
      <c r="F476" s="34"/>
      <c r="R476" s="7"/>
      <c r="S476" s="7"/>
      <c r="T476" s="7"/>
      <c r="U476" s="37"/>
    </row>
    <row r="477" spans="6:21" x14ac:dyDescent="0.2">
      <c r="F477" s="34"/>
      <c r="R477" s="7"/>
      <c r="S477" s="7"/>
      <c r="T477" s="7"/>
      <c r="U477" s="37"/>
    </row>
    <row r="478" spans="6:21" x14ac:dyDescent="0.2">
      <c r="F478" s="34"/>
      <c r="R478" s="7"/>
      <c r="S478" s="7"/>
      <c r="T478" s="7"/>
      <c r="U478" s="37"/>
    </row>
    <row r="479" spans="6:21" x14ac:dyDescent="0.2">
      <c r="F479" s="34"/>
      <c r="R479" s="7"/>
      <c r="S479" s="7"/>
      <c r="T479" s="7"/>
      <c r="U479" s="37"/>
    </row>
    <row r="480" spans="6:21" x14ac:dyDescent="0.2">
      <c r="F480" s="34"/>
      <c r="R480" s="7"/>
      <c r="S480" s="7"/>
      <c r="T480" s="7"/>
      <c r="U480" s="37"/>
    </row>
    <row r="481" spans="6:21" x14ac:dyDescent="0.2">
      <c r="F481" s="34"/>
      <c r="R481" s="7"/>
      <c r="S481" s="7"/>
      <c r="T481" s="7"/>
      <c r="U481" s="37"/>
    </row>
    <row r="482" spans="6:21" x14ac:dyDescent="0.2">
      <c r="F482" s="34"/>
      <c r="R482" s="7"/>
      <c r="S482" s="7"/>
      <c r="T482" s="7"/>
      <c r="U482" s="37"/>
    </row>
    <row r="483" spans="6:21" x14ac:dyDescent="0.2">
      <c r="F483" s="34"/>
      <c r="R483" s="7"/>
      <c r="S483" s="7"/>
      <c r="T483" s="7"/>
      <c r="U483" s="37"/>
    </row>
    <row r="484" spans="6:21" x14ac:dyDescent="0.2">
      <c r="F484" s="34"/>
      <c r="R484" s="7"/>
      <c r="S484" s="7"/>
      <c r="T484" s="7"/>
      <c r="U484" s="37"/>
    </row>
    <row r="485" spans="6:21" x14ac:dyDescent="0.2">
      <c r="F485" s="34"/>
      <c r="R485" s="7"/>
      <c r="S485" s="7"/>
      <c r="T485" s="7"/>
      <c r="U485" s="37"/>
    </row>
    <row r="486" spans="6:21" x14ac:dyDescent="0.2">
      <c r="F486" s="34"/>
      <c r="R486" s="7"/>
      <c r="S486" s="7"/>
      <c r="T486" s="7"/>
      <c r="U486" s="37"/>
    </row>
    <row r="487" spans="6:21" x14ac:dyDescent="0.2">
      <c r="F487" s="34"/>
      <c r="R487" s="7"/>
      <c r="S487" s="7"/>
      <c r="T487" s="7"/>
      <c r="U487" s="37"/>
    </row>
    <row r="488" spans="6:21" x14ac:dyDescent="0.2">
      <c r="F488" s="34"/>
      <c r="R488" s="7"/>
      <c r="S488" s="7"/>
      <c r="T488" s="7"/>
      <c r="U488" s="37"/>
    </row>
    <row r="489" spans="6:21" x14ac:dyDescent="0.2">
      <c r="F489" s="34"/>
      <c r="R489" s="7"/>
      <c r="S489" s="7"/>
      <c r="T489" s="7"/>
      <c r="U489" s="37"/>
    </row>
    <row r="490" spans="6:21" x14ac:dyDescent="0.2">
      <c r="F490" s="34"/>
      <c r="R490" s="7"/>
      <c r="S490" s="7"/>
      <c r="T490" s="7"/>
      <c r="U490" s="37"/>
    </row>
    <row r="491" spans="6:21" x14ac:dyDescent="0.2">
      <c r="F491" s="34"/>
      <c r="R491" s="7"/>
      <c r="S491" s="7"/>
      <c r="T491" s="7"/>
      <c r="U491" s="37"/>
    </row>
    <row r="492" spans="6:21" x14ac:dyDescent="0.2">
      <c r="F492" s="34"/>
      <c r="R492" s="7"/>
      <c r="S492" s="7"/>
      <c r="T492" s="7"/>
      <c r="U492" s="37"/>
    </row>
    <row r="493" spans="6:21" x14ac:dyDescent="0.2">
      <c r="F493" s="34"/>
      <c r="R493" s="7"/>
      <c r="S493" s="7"/>
      <c r="T493" s="7"/>
      <c r="U493" s="37"/>
    </row>
    <row r="494" spans="6:21" x14ac:dyDescent="0.2">
      <c r="F494" s="34"/>
      <c r="R494" s="7"/>
      <c r="S494" s="7"/>
      <c r="T494" s="7"/>
      <c r="U494" s="37"/>
    </row>
    <row r="495" spans="6:21" x14ac:dyDescent="0.2">
      <c r="F495" s="34"/>
      <c r="R495" s="7"/>
      <c r="S495" s="7"/>
      <c r="T495" s="7"/>
      <c r="U495" s="37"/>
    </row>
    <row r="496" spans="6:21" x14ac:dyDescent="0.2">
      <c r="F496" s="34"/>
      <c r="R496" s="7"/>
      <c r="S496" s="7"/>
      <c r="T496" s="7"/>
      <c r="U496" s="37"/>
    </row>
    <row r="497" spans="6:21" x14ac:dyDescent="0.2">
      <c r="F497" s="34"/>
      <c r="R497" s="7"/>
      <c r="S497" s="7"/>
      <c r="T497" s="7"/>
      <c r="U497" s="37"/>
    </row>
    <row r="498" spans="6:21" x14ac:dyDescent="0.2">
      <c r="F498" s="34"/>
      <c r="R498" s="7"/>
      <c r="S498" s="7"/>
      <c r="T498" s="7"/>
      <c r="U498" s="37"/>
    </row>
    <row r="499" spans="6:21" x14ac:dyDescent="0.2">
      <c r="F499" s="34"/>
      <c r="R499" s="7"/>
      <c r="S499" s="7"/>
      <c r="T499" s="7"/>
      <c r="U499" s="37"/>
    </row>
    <row r="500" spans="6:21" x14ac:dyDescent="0.2">
      <c r="F500" s="34"/>
      <c r="R500" s="7"/>
      <c r="S500" s="7"/>
      <c r="T500" s="7"/>
      <c r="U500" s="37"/>
    </row>
    <row r="501" spans="6:21" x14ac:dyDescent="0.2">
      <c r="F501" s="34"/>
      <c r="R501" s="7"/>
      <c r="S501" s="7"/>
      <c r="T501" s="7"/>
      <c r="U501" s="37"/>
    </row>
    <row r="502" spans="6:21" x14ac:dyDescent="0.2">
      <c r="F502" s="34"/>
      <c r="R502" s="7"/>
      <c r="S502" s="7"/>
      <c r="T502" s="7"/>
      <c r="U502" s="37"/>
    </row>
    <row r="503" spans="6:21" x14ac:dyDescent="0.2">
      <c r="F503" s="34"/>
      <c r="R503" s="7"/>
      <c r="S503" s="7"/>
      <c r="T503" s="7"/>
      <c r="U503" s="37"/>
    </row>
    <row r="504" spans="6:21" x14ac:dyDescent="0.2">
      <c r="F504" s="34"/>
      <c r="R504" s="7"/>
      <c r="S504" s="7"/>
      <c r="T504" s="7"/>
      <c r="U504" s="37"/>
    </row>
    <row r="505" spans="6:21" x14ac:dyDescent="0.2">
      <c r="F505" s="34"/>
      <c r="R505" s="7"/>
      <c r="S505" s="7"/>
      <c r="T505" s="7"/>
      <c r="U505" s="37"/>
    </row>
    <row r="506" spans="6:21" x14ac:dyDescent="0.2">
      <c r="F506" s="34"/>
      <c r="R506" s="7"/>
      <c r="S506" s="7"/>
      <c r="T506" s="7"/>
      <c r="U506" s="37"/>
    </row>
    <row r="507" spans="6:21" x14ac:dyDescent="0.2">
      <c r="F507" s="34"/>
      <c r="R507" s="7"/>
      <c r="S507" s="7"/>
      <c r="T507" s="7"/>
      <c r="U507" s="37"/>
    </row>
    <row r="508" spans="6:21" x14ac:dyDescent="0.2">
      <c r="F508" s="34"/>
      <c r="R508" s="7"/>
      <c r="S508" s="7"/>
      <c r="T508" s="7"/>
      <c r="U508" s="37"/>
    </row>
    <row r="509" spans="6:21" x14ac:dyDescent="0.2">
      <c r="F509" s="34"/>
      <c r="R509" s="7"/>
      <c r="S509" s="7"/>
      <c r="T509" s="7"/>
      <c r="U509" s="37"/>
    </row>
    <row r="510" spans="6:21" x14ac:dyDescent="0.2">
      <c r="F510" s="34"/>
      <c r="R510" s="7"/>
      <c r="S510" s="7"/>
      <c r="T510" s="7"/>
      <c r="U510" s="37"/>
    </row>
    <row r="511" spans="6:21" x14ac:dyDescent="0.2">
      <c r="F511" s="34"/>
      <c r="R511" s="7"/>
      <c r="S511" s="7"/>
      <c r="T511" s="7"/>
      <c r="U511" s="37"/>
    </row>
    <row r="512" spans="6:21" x14ac:dyDescent="0.2">
      <c r="F512" s="34"/>
      <c r="R512" s="7"/>
      <c r="S512" s="7"/>
      <c r="T512" s="7"/>
      <c r="U512" s="37"/>
    </row>
    <row r="513" spans="6:21" x14ac:dyDescent="0.2">
      <c r="F513" s="34"/>
      <c r="R513" s="7"/>
      <c r="S513" s="7"/>
      <c r="T513" s="7"/>
      <c r="U513" s="37"/>
    </row>
    <row r="514" spans="6:21" x14ac:dyDescent="0.2">
      <c r="F514" s="34"/>
      <c r="R514" s="7"/>
      <c r="S514" s="7"/>
      <c r="T514" s="7"/>
      <c r="U514" s="37"/>
    </row>
    <row r="515" spans="6:21" x14ac:dyDescent="0.2">
      <c r="F515" s="34"/>
      <c r="R515" s="7"/>
      <c r="S515" s="7"/>
      <c r="T515" s="7"/>
      <c r="U515" s="37"/>
    </row>
    <row r="516" spans="6:21" x14ac:dyDescent="0.2">
      <c r="F516" s="34"/>
      <c r="R516" s="7"/>
      <c r="S516" s="7"/>
      <c r="T516" s="7"/>
      <c r="U516" s="37"/>
    </row>
    <row r="517" spans="6:21" x14ac:dyDescent="0.2">
      <c r="F517" s="34"/>
      <c r="R517" s="7"/>
      <c r="S517" s="7"/>
      <c r="T517" s="7"/>
      <c r="U517" s="37"/>
    </row>
    <row r="518" spans="6:21" x14ac:dyDescent="0.2">
      <c r="F518" s="34"/>
      <c r="R518" s="7"/>
      <c r="S518" s="7"/>
      <c r="T518" s="7"/>
      <c r="U518" s="37"/>
    </row>
    <row r="519" spans="6:21" x14ac:dyDescent="0.2">
      <c r="F519" s="34"/>
      <c r="R519" s="7"/>
      <c r="S519" s="7"/>
      <c r="T519" s="7"/>
      <c r="U519" s="37"/>
    </row>
    <row r="520" spans="6:21" x14ac:dyDescent="0.2">
      <c r="F520" s="34"/>
      <c r="R520" s="7"/>
      <c r="S520" s="7"/>
      <c r="T520" s="7"/>
      <c r="U520" s="37"/>
    </row>
    <row r="521" spans="6:21" x14ac:dyDescent="0.2">
      <c r="F521" s="34"/>
      <c r="R521" s="7"/>
      <c r="S521" s="7"/>
      <c r="T521" s="7"/>
      <c r="U521" s="37"/>
    </row>
    <row r="522" spans="6:21" x14ac:dyDescent="0.2">
      <c r="F522" s="34"/>
      <c r="R522" s="7"/>
      <c r="S522" s="7"/>
      <c r="T522" s="7"/>
      <c r="U522" s="37"/>
    </row>
    <row r="523" spans="6:21" x14ac:dyDescent="0.2">
      <c r="F523" s="34"/>
      <c r="R523" s="7"/>
      <c r="S523" s="7"/>
      <c r="T523" s="7"/>
      <c r="U523" s="37"/>
    </row>
    <row r="524" spans="6:21" x14ac:dyDescent="0.2">
      <c r="F524" s="34"/>
      <c r="R524" s="7"/>
      <c r="S524" s="7"/>
      <c r="T524" s="7"/>
      <c r="U524" s="37"/>
    </row>
    <row r="525" spans="6:21" x14ac:dyDescent="0.2">
      <c r="F525" s="34"/>
      <c r="R525" s="7"/>
      <c r="S525" s="7"/>
      <c r="T525" s="7"/>
      <c r="U525" s="37"/>
    </row>
    <row r="526" spans="6:21" x14ac:dyDescent="0.2">
      <c r="F526" s="34"/>
      <c r="R526" s="7"/>
      <c r="S526" s="7"/>
      <c r="T526" s="7"/>
      <c r="U526" s="37"/>
    </row>
    <row r="527" spans="6:21" x14ac:dyDescent="0.2">
      <c r="F527" s="34"/>
      <c r="R527" s="7"/>
      <c r="S527" s="7"/>
      <c r="T527" s="7"/>
      <c r="U527" s="37"/>
    </row>
    <row r="528" spans="6:21" x14ac:dyDescent="0.2">
      <c r="F528" s="34"/>
      <c r="R528" s="7"/>
      <c r="S528" s="7"/>
      <c r="T528" s="7"/>
      <c r="U528" s="37"/>
    </row>
    <row r="529" spans="6:21" x14ac:dyDescent="0.2">
      <c r="F529" s="34"/>
      <c r="R529" s="7"/>
      <c r="S529" s="7"/>
      <c r="T529" s="7"/>
      <c r="U529" s="37"/>
    </row>
    <row r="530" spans="6:21" x14ac:dyDescent="0.2">
      <c r="F530" s="34"/>
      <c r="R530" s="7"/>
      <c r="S530" s="7"/>
      <c r="T530" s="7"/>
      <c r="U530" s="37"/>
    </row>
    <row r="531" spans="6:21" x14ac:dyDescent="0.2">
      <c r="F531" s="34"/>
      <c r="R531" s="7"/>
      <c r="S531" s="7"/>
      <c r="T531" s="7"/>
      <c r="U531" s="37"/>
    </row>
    <row r="532" spans="6:21" x14ac:dyDescent="0.2">
      <c r="F532" s="34"/>
      <c r="R532" s="7"/>
      <c r="S532" s="7"/>
      <c r="T532" s="7"/>
      <c r="U532" s="37"/>
    </row>
    <row r="533" spans="6:21" x14ac:dyDescent="0.2">
      <c r="F533" s="34"/>
      <c r="R533" s="7"/>
      <c r="S533" s="7"/>
      <c r="T533" s="7"/>
      <c r="U533" s="37"/>
    </row>
    <row r="534" spans="6:21" x14ac:dyDescent="0.2">
      <c r="F534" s="34"/>
      <c r="R534" s="7"/>
      <c r="S534" s="7"/>
      <c r="T534" s="7"/>
      <c r="U534" s="37"/>
    </row>
    <row r="535" spans="6:21" x14ac:dyDescent="0.2">
      <c r="F535" s="34"/>
      <c r="R535" s="7"/>
      <c r="S535" s="7"/>
      <c r="T535" s="7"/>
      <c r="U535" s="37"/>
    </row>
    <row r="536" spans="6:21" x14ac:dyDescent="0.2">
      <c r="F536" s="34"/>
      <c r="R536" s="7"/>
      <c r="S536" s="7"/>
      <c r="T536" s="7"/>
      <c r="U536" s="37"/>
    </row>
    <row r="537" spans="6:21" x14ac:dyDescent="0.2">
      <c r="F537" s="34"/>
      <c r="R537" s="7"/>
      <c r="S537" s="7"/>
      <c r="T537" s="7"/>
      <c r="U537" s="37"/>
    </row>
    <row r="538" spans="6:21" x14ac:dyDescent="0.2">
      <c r="F538" s="34"/>
      <c r="R538" s="7"/>
      <c r="S538" s="7"/>
      <c r="T538" s="7"/>
      <c r="U538" s="37"/>
    </row>
    <row r="539" spans="6:21" x14ac:dyDescent="0.2">
      <c r="F539" s="34"/>
      <c r="R539" s="7"/>
      <c r="S539" s="7"/>
      <c r="T539" s="7"/>
      <c r="U539" s="37"/>
    </row>
    <row r="540" spans="6:21" x14ac:dyDescent="0.2">
      <c r="F540" s="34"/>
      <c r="R540" s="7"/>
      <c r="S540" s="7"/>
      <c r="T540" s="7"/>
      <c r="U540" s="37"/>
    </row>
    <row r="541" spans="6:21" x14ac:dyDescent="0.2">
      <c r="F541" s="34"/>
      <c r="R541" s="7"/>
      <c r="S541" s="7"/>
      <c r="T541" s="7"/>
      <c r="U541" s="37"/>
    </row>
    <row r="542" spans="6:21" x14ac:dyDescent="0.2">
      <c r="F542" s="34"/>
      <c r="R542" s="7"/>
      <c r="S542" s="7"/>
      <c r="T542" s="7"/>
      <c r="U542" s="37"/>
    </row>
    <row r="543" spans="6:21" x14ac:dyDescent="0.2">
      <c r="F543" s="34"/>
      <c r="R543" s="7"/>
      <c r="S543" s="7"/>
      <c r="T543" s="7"/>
      <c r="U543" s="37"/>
    </row>
    <row r="544" spans="6:21" x14ac:dyDescent="0.2">
      <c r="F544" s="34"/>
      <c r="R544" s="7"/>
      <c r="S544" s="7"/>
      <c r="T544" s="7"/>
      <c r="U544" s="37"/>
    </row>
    <row r="545" spans="6:21" x14ac:dyDescent="0.2">
      <c r="F545" s="34"/>
      <c r="R545" s="7"/>
      <c r="S545" s="7"/>
      <c r="T545" s="7"/>
      <c r="U545" s="37"/>
    </row>
    <row r="546" spans="6:21" x14ac:dyDescent="0.2">
      <c r="F546" s="34"/>
      <c r="R546" s="7"/>
      <c r="S546" s="7"/>
      <c r="T546" s="7"/>
      <c r="U546" s="37"/>
    </row>
    <row r="547" spans="6:21" x14ac:dyDescent="0.2">
      <c r="F547" s="34"/>
      <c r="R547" s="7"/>
      <c r="S547" s="7"/>
      <c r="T547" s="7"/>
      <c r="U547" s="37"/>
    </row>
    <row r="548" spans="6:21" x14ac:dyDescent="0.2">
      <c r="F548" s="34"/>
      <c r="R548" s="7"/>
      <c r="S548" s="7"/>
      <c r="T548" s="7"/>
      <c r="U548" s="37"/>
    </row>
    <row r="549" spans="6:21" x14ac:dyDescent="0.2">
      <c r="F549" s="34"/>
      <c r="R549" s="7"/>
      <c r="S549" s="7"/>
      <c r="T549" s="7"/>
      <c r="U549" s="37"/>
    </row>
    <row r="550" spans="6:21" x14ac:dyDescent="0.2">
      <c r="F550" s="34"/>
      <c r="R550" s="7"/>
      <c r="S550" s="7"/>
      <c r="T550" s="7"/>
      <c r="U550" s="37"/>
    </row>
    <row r="551" spans="6:21" x14ac:dyDescent="0.2">
      <c r="F551" s="34"/>
      <c r="R551" s="7"/>
      <c r="S551" s="7"/>
      <c r="T551" s="7"/>
      <c r="U551" s="37"/>
    </row>
    <row r="552" spans="6:21" x14ac:dyDescent="0.2">
      <c r="F552" s="34"/>
      <c r="R552" s="7"/>
      <c r="S552" s="7"/>
      <c r="T552" s="7"/>
      <c r="U552" s="37"/>
    </row>
    <row r="553" spans="6:21" x14ac:dyDescent="0.2">
      <c r="F553" s="34"/>
      <c r="R553" s="7"/>
      <c r="S553" s="7"/>
      <c r="T553" s="7"/>
      <c r="U553" s="37"/>
    </row>
    <row r="554" spans="6:21" x14ac:dyDescent="0.2">
      <c r="F554" s="34"/>
      <c r="R554" s="7"/>
      <c r="S554" s="7"/>
      <c r="T554" s="7"/>
      <c r="U554" s="37"/>
    </row>
    <row r="555" spans="6:21" x14ac:dyDescent="0.2">
      <c r="F555" s="34"/>
      <c r="R555" s="7"/>
      <c r="S555" s="7"/>
      <c r="T555" s="7"/>
      <c r="U555" s="37"/>
    </row>
    <row r="556" spans="6:21" x14ac:dyDescent="0.2">
      <c r="F556" s="34"/>
      <c r="R556" s="7"/>
      <c r="S556" s="7"/>
      <c r="T556" s="7"/>
      <c r="U556" s="37"/>
    </row>
    <row r="557" spans="6:21" x14ac:dyDescent="0.2">
      <c r="F557" s="34"/>
      <c r="R557" s="7"/>
      <c r="S557" s="7"/>
      <c r="T557" s="7"/>
      <c r="U557" s="37"/>
    </row>
    <row r="558" spans="6:21" x14ac:dyDescent="0.2">
      <c r="F558" s="34"/>
      <c r="R558" s="7"/>
      <c r="S558" s="7"/>
      <c r="T558" s="7"/>
      <c r="U558" s="37"/>
    </row>
    <row r="559" spans="6:21" x14ac:dyDescent="0.2">
      <c r="F559" s="34"/>
      <c r="R559" s="7"/>
      <c r="S559" s="7"/>
      <c r="T559" s="7"/>
      <c r="U559" s="37"/>
    </row>
    <row r="560" spans="6:21" x14ac:dyDescent="0.2">
      <c r="F560" s="34"/>
      <c r="R560" s="7"/>
      <c r="S560" s="7"/>
      <c r="T560" s="7"/>
      <c r="U560" s="37"/>
    </row>
    <row r="561" spans="6:21" x14ac:dyDescent="0.2">
      <c r="F561" s="34"/>
      <c r="R561" s="7"/>
      <c r="S561" s="7"/>
      <c r="T561" s="7"/>
      <c r="U561" s="37"/>
    </row>
    <row r="562" spans="6:21" x14ac:dyDescent="0.2">
      <c r="F562" s="34"/>
      <c r="R562" s="7"/>
      <c r="S562" s="7"/>
      <c r="T562" s="7"/>
      <c r="U562" s="37"/>
    </row>
    <row r="563" spans="6:21" x14ac:dyDescent="0.2">
      <c r="F563" s="34"/>
      <c r="R563" s="7"/>
      <c r="S563" s="7"/>
      <c r="T563" s="7"/>
      <c r="U563" s="37"/>
    </row>
    <row r="564" spans="6:21" x14ac:dyDescent="0.2">
      <c r="F564" s="34"/>
      <c r="R564" s="7"/>
      <c r="S564" s="7"/>
      <c r="T564" s="7"/>
      <c r="U564" s="37"/>
    </row>
    <row r="565" spans="6:21" x14ac:dyDescent="0.2">
      <c r="F565" s="34"/>
      <c r="R565" s="7"/>
      <c r="S565" s="7"/>
      <c r="T565" s="7"/>
      <c r="U565" s="37"/>
    </row>
    <row r="566" spans="6:21" x14ac:dyDescent="0.2">
      <c r="F566" s="34"/>
      <c r="R566" s="7"/>
      <c r="S566" s="7"/>
      <c r="T566" s="7"/>
      <c r="U566" s="37"/>
    </row>
    <row r="567" spans="6:21" x14ac:dyDescent="0.2">
      <c r="F567" s="34"/>
      <c r="R567" s="7"/>
      <c r="S567" s="7"/>
      <c r="T567" s="7"/>
      <c r="U567" s="37"/>
    </row>
    <row r="568" spans="6:21" x14ac:dyDescent="0.2">
      <c r="F568" s="34"/>
      <c r="R568" s="7"/>
      <c r="S568" s="7"/>
      <c r="T568" s="7"/>
      <c r="U568" s="37"/>
    </row>
    <row r="569" spans="6:21" x14ac:dyDescent="0.2">
      <c r="F569" s="34"/>
      <c r="R569" s="7"/>
      <c r="S569" s="7"/>
      <c r="T569" s="7"/>
      <c r="U569" s="37"/>
    </row>
    <row r="570" spans="6:21" x14ac:dyDescent="0.2">
      <c r="F570" s="34"/>
      <c r="R570" s="7"/>
      <c r="S570" s="7"/>
      <c r="T570" s="7"/>
      <c r="U570" s="37"/>
    </row>
    <row r="571" spans="6:21" x14ac:dyDescent="0.2">
      <c r="F571" s="34"/>
      <c r="R571" s="7"/>
      <c r="S571" s="7"/>
      <c r="T571" s="7"/>
      <c r="U571" s="37"/>
    </row>
    <row r="572" spans="6:21" x14ac:dyDescent="0.2">
      <c r="F572" s="34"/>
      <c r="R572" s="7"/>
      <c r="S572" s="7"/>
      <c r="T572" s="7"/>
      <c r="U572" s="37"/>
    </row>
    <row r="573" spans="6:21" x14ac:dyDescent="0.2">
      <c r="F573" s="34"/>
      <c r="R573" s="7"/>
      <c r="S573" s="7"/>
      <c r="T573" s="7"/>
      <c r="U573" s="37"/>
    </row>
    <row r="574" spans="6:21" x14ac:dyDescent="0.2">
      <c r="F574" s="34"/>
      <c r="R574" s="7"/>
      <c r="S574" s="7"/>
      <c r="T574" s="7"/>
      <c r="U574" s="37"/>
    </row>
    <row r="575" spans="6:21" x14ac:dyDescent="0.2">
      <c r="F575" s="34"/>
      <c r="R575" s="7"/>
      <c r="S575" s="7"/>
      <c r="T575" s="7"/>
      <c r="U575" s="37"/>
    </row>
    <row r="576" spans="6:21" x14ac:dyDescent="0.2">
      <c r="F576" s="34"/>
      <c r="R576" s="7"/>
      <c r="S576" s="7"/>
      <c r="T576" s="7"/>
      <c r="U576" s="37"/>
    </row>
    <row r="577" spans="6:21" x14ac:dyDescent="0.2">
      <c r="F577" s="34"/>
      <c r="R577" s="7"/>
      <c r="S577" s="7"/>
      <c r="T577" s="7"/>
      <c r="U577" s="37"/>
    </row>
    <row r="578" spans="6:21" x14ac:dyDescent="0.2">
      <c r="F578" s="34"/>
      <c r="R578" s="7"/>
      <c r="S578" s="7"/>
      <c r="T578" s="7"/>
      <c r="U578" s="37"/>
    </row>
    <row r="579" spans="6:21" x14ac:dyDescent="0.2">
      <c r="F579" s="34"/>
      <c r="R579" s="7"/>
      <c r="S579" s="7"/>
      <c r="T579" s="7"/>
      <c r="U579" s="37"/>
    </row>
    <row r="580" spans="6:21" x14ac:dyDescent="0.2">
      <c r="F580" s="34"/>
      <c r="R580" s="7"/>
      <c r="S580" s="7"/>
      <c r="T580" s="7"/>
      <c r="U580" s="37"/>
    </row>
    <row r="581" spans="6:21" x14ac:dyDescent="0.2">
      <c r="F581" s="34"/>
      <c r="R581" s="7"/>
      <c r="S581" s="7"/>
      <c r="T581" s="7"/>
      <c r="U581" s="37"/>
    </row>
    <row r="582" spans="6:21" x14ac:dyDescent="0.2">
      <c r="F582" s="34"/>
      <c r="R582" s="7"/>
      <c r="S582" s="7"/>
      <c r="T582" s="7"/>
      <c r="U582" s="37"/>
    </row>
    <row r="583" spans="6:21" x14ac:dyDescent="0.2">
      <c r="F583" s="34"/>
      <c r="R583" s="7"/>
      <c r="S583" s="7"/>
      <c r="T583" s="7"/>
      <c r="U583" s="37"/>
    </row>
    <row r="584" spans="6:21" x14ac:dyDescent="0.2">
      <c r="F584" s="34"/>
      <c r="R584" s="7"/>
      <c r="S584" s="7"/>
      <c r="T584" s="7"/>
      <c r="U584" s="37"/>
    </row>
    <row r="585" spans="6:21" x14ac:dyDescent="0.2">
      <c r="F585" s="34"/>
      <c r="R585" s="7"/>
      <c r="S585" s="7"/>
      <c r="T585" s="7"/>
      <c r="U585" s="37"/>
    </row>
    <row r="586" spans="6:21" x14ac:dyDescent="0.2">
      <c r="F586" s="34"/>
      <c r="R586" s="7"/>
      <c r="S586" s="7"/>
      <c r="T586" s="7"/>
      <c r="U586" s="37"/>
    </row>
    <row r="587" spans="6:21" x14ac:dyDescent="0.2">
      <c r="F587" s="34"/>
      <c r="R587" s="7"/>
      <c r="S587" s="7"/>
      <c r="T587" s="7"/>
      <c r="U587" s="37"/>
    </row>
    <row r="588" spans="6:21" x14ac:dyDescent="0.2">
      <c r="F588" s="34"/>
      <c r="R588" s="7"/>
      <c r="S588" s="7"/>
      <c r="T588" s="7"/>
      <c r="U588" s="37"/>
    </row>
    <row r="589" spans="6:21" x14ac:dyDescent="0.2">
      <c r="F589" s="34"/>
      <c r="R589" s="7"/>
      <c r="S589" s="7"/>
      <c r="T589" s="7"/>
      <c r="U589" s="37"/>
    </row>
    <row r="590" spans="6:21" x14ac:dyDescent="0.2">
      <c r="F590" s="34"/>
      <c r="R590" s="7"/>
      <c r="S590" s="7"/>
      <c r="T590" s="7"/>
      <c r="U590" s="37"/>
    </row>
    <row r="591" spans="6:21" x14ac:dyDescent="0.2">
      <c r="F591" s="34"/>
      <c r="R591" s="7"/>
      <c r="S591" s="7"/>
      <c r="T591" s="7"/>
      <c r="U591" s="37"/>
    </row>
    <row r="592" spans="6:21" x14ac:dyDescent="0.2">
      <c r="F592" s="34"/>
      <c r="R592" s="7"/>
      <c r="S592" s="7"/>
      <c r="T592" s="7"/>
      <c r="U592" s="37"/>
    </row>
    <row r="593" spans="6:21" x14ac:dyDescent="0.2">
      <c r="F593" s="34"/>
      <c r="R593" s="7"/>
      <c r="S593" s="7"/>
      <c r="T593" s="7"/>
      <c r="U593" s="37"/>
    </row>
    <row r="594" spans="6:21" x14ac:dyDescent="0.2">
      <c r="F594" s="34"/>
      <c r="R594" s="7"/>
      <c r="S594" s="7"/>
      <c r="T594" s="7"/>
      <c r="U594" s="37"/>
    </row>
    <row r="595" spans="6:21" x14ac:dyDescent="0.2">
      <c r="F595" s="34"/>
      <c r="R595" s="7"/>
      <c r="S595" s="7"/>
      <c r="T595" s="7"/>
      <c r="U595" s="37"/>
    </row>
    <row r="596" spans="6:21" x14ac:dyDescent="0.2">
      <c r="F596" s="34"/>
      <c r="R596" s="7"/>
      <c r="S596" s="7"/>
      <c r="T596" s="7"/>
      <c r="U596" s="37"/>
    </row>
    <row r="597" spans="6:21" x14ac:dyDescent="0.2">
      <c r="F597" s="34"/>
      <c r="R597" s="7"/>
      <c r="S597" s="7"/>
      <c r="T597" s="7"/>
      <c r="U597" s="37"/>
    </row>
    <row r="598" spans="6:21" x14ac:dyDescent="0.2">
      <c r="F598" s="34"/>
      <c r="R598" s="7"/>
      <c r="S598" s="7"/>
      <c r="T598" s="7"/>
      <c r="U598" s="37"/>
    </row>
    <row r="599" spans="6:21" x14ac:dyDescent="0.2">
      <c r="F599" s="34"/>
      <c r="R599" s="7"/>
      <c r="S599" s="7"/>
      <c r="T599" s="7"/>
      <c r="U599" s="37"/>
    </row>
    <row r="600" spans="6:21" x14ac:dyDescent="0.2">
      <c r="F600" s="34"/>
      <c r="R600" s="7"/>
      <c r="S600" s="7"/>
      <c r="T600" s="7"/>
      <c r="U600" s="37"/>
    </row>
    <row r="601" spans="6:21" x14ac:dyDescent="0.2">
      <c r="F601" s="34"/>
      <c r="R601" s="7"/>
      <c r="S601" s="7"/>
      <c r="T601" s="7"/>
      <c r="U601" s="37"/>
    </row>
    <row r="602" spans="6:21" x14ac:dyDescent="0.2">
      <c r="F602" s="34"/>
      <c r="R602" s="7"/>
      <c r="S602" s="7"/>
      <c r="T602" s="7"/>
      <c r="U602" s="37"/>
    </row>
    <row r="603" spans="6:21" x14ac:dyDescent="0.2">
      <c r="F603" s="34"/>
      <c r="R603" s="7"/>
      <c r="S603" s="7"/>
      <c r="T603" s="7"/>
      <c r="U603" s="37"/>
    </row>
    <row r="604" spans="6:21" x14ac:dyDescent="0.2">
      <c r="F604" s="34"/>
      <c r="R604" s="7"/>
      <c r="S604" s="7"/>
      <c r="T604" s="7"/>
      <c r="U604" s="37"/>
    </row>
    <row r="605" spans="6:21" x14ac:dyDescent="0.2">
      <c r="F605" s="34"/>
      <c r="R605" s="7"/>
      <c r="S605" s="7"/>
      <c r="T605" s="7"/>
      <c r="U605" s="37"/>
    </row>
    <row r="606" spans="6:21" x14ac:dyDescent="0.2">
      <c r="F606" s="34"/>
      <c r="R606" s="7"/>
      <c r="S606" s="7"/>
      <c r="T606" s="7"/>
      <c r="U606" s="37"/>
    </row>
    <row r="607" spans="6:21" x14ac:dyDescent="0.2">
      <c r="F607" s="34"/>
      <c r="R607" s="7"/>
      <c r="S607" s="7"/>
      <c r="T607" s="7"/>
      <c r="U607" s="37"/>
    </row>
    <row r="608" spans="6:21" x14ac:dyDescent="0.2">
      <c r="F608" s="34"/>
      <c r="R608" s="7"/>
      <c r="S608" s="7"/>
      <c r="T608" s="7"/>
      <c r="U608" s="37"/>
    </row>
    <row r="609" spans="6:21" x14ac:dyDescent="0.2">
      <c r="F609" s="34"/>
      <c r="R609" s="7"/>
      <c r="S609" s="7"/>
      <c r="T609" s="7"/>
      <c r="U609" s="37"/>
    </row>
    <row r="610" spans="6:21" x14ac:dyDescent="0.2">
      <c r="F610" s="34"/>
      <c r="R610" s="7"/>
      <c r="S610" s="7"/>
      <c r="T610" s="7"/>
      <c r="U610" s="37"/>
    </row>
    <row r="611" spans="6:21" x14ac:dyDescent="0.2">
      <c r="F611" s="34"/>
      <c r="R611" s="7"/>
      <c r="S611" s="7"/>
      <c r="T611" s="7"/>
      <c r="U611" s="37"/>
    </row>
    <row r="612" spans="6:21" x14ac:dyDescent="0.2">
      <c r="F612" s="34"/>
      <c r="R612" s="7"/>
      <c r="S612" s="7"/>
      <c r="T612" s="7"/>
      <c r="U612" s="37"/>
    </row>
    <row r="613" spans="6:21" x14ac:dyDescent="0.2">
      <c r="F613" s="34"/>
      <c r="R613" s="7"/>
      <c r="S613" s="7"/>
      <c r="T613" s="7"/>
      <c r="U613" s="37"/>
    </row>
    <row r="614" spans="6:21" x14ac:dyDescent="0.2">
      <c r="F614" s="34"/>
      <c r="R614" s="7"/>
      <c r="S614" s="7"/>
      <c r="T614" s="7"/>
      <c r="U614" s="37"/>
    </row>
    <row r="615" spans="6:21" x14ac:dyDescent="0.2">
      <c r="F615" s="34"/>
      <c r="R615" s="7"/>
      <c r="S615" s="7"/>
      <c r="T615" s="7"/>
      <c r="U615" s="37"/>
    </row>
    <row r="616" spans="6:21" x14ac:dyDescent="0.2">
      <c r="F616" s="34"/>
      <c r="R616" s="7"/>
      <c r="S616" s="7"/>
      <c r="T616" s="7"/>
      <c r="U616" s="37"/>
    </row>
    <row r="617" spans="6:21" x14ac:dyDescent="0.2">
      <c r="F617" s="34"/>
      <c r="R617" s="7"/>
      <c r="S617" s="7"/>
      <c r="T617" s="7"/>
      <c r="U617" s="37"/>
    </row>
    <row r="618" spans="6:21" x14ac:dyDescent="0.2">
      <c r="F618" s="34"/>
      <c r="R618" s="7"/>
      <c r="S618" s="7"/>
      <c r="T618" s="7"/>
      <c r="U618" s="37"/>
    </row>
    <row r="619" spans="6:21" x14ac:dyDescent="0.2">
      <c r="F619" s="34"/>
      <c r="R619" s="7"/>
      <c r="S619" s="7"/>
      <c r="T619" s="7"/>
      <c r="U619" s="37"/>
    </row>
    <row r="620" spans="6:21" x14ac:dyDescent="0.2">
      <c r="F620" s="34"/>
      <c r="R620" s="7"/>
      <c r="S620" s="7"/>
      <c r="T620" s="7"/>
      <c r="U620" s="37"/>
    </row>
    <row r="621" spans="6:21" x14ac:dyDescent="0.2">
      <c r="F621" s="34"/>
      <c r="R621" s="7"/>
      <c r="S621" s="7"/>
      <c r="T621" s="7"/>
      <c r="U621" s="37"/>
    </row>
    <row r="622" spans="6:21" x14ac:dyDescent="0.2">
      <c r="F622" s="34"/>
      <c r="R622" s="7"/>
      <c r="S622" s="7"/>
      <c r="T622" s="7"/>
      <c r="U622" s="37"/>
    </row>
    <row r="623" spans="6:21" x14ac:dyDescent="0.2">
      <c r="F623" s="34"/>
      <c r="R623" s="7"/>
      <c r="S623" s="7"/>
      <c r="T623" s="7"/>
      <c r="U623" s="37"/>
    </row>
    <row r="624" spans="6:21" x14ac:dyDescent="0.2">
      <c r="F624" s="34"/>
      <c r="R624" s="7"/>
      <c r="S624" s="7"/>
      <c r="T624" s="7"/>
      <c r="U624" s="37"/>
    </row>
    <row r="625" spans="6:21" x14ac:dyDescent="0.2">
      <c r="F625" s="34"/>
      <c r="R625" s="7"/>
      <c r="S625" s="7"/>
      <c r="T625" s="7"/>
      <c r="U625" s="37"/>
    </row>
    <row r="626" spans="6:21" x14ac:dyDescent="0.2">
      <c r="F626" s="34"/>
      <c r="R626" s="7"/>
      <c r="S626" s="7"/>
      <c r="T626" s="7"/>
      <c r="U626" s="37"/>
    </row>
    <row r="627" spans="6:21" x14ac:dyDescent="0.2">
      <c r="F627" s="34"/>
      <c r="R627" s="7"/>
      <c r="S627" s="7"/>
      <c r="T627" s="7"/>
      <c r="U627" s="37"/>
    </row>
    <row r="628" spans="6:21" x14ac:dyDescent="0.2">
      <c r="F628" s="34"/>
      <c r="R628" s="7"/>
      <c r="S628" s="7"/>
      <c r="T628" s="7"/>
      <c r="U628" s="37"/>
    </row>
    <row r="629" spans="6:21" x14ac:dyDescent="0.2">
      <c r="F629" s="34"/>
      <c r="R629" s="7"/>
      <c r="S629" s="7"/>
      <c r="T629" s="7"/>
      <c r="U629" s="37"/>
    </row>
    <row r="630" spans="6:21" x14ac:dyDescent="0.2">
      <c r="F630" s="34"/>
      <c r="R630" s="7"/>
      <c r="S630" s="7"/>
      <c r="T630" s="7"/>
      <c r="U630" s="37"/>
    </row>
    <row r="631" spans="6:21" x14ac:dyDescent="0.2">
      <c r="F631" s="34"/>
      <c r="R631" s="7"/>
      <c r="S631" s="7"/>
      <c r="T631" s="7"/>
      <c r="U631" s="37"/>
    </row>
    <row r="632" spans="6:21" x14ac:dyDescent="0.2">
      <c r="F632" s="34"/>
      <c r="R632" s="7"/>
      <c r="S632" s="7"/>
      <c r="T632" s="7"/>
      <c r="U632" s="37"/>
    </row>
    <row r="633" spans="6:21" x14ac:dyDescent="0.2">
      <c r="F633" s="34"/>
      <c r="R633" s="7"/>
      <c r="S633" s="7"/>
      <c r="T633" s="7"/>
      <c r="U633" s="37"/>
    </row>
    <row r="634" spans="6:21" x14ac:dyDescent="0.2">
      <c r="F634" s="34"/>
      <c r="R634" s="7"/>
      <c r="S634" s="7"/>
      <c r="T634" s="7"/>
      <c r="U634" s="37"/>
    </row>
    <row r="635" spans="6:21" x14ac:dyDescent="0.2">
      <c r="F635" s="34"/>
      <c r="R635" s="7"/>
      <c r="S635" s="7"/>
      <c r="T635" s="7"/>
      <c r="U635" s="37"/>
    </row>
    <row r="636" spans="6:21" x14ac:dyDescent="0.2">
      <c r="F636" s="34"/>
      <c r="R636" s="7"/>
      <c r="S636" s="7"/>
      <c r="T636" s="7"/>
      <c r="U636" s="37"/>
    </row>
    <row r="637" spans="6:21" x14ac:dyDescent="0.2">
      <c r="F637" s="34"/>
      <c r="R637" s="7"/>
      <c r="S637" s="7"/>
      <c r="T637" s="7"/>
      <c r="U637" s="37"/>
    </row>
    <row r="638" spans="6:21" x14ac:dyDescent="0.2">
      <c r="F638" s="34"/>
      <c r="R638" s="7"/>
      <c r="S638" s="7"/>
      <c r="T638" s="7"/>
      <c r="U638" s="37"/>
    </row>
    <row r="639" spans="6:21" x14ac:dyDescent="0.2">
      <c r="F639" s="34"/>
      <c r="R639" s="7"/>
      <c r="S639" s="7"/>
      <c r="T639" s="7"/>
      <c r="U639" s="37"/>
    </row>
    <row r="640" spans="6:21" x14ac:dyDescent="0.2">
      <c r="F640" s="34"/>
      <c r="R640" s="7"/>
      <c r="S640" s="7"/>
      <c r="T640" s="7"/>
      <c r="U640" s="37"/>
    </row>
    <row r="641" spans="6:21" x14ac:dyDescent="0.2">
      <c r="F641" s="34"/>
      <c r="R641" s="7"/>
      <c r="S641" s="7"/>
      <c r="T641" s="7"/>
      <c r="U641" s="37"/>
    </row>
    <row r="642" spans="6:21" x14ac:dyDescent="0.2">
      <c r="F642" s="34"/>
      <c r="R642" s="7"/>
      <c r="S642" s="7"/>
      <c r="T642" s="7"/>
      <c r="U642" s="37"/>
    </row>
    <row r="643" spans="6:21" x14ac:dyDescent="0.2">
      <c r="F643" s="34"/>
      <c r="R643" s="7"/>
      <c r="S643" s="7"/>
      <c r="T643" s="7"/>
      <c r="U643" s="37"/>
    </row>
    <row r="644" spans="6:21" x14ac:dyDescent="0.2">
      <c r="F644" s="34"/>
      <c r="R644" s="7"/>
      <c r="S644" s="7"/>
      <c r="T644" s="7"/>
      <c r="U644" s="37"/>
    </row>
    <row r="645" spans="6:21" x14ac:dyDescent="0.2">
      <c r="F645" s="34"/>
      <c r="R645" s="7"/>
      <c r="S645" s="7"/>
      <c r="T645" s="7"/>
      <c r="U645" s="37"/>
    </row>
    <row r="646" spans="6:21" x14ac:dyDescent="0.2">
      <c r="F646" s="34"/>
      <c r="R646" s="7"/>
      <c r="S646" s="7"/>
      <c r="T646" s="7"/>
      <c r="U646" s="37"/>
    </row>
    <row r="647" spans="6:21" x14ac:dyDescent="0.2">
      <c r="F647" s="34"/>
      <c r="R647" s="7"/>
      <c r="S647" s="7"/>
      <c r="T647" s="7"/>
      <c r="U647" s="37"/>
    </row>
    <row r="648" spans="6:21" x14ac:dyDescent="0.2">
      <c r="F648" s="34"/>
      <c r="R648" s="7"/>
      <c r="S648" s="7"/>
      <c r="T648" s="7"/>
      <c r="U648" s="37"/>
    </row>
    <row r="649" spans="6:21" x14ac:dyDescent="0.2">
      <c r="F649" s="34"/>
      <c r="R649" s="7"/>
      <c r="S649" s="7"/>
      <c r="T649" s="7"/>
      <c r="U649" s="37"/>
    </row>
    <row r="650" spans="6:21" x14ac:dyDescent="0.2">
      <c r="F650" s="34"/>
      <c r="R650" s="7"/>
      <c r="S650" s="7"/>
      <c r="T650" s="7"/>
      <c r="U650" s="37"/>
    </row>
    <row r="651" spans="6:21" x14ac:dyDescent="0.2">
      <c r="F651" s="34"/>
      <c r="R651" s="7"/>
      <c r="S651" s="7"/>
      <c r="T651" s="7"/>
      <c r="U651" s="37"/>
    </row>
    <row r="652" spans="6:21" x14ac:dyDescent="0.2">
      <c r="F652" s="34"/>
      <c r="R652" s="7"/>
      <c r="S652" s="7"/>
      <c r="T652" s="7"/>
      <c r="U652" s="37"/>
    </row>
    <row r="653" spans="6:21" x14ac:dyDescent="0.2">
      <c r="F653" s="34"/>
      <c r="R653" s="7"/>
      <c r="S653" s="7"/>
      <c r="T653" s="7"/>
      <c r="U653" s="37"/>
    </row>
    <row r="654" spans="6:21" x14ac:dyDescent="0.2">
      <c r="F654" s="34"/>
      <c r="R654" s="7"/>
      <c r="S654" s="7"/>
      <c r="T654" s="7"/>
      <c r="U654" s="37"/>
    </row>
    <row r="655" spans="6:21" x14ac:dyDescent="0.2">
      <c r="F655" s="34"/>
      <c r="R655" s="7"/>
      <c r="S655" s="7"/>
      <c r="T655" s="7"/>
      <c r="U655" s="37"/>
    </row>
    <row r="656" spans="6:21" x14ac:dyDescent="0.2">
      <c r="F656" s="34"/>
      <c r="R656" s="7"/>
      <c r="S656" s="7"/>
      <c r="T656" s="7"/>
      <c r="U656" s="37"/>
    </row>
    <row r="657" spans="6:21" x14ac:dyDescent="0.2">
      <c r="F657" s="34"/>
      <c r="R657" s="7"/>
      <c r="S657" s="7"/>
      <c r="T657" s="7"/>
      <c r="U657" s="37"/>
    </row>
    <row r="658" spans="6:21" x14ac:dyDescent="0.2">
      <c r="F658" s="34"/>
      <c r="R658" s="7"/>
      <c r="S658" s="7"/>
      <c r="T658" s="7"/>
      <c r="U658" s="37"/>
    </row>
    <row r="659" spans="6:21" x14ac:dyDescent="0.2">
      <c r="F659" s="34"/>
      <c r="R659" s="7"/>
      <c r="S659" s="7"/>
      <c r="T659" s="7"/>
      <c r="U659" s="37"/>
    </row>
    <row r="660" spans="6:21" x14ac:dyDescent="0.2">
      <c r="F660" s="34"/>
      <c r="R660" s="7"/>
      <c r="S660" s="7"/>
      <c r="T660" s="7"/>
      <c r="U660" s="37"/>
    </row>
    <row r="661" spans="6:21" x14ac:dyDescent="0.2">
      <c r="F661" s="34"/>
      <c r="R661" s="7"/>
      <c r="S661" s="7"/>
      <c r="T661" s="7"/>
      <c r="U661" s="37"/>
    </row>
    <row r="662" spans="6:21" x14ac:dyDescent="0.2">
      <c r="F662" s="34"/>
      <c r="R662" s="7"/>
      <c r="S662" s="7"/>
      <c r="T662" s="7"/>
      <c r="U662" s="37"/>
    </row>
    <row r="663" spans="6:21" x14ac:dyDescent="0.2">
      <c r="F663" s="34"/>
      <c r="R663" s="7"/>
      <c r="S663" s="7"/>
      <c r="T663" s="7"/>
      <c r="U663" s="37"/>
    </row>
    <row r="664" spans="6:21" x14ac:dyDescent="0.2">
      <c r="F664" s="34"/>
      <c r="R664" s="7"/>
      <c r="S664" s="7"/>
      <c r="T664" s="7"/>
      <c r="U664" s="37"/>
    </row>
    <row r="665" spans="6:21" x14ac:dyDescent="0.2">
      <c r="F665" s="34"/>
      <c r="R665" s="7"/>
      <c r="S665" s="7"/>
      <c r="T665" s="7"/>
      <c r="U665" s="37"/>
    </row>
    <row r="666" spans="6:21" x14ac:dyDescent="0.2">
      <c r="F666" s="34"/>
      <c r="R666" s="7"/>
      <c r="S666" s="7"/>
      <c r="T666" s="7"/>
      <c r="U666" s="37"/>
    </row>
    <row r="667" spans="6:21" x14ac:dyDescent="0.2">
      <c r="F667" s="34"/>
      <c r="R667" s="7"/>
      <c r="S667" s="7"/>
      <c r="T667" s="7"/>
      <c r="U667" s="37"/>
    </row>
    <row r="668" spans="6:21" x14ac:dyDescent="0.2">
      <c r="F668" s="34"/>
      <c r="R668" s="7"/>
      <c r="S668" s="7"/>
      <c r="T668" s="7"/>
      <c r="U668" s="37"/>
    </row>
    <row r="669" spans="6:21" x14ac:dyDescent="0.2">
      <c r="F669" s="34"/>
      <c r="R669" s="7"/>
      <c r="S669" s="7"/>
      <c r="T669" s="7"/>
      <c r="U669" s="37"/>
    </row>
    <row r="670" spans="6:21" x14ac:dyDescent="0.2">
      <c r="F670" s="34"/>
      <c r="R670" s="7"/>
      <c r="S670" s="7"/>
      <c r="T670" s="7"/>
      <c r="U670" s="37"/>
    </row>
    <row r="671" spans="6:21" x14ac:dyDescent="0.2">
      <c r="F671" s="34"/>
      <c r="R671" s="7"/>
      <c r="S671" s="7"/>
      <c r="T671" s="7"/>
      <c r="U671" s="37"/>
    </row>
    <row r="672" spans="6:21" x14ac:dyDescent="0.2">
      <c r="F672" s="34"/>
      <c r="R672" s="7"/>
      <c r="S672" s="7"/>
      <c r="T672" s="7"/>
      <c r="U672" s="37"/>
    </row>
    <row r="673" spans="6:21" x14ac:dyDescent="0.2">
      <c r="F673" s="34"/>
      <c r="R673" s="7"/>
      <c r="S673" s="7"/>
      <c r="T673" s="7"/>
      <c r="U673" s="37"/>
    </row>
    <row r="674" spans="6:21" x14ac:dyDescent="0.2">
      <c r="F674" s="34"/>
      <c r="R674" s="7"/>
      <c r="S674" s="7"/>
      <c r="T674" s="7"/>
      <c r="U674" s="37"/>
    </row>
    <row r="675" spans="6:21" x14ac:dyDescent="0.2">
      <c r="F675" s="34"/>
      <c r="R675" s="7"/>
      <c r="S675" s="7"/>
      <c r="T675" s="7"/>
      <c r="U675" s="37"/>
    </row>
    <row r="676" spans="6:21" x14ac:dyDescent="0.2">
      <c r="F676" s="34"/>
      <c r="R676" s="7"/>
      <c r="S676" s="7"/>
      <c r="T676" s="7"/>
      <c r="U676" s="37"/>
    </row>
    <row r="677" spans="6:21" x14ac:dyDescent="0.2">
      <c r="F677" s="34"/>
      <c r="R677" s="7"/>
      <c r="S677" s="7"/>
      <c r="T677" s="7"/>
      <c r="U677" s="37"/>
    </row>
    <row r="678" spans="6:21" x14ac:dyDescent="0.2">
      <c r="F678" s="34"/>
      <c r="R678" s="7"/>
      <c r="S678" s="7"/>
      <c r="T678" s="7"/>
      <c r="U678" s="37"/>
    </row>
    <row r="679" spans="6:21" x14ac:dyDescent="0.2">
      <c r="F679" s="34"/>
      <c r="R679" s="7"/>
      <c r="S679" s="7"/>
      <c r="T679" s="7"/>
      <c r="U679" s="37"/>
    </row>
    <row r="680" spans="6:21" x14ac:dyDescent="0.2">
      <c r="F680" s="34"/>
      <c r="R680" s="7"/>
      <c r="S680" s="7"/>
      <c r="T680" s="7"/>
      <c r="U680" s="37"/>
    </row>
    <row r="681" spans="6:21" x14ac:dyDescent="0.2">
      <c r="F681" s="34"/>
      <c r="R681" s="7"/>
      <c r="S681" s="7"/>
      <c r="T681" s="7"/>
      <c r="U681" s="37"/>
    </row>
    <row r="682" spans="6:21" x14ac:dyDescent="0.2">
      <c r="F682" s="34"/>
      <c r="R682" s="7"/>
      <c r="S682" s="7"/>
      <c r="T682" s="7"/>
      <c r="U682" s="37"/>
    </row>
    <row r="683" spans="6:21" x14ac:dyDescent="0.2">
      <c r="F683" s="34"/>
      <c r="R683" s="7"/>
      <c r="S683" s="7"/>
      <c r="T683" s="7"/>
      <c r="U683" s="37"/>
    </row>
    <row r="684" spans="6:21" x14ac:dyDescent="0.2">
      <c r="F684" s="34"/>
      <c r="R684" s="7"/>
      <c r="S684" s="7"/>
      <c r="T684" s="7"/>
      <c r="U684" s="37"/>
    </row>
    <row r="685" spans="6:21" x14ac:dyDescent="0.2">
      <c r="F685" s="34"/>
      <c r="R685" s="7"/>
      <c r="S685" s="7"/>
      <c r="T685" s="7"/>
      <c r="U685" s="37"/>
    </row>
    <row r="686" spans="6:21" x14ac:dyDescent="0.2">
      <c r="F686" s="34"/>
      <c r="R686" s="7"/>
      <c r="S686" s="7"/>
      <c r="T686" s="7"/>
      <c r="U686" s="37"/>
    </row>
    <row r="687" spans="6:21" x14ac:dyDescent="0.2">
      <c r="F687" s="34"/>
      <c r="R687" s="7"/>
      <c r="S687" s="7"/>
      <c r="T687" s="7"/>
      <c r="U687" s="37"/>
    </row>
    <row r="688" spans="6:21" x14ac:dyDescent="0.2">
      <c r="F688" s="34"/>
      <c r="R688" s="7"/>
      <c r="S688" s="7"/>
      <c r="T688" s="7"/>
      <c r="U688" s="37"/>
    </row>
    <row r="689" spans="6:21" x14ac:dyDescent="0.2">
      <c r="F689" s="34"/>
      <c r="R689" s="7"/>
      <c r="S689" s="7"/>
      <c r="T689" s="7"/>
      <c r="U689" s="37"/>
    </row>
    <row r="690" spans="6:21" x14ac:dyDescent="0.2">
      <c r="F690" s="34"/>
      <c r="R690" s="7"/>
      <c r="S690" s="7"/>
      <c r="T690" s="7"/>
      <c r="U690" s="37"/>
    </row>
    <row r="691" spans="6:21" x14ac:dyDescent="0.2">
      <c r="F691" s="34"/>
      <c r="R691" s="7"/>
      <c r="S691" s="7"/>
      <c r="T691" s="7"/>
      <c r="U691" s="37"/>
    </row>
    <row r="692" spans="6:21" x14ac:dyDescent="0.2">
      <c r="F692" s="34"/>
      <c r="R692" s="7"/>
      <c r="S692" s="7"/>
      <c r="T692" s="7"/>
      <c r="U692" s="37"/>
    </row>
    <row r="693" spans="6:21" x14ac:dyDescent="0.2">
      <c r="F693" s="34"/>
      <c r="R693" s="7"/>
      <c r="S693" s="7"/>
      <c r="T693" s="7"/>
      <c r="U693" s="37"/>
    </row>
    <row r="694" spans="6:21" x14ac:dyDescent="0.2">
      <c r="F694" s="34"/>
      <c r="R694" s="7"/>
      <c r="S694" s="7"/>
      <c r="T694" s="7"/>
      <c r="U694" s="37"/>
    </row>
    <row r="695" spans="6:21" x14ac:dyDescent="0.2">
      <c r="F695" s="34"/>
      <c r="R695" s="7"/>
      <c r="S695" s="7"/>
      <c r="T695" s="7"/>
      <c r="U695" s="37"/>
    </row>
    <row r="696" spans="6:21" x14ac:dyDescent="0.2">
      <c r="F696" s="34"/>
      <c r="R696" s="7"/>
      <c r="S696" s="7"/>
      <c r="T696" s="7"/>
      <c r="U696" s="37"/>
    </row>
    <row r="697" spans="6:21" x14ac:dyDescent="0.2">
      <c r="F697" s="34"/>
      <c r="R697" s="7"/>
      <c r="S697" s="7"/>
      <c r="T697" s="7"/>
      <c r="U697" s="37"/>
    </row>
    <row r="698" spans="6:21" x14ac:dyDescent="0.2">
      <c r="F698" s="34"/>
      <c r="R698" s="7"/>
      <c r="S698" s="7"/>
      <c r="T698" s="7"/>
      <c r="U698" s="37"/>
    </row>
    <row r="699" spans="6:21" x14ac:dyDescent="0.2">
      <c r="F699" s="34"/>
      <c r="R699" s="7"/>
      <c r="S699" s="7"/>
      <c r="T699" s="7"/>
      <c r="U699" s="37"/>
    </row>
    <row r="700" spans="6:21" x14ac:dyDescent="0.2">
      <c r="F700" s="34"/>
      <c r="R700" s="7"/>
      <c r="S700" s="7"/>
      <c r="T700" s="7"/>
      <c r="U700" s="37"/>
    </row>
    <row r="701" spans="6:21" x14ac:dyDescent="0.2">
      <c r="F701" s="34"/>
      <c r="R701" s="7"/>
      <c r="S701" s="7"/>
      <c r="T701" s="7"/>
      <c r="U701" s="37"/>
    </row>
    <row r="702" spans="6:21" x14ac:dyDescent="0.2">
      <c r="F702" s="34"/>
      <c r="R702" s="7"/>
      <c r="S702" s="7"/>
      <c r="T702" s="7"/>
      <c r="U702" s="37"/>
    </row>
    <row r="703" spans="6:21" x14ac:dyDescent="0.2">
      <c r="F703" s="34"/>
      <c r="R703" s="7"/>
      <c r="S703" s="7"/>
      <c r="T703" s="7"/>
      <c r="U703" s="37"/>
    </row>
    <row r="704" spans="6:21" x14ac:dyDescent="0.2">
      <c r="F704" s="34"/>
      <c r="R704" s="7"/>
      <c r="S704" s="7"/>
      <c r="T704" s="7"/>
      <c r="U704" s="37"/>
    </row>
    <row r="705" spans="6:21" x14ac:dyDescent="0.2">
      <c r="F705" s="34"/>
      <c r="R705" s="7"/>
      <c r="S705" s="7"/>
      <c r="T705" s="7"/>
      <c r="U705" s="37"/>
    </row>
    <row r="706" spans="6:21" x14ac:dyDescent="0.2">
      <c r="F706" s="34"/>
      <c r="R706" s="7"/>
      <c r="S706" s="7"/>
      <c r="T706" s="7"/>
      <c r="U706" s="37"/>
    </row>
    <row r="707" spans="6:21" x14ac:dyDescent="0.2">
      <c r="F707" s="34"/>
      <c r="R707" s="7"/>
      <c r="S707" s="7"/>
      <c r="T707" s="7"/>
      <c r="U707" s="37"/>
    </row>
    <row r="708" spans="6:21" x14ac:dyDescent="0.2">
      <c r="F708" s="34"/>
      <c r="R708" s="7"/>
      <c r="S708" s="7"/>
      <c r="T708" s="7"/>
      <c r="U708" s="37"/>
    </row>
    <row r="709" spans="6:21" x14ac:dyDescent="0.2">
      <c r="F709" s="34"/>
      <c r="R709" s="7"/>
      <c r="S709" s="7"/>
      <c r="T709" s="7"/>
      <c r="U709" s="37"/>
    </row>
    <row r="710" spans="6:21" x14ac:dyDescent="0.2">
      <c r="F710" s="34"/>
      <c r="R710" s="7"/>
      <c r="S710" s="7"/>
      <c r="T710" s="7"/>
      <c r="U710" s="37"/>
    </row>
    <row r="711" spans="6:21" x14ac:dyDescent="0.2">
      <c r="F711" s="34"/>
      <c r="R711" s="7"/>
      <c r="S711" s="7"/>
      <c r="T711" s="7"/>
      <c r="U711" s="37"/>
    </row>
    <row r="712" spans="6:21" x14ac:dyDescent="0.2">
      <c r="F712" s="34"/>
      <c r="R712" s="7"/>
      <c r="S712" s="7"/>
      <c r="T712" s="7"/>
      <c r="U712" s="37"/>
    </row>
    <row r="713" spans="6:21" x14ac:dyDescent="0.2">
      <c r="F713" s="34"/>
      <c r="R713" s="7"/>
      <c r="S713" s="7"/>
      <c r="T713" s="7"/>
      <c r="U713" s="37"/>
    </row>
    <row r="714" spans="6:21" x14ac:dyDescent="0.2">
      <c r="F714" s="34"/>
      <c r="R714" s="7"/>
      <c r="S714" s="7"/>
      <c r="T714" s="7"/>
      <c r="U714" s="37"/>
    </row>
    <row r="715" spans="6:21" x14ac:dyDescent="0.2">
      <c r="F715" s="34"/>
      <c r="R715" s="7"/>
      <c r="S715" s="7"/>
      <c r="T715" s="7"/>
      <c r="U715" s="37"/>
    </row>
    <row r="716" spans="6:21" x14ac:dyDescent="0.2">
      <c r="F716" s="34"/>
      <c r="R716" s="7"/>
      <c r="S716" s="7"/>
      <c r="T716" s="7"/>
      <c r="U716" s="37"/>
    </row>
    <row r="717" spans="6:21" x14ac:dyDescent="0.2">
      <c r="F717" s="34"/>
      <c r="R717" s="7"/>
      <c r="S717" s="7"/>
      <c r="T717" s="7"/>
      <c r="U717" s="37"/>
    </row>
    <row r="718" spans="6:21" x14ac:dyDescent="0.2">
      <c r="F718" s="34"/>
      <c r="R718" s="7"/>
      <c r="S718" s="7"/>
      <c r="T718" s="7"/>
      <c r="U718" s="37"/>
    </row>
    <row r="719" spans="6:21" x14ac:dyDescent="0.2">
      <c r="F719" s="34"/>
      <c r="R719" s="7"/>
      <c r="S719" s="7"/>
      <c r="T719" s="7"/>
      <c r="U719" s="37"/>
    </row>
    <row r="720" spans="6:21" x14ac:dyDescent="0.2">
      <c r="F720" s="34"/>
      <c r="R720" s="7"/>
      <c r="S720" s="7"/>
      <c r="T720" s="7"/>
      <c r="U720" s="37"/>
    </row>
    <row r="721" spans="6:21" x14ac:dyDescent="0.2">
      <c r="F721" s="34"/>
      <c r="R721" s="7"/>
      <c r="S721" s="7"/>
      <c r="T721" s="7"/>
      <c r="U721" s="37"/>
    </row>
    <row r="722" spans="6:21" x14ac:dyDescent="0.2">
      <c r="F722" s="34"/>
      <c r="R722" s="7"/>
      <c r="S722" s="7"/>
      <c r="T722" s="7"/>
      <c r="U722" s="37"/>
    </row>
    <row r="723" spans="6:21" x14ac:dyDescent="0.2">
      <c r="F723" s="34"/>
      <c r="R723" s="7"/>
      <c r="S723" s="7"/>
      <c r="T723" s="7"/>
      <c r="U723" s="37"/>
    </row>
    <row r="724" spans="6:21" x14ac:dyDescent="0.2">
      <c r="F724" s="34"/>
      <c r="R724" s="7"/>
      <c r="S724" s="7"/>
      <c r="T724" s="7"/>
      <c r="U724" s="37"/>
    </row>
    <row r="725" spans="6:21" x14ac:dyDescent="0.2">
      <c r="F725" s="34"/>
      <c r="R725" s="7"/>
      <c r="S725" s="7"/>
      <c r="T725" s="7"/>
      <c r="U725" s="37"/>
    </row>
    <row r="726" spans="6:21" x14ac:dyDescent="0.2">
      <c r="F726" s="34"/>
      <c r="R726" s="7"/>
      <c r="S726" s="7"/>
      <c r="T726" s="7"/>
      <c r="U726" s="37"/>
    </row>
    <row r="727" spans="6:21" x14ac:dyDescent="0.2">
      <c r="F727" s="34"/>
      <c r="R727" s="7"/>
      <c r="S727" s="7"/>
      <c r="T727" s="7"/>
      <c r="U727" s="37"/>
    </row>
    <row r="728" spans="6:21" x14ac:dyDescent="0.2">
      <c r="F728" s="34"/>
      <c r="R728" s="7"/>
      <c r="S728" s="7"/>
      <c r="T728" s="7"/>
      <c r="U728" s="37"/>
    </row>
    <row r="729" spans="6:21" x14ac:dyDescent="0.2">
      <c r="F729" s="34"/>
      <c r="R729" s="7"/>
      <c r="S729" s="7"/>
      <c r="T729" s="7"/>
      <c r="U729" s="37"/>
    </row>
    <row r="730" spans="6:21" x14ac:dyDescent="0.2">
      <c r="F730" s="34"/>
      <c r="R730" s="7"/>
      <c r="S730" s="7"/>
      <c r="T730" s="7"/>
      <c r="U730" s="37"/>
    </row>
    <row r="731" spans="6:21" x14ac:dyDescent="0.2">
      <c r="F731" s="34"/>
      <c r="R731" s="7"/>
      <c r="S731" s="7"/>
      <c r="T731" s="7"/>
      <c r="U731" s="37"/>
    </row>
    <row r="732" spans="6:21" x14ac:dyDescent="0.2">
      <c r="F732" s="34"/>
      <c r="R732" s="7"/>
      <c r="S732" s="7"/>
      <c r="T732" s="7"/>
      <c r="U732" s="37"/>
    </row>
    <row r="733" spans="6:21" x14ac:dyDescent="0.2">
      <c r="F733" s="34"/>
      <c r="R733" s="7"/>
      <c r="S733" s="7"/>
      <c r="T733" s="7"/>
      <c r="U733" s="37"/>
    </row>
    <row r="734" spans="6:21" x14ac:dyDescent="0.2">
      <c r="F734" s="34"/>
      <c r="R734" s="7"/>
      <c r="S734" s="7"/>
      <c r="T734" s="7"/>
      <c r="U734" s="37"/>
    </row>
    <row r="735" spans="6:21" x14ac:dyDescent="0.2">
      <c r="F735" s="34"/>
      <c r="R735" s="7"/>
      <c r="S735" s="7"/>
      <c r="T735" s="7"/>
      <c r="U735" s="37"/>
    </row>
    <row r="736" spans="6:21" x14ac:dyDescent="0.2">
      <c r="F736" s="34"/>
      <c r="R736" s="7"/>
      <c r="S736" s="7"/>
      <c r="T736" s="7"/>
      <c r="U736" s="37"/>
    </row>
    <row r="737" spans="6:21" x14ac:dyDescent="0.2">
      <c r="F737" s="34"/>
      <c r="R737" s="7"/>
      <c r="S737" s="7"/>
      <c r="T737" s="7"/>
      <c r="U737" s="37"/>
    </row>
    <row r="738" spans="6:21" x14ac:dyDescent="0.2">
      <c r="F738" s="34"/>
      <c r="R738" s="7"/>
      <c r="S738" s="7"/>
      <c r="T738" s="7"/>
      <c r="U738" s="37"/>
    </row>
    <row r="739" spans="6:21" x14ac:dyDescent="0.2">
      <c r="F739" s="34"/>
      <c r="R739" s="7"/>
      <c r="S739" s="7"/>
      <c r="T739" s="7"/>
      <c r="U739" s="37"/>
    </row>
    <row r="740" spans="6:21" x14ac:dyDescent="0.2">
      <c r="F740" s="34"/>
      <c r="R740" s="7"/>
      <c r="S740" s="7"/>
      <c r="T740" s="7"/>
      <c r="U740" s="37"/>
    </row>
    <row r="741" spans="6:21" x14ac:dyDescent="0.2">
      <c r="F741" s="34"/>
      <c r="R741" s="7"/>
      <c r="S741" s="7"/>
      <c r="T741" s="7"/>
      <c r="U741" s="37"/>
    </row>
    <row r="742" spans="6:21" x14ac:dyDescent="0.2">
      <c r="F742" s="34"/>
      <c r="R742" s="7"/>
      <c r="S742" s="7"/>
      <c r="T742" s="7"/>
      <c r="U742" s="37"/>
    </row>
    <row r="743" spans="6:21" x14ac:dyDescent="0.2">
      <c r="F743" s="34"/>
      <c r="R743" s="7"/>
      <c r="S743" s="7"/>
      <c r="T743" s="7"/>
      <c r="U743" s="37"/>
    </row>
    <row r="744" spans="6:21" x14ac:dyDescent="0.2">
      <c r="F744" s="34"/>
      <c r="R744" s="7"/>
      <c r="S744" s="7"/>
      <c r="T744" s="7"/>
      <c r="U744" s="37"/>
    </row>
    <row r="745" spans="6:21" x14ac:dyDescent="0.2">
      <c r="F745" s="34"/>
      <c r="R745" s="7"/>
      <c r="S745" s="7"/>
      <c r="T745" s="7"/>
      <c r="U745" s="37"/>
    </row>
    <row r="746" spans="6:21" x14ac:dyDescent="0.2">
      <c r="F746" s="34"/>
      <c r="R746" s="7"/>
      <c r="S746" s="7"/>
      <c r="T746" s="7"/>
      <c r="U746" s="37"/>
    </row>
    <row r="747" spans="6:21" x14ac:dyDescent="0.2">
      <c r="F747" s="34"/>
      <c r="R747" s="7"/>
      <c r="S747" s="7"/>
      <c r="T747" s="7"/>
      <c r="U747" s="37"/>
    </row>
    <row r="748" spans="6:21" x14ac:dyDescent="0.2">
      <c r="F748" s="34"/>
      <c r="R748" s="7"/>
      <c r="S748" s="7"/>
      <c r="T748" s="7"/>
      <c r="U748" s="37"/>
    </row>
    <row r="749" spans="6:21" x14ac:dyDescent="0.2">
      <c r="F749" s="34"/>
      <c r="R749" s="7"/>
      <c r="S749" s="7"/>
      <c r="T749" s="7"/>
      <c r="U749" s="37"/>
    </row>
    <row r="750" spans="6:21" x14ac:dyDescent="0.2">
      <c r="F750" s="34"/>
      <c r="R750" s="7"/>
      <c r="S750" s="7"/>
      <c r="T750" s="7"/>
      <c r="U750" s="37"/>
    </row>
    <row r="751" spans="6:21" x14ac:dyDescent="0.2">
      <c r="F751" s="34"/>
      <c r="R751" s="7"/>
      <c r="S751" s="7"/>
      <c r="T751" s="7"/>
      <c r="U751" s="37"/>
    </row>
    <row r="752" spans="6:21" x14ac:dyDescent="0.2">
      <c r="F752" s="34"/>
      <c r="R752" s="7"/>
      <c r="S752" s="7"/>
      <c r="T752" s="7"/>
      <c r="U752" s="37"/>
    </row>
    <row r="753" spans="6:21" x14ac:dyDescent="0.2">
      <c r="F753" s="34"/>
      <c r="R753" s="7"/>
      <c r="S753" s="7"/>
      <c r="T753" s="7"/>
      <c r="U753" s="37"/>
    </row>
    <row r="754" spans="6:21" x14ac:dyDescent="0.2">
      <c r="F754" s="34"/>
      <c r="R754" s="7"/>
      <c r="S754" s="7"/>
      <c r="T754" s="7"/>
      <c r="U754" s="37"/>
    </row>
    <row r="755" spans="6:21" x14ac:dyDescent="0.2">
      <c r="F755" s="34"/>
      <c r="R755" s="7"/>
      <c r="S755" s="7"/>
      <c r="T755" s="7"/>
      <c r="U755" s="37"/>
    </row>
    <row r="756" spans="6:21" x14ac:dyDescent="0.2">
      <c r="F756" s="34"/>
      <c r="R756" s="7"/>
      <c r="S756" s="7"/>
      <c r="T756" s="7"/>
      <c r="U756" s="37"/>
    </row>
    <row r="757" spans="6:21" x14ac:dyDescent="0.2">
      <c r="F757" s="34"/>
      <c r="R757" s="7"/>
      <c r="S757" s="7"/>
      <c r="T757" s="7"/>
      <c r="U757" s="37"/>
    </row>
    <row r="758" spans="6:21" x14ac:dyDescent="0.2">
      <c r="F758" s="34"/>
      <c r="R758" s="7"/>
      <c r="S758" s="7"/>
      <c r="T758" s="7"/>
      <c r="U758" s="37"/>
    </row>
    <row r="759" spans="6:21" x14ac:dyDescent="0.2">
      <c r="F759" s="34"/>
      <c r="R759" s="7"/>
      <c r="S759" s="7"/>
      <c r="T759" s="7"/>
      <c r="U759" s="37"/>
    </row>
    <row r="760" spans="6:21" x14ac:dyDescent="0.2">
      <c r="F760" s="34"/>
      <c r="R760" s="7"/>
      <c r="S760" s="7"/>
      <c r="T760" s="7"/>
      <c r="U760" s="37"/>
    </row>
    <row r="761" spans="6:21" x14ac:dyDescent="0.2">
      <c r="F761" s="34"/>
      <c r="R761" s="7"/>
      <c r="S761" s="7"/>
      <c r="T761" s="7"/>
      <c r="U761" s="37"/>
    </row>
    <row r="762" spans="6:21" x14ac:dyDescent="0.2">
      <c r="F762" s="34"/>
      <c r="R762" s="7"/>
      <c r="S762" s="7"/>
      <c r="T762" s="7"/>
      <c r="U762" s="37"/>
    </row>
    <row r="763" spans="6:21" x14ac:dyDescent="0.2">
      <c r="F763" s="34"/>
      <c r="R763" s="7"/>
      <c r="S763" s="7"/>
      <c r="T763" s="7"/>
      <c r="U763" s="37"/>
    </row>
    <row r="764" spans="6:21" x14ac:dyDescent="0.2">
      <c r="F764" s="34"/>
      <c r="R764" s="7"/>
      <c r="S764" s="7"/>
      <c r="T764" s="7"/>
      <c r="U764" s="37"/>
    </row>
    <row r="765" spans="6:21" x14ac:dyDescent="0.2">
      <c r="F765" s="34"/>
      <c r="R765" s="7"/>
      <c r="S765" s="7"/>
      <c r="T765" s="7"/>
      <c r="U765" s="37"/>
    </row>
    <row r="766" spans="6:21" x14ac:dyDescent="0.2">
      <c r="F766" s="34"/>
      <c r="R766" s="7"/>
      <c r="S766" s="7"/>
      <c r="T766" s="7"/>
      <c r="U766" s="37"/>
    </row>
    <row r="767" spans="6:21" x14ac:dyDescent="0.2">
      <c r="F767" s="34"/>
      <c r="R767" s="7"/>
      <c r="S767" s="7"/>
      <c r="T767" s="7"/>
      <c r="U767" s="37"/>
    </row>
    <row r="768" spans="6:21" x14ac:dyDescent="0.2">
      <c r="F768" s="34"/>
      <c r="R768" s="7"/>
      <c r="S768" s="7"/>
      <c r="T768" s="7"/>
      <c r="U768" s="37"/>
    </row>
    <row r="769" spans="6:21" x14ac:dyDescent="0.2">
      <c r="F769" s="34"/>
      <c r="R769" s="7"/>
      <c r="S769" s="7"/>
      <c r="T769" s="7"/>
      <c r="U769" s="37"/>
    </row>
    <row r="770" spans="6:21" x14ac:dyDescent="0.2">
      <c r="F770" s="34"/>
      <c r="R770" s="7"/>
      <c r="S770" s="7"/>
      <c r="T770" s="7"/>
      <c r="U770" s="37"/>
    </row>
    <row r="771" spans="6:21" x14ac:dyDescent="0.2">
      <c r="F771" s="34"/>
      <c r="R771" s="7"/>
      <c r="S771" s="7"/>
      <c r="T771" s="7"/>
      <c r="U771" s="37"/>
    </row>
    <row r="772" spans="6:21" x14ac:dyDescent="0.2">
      <c r="F772" s="34"/>
      <c r="R772" s="7"/>
      <c r="S772" s="7"/>
      <c r="T772" s="7"/>
      <c r="U772" s="37"/>
    </row>
    <row r="773" spans="6:21" x14ac:dyDescent="0.2">
      <c r="F773" s="34"/>
      <c r="R773" s="7"/>
      <c r="S773" s="7"/>
      <c r="T773" s="7"/>
      <c r="U773" s="37"/>
    </row>
    <row r="774" spans="6:21" x14ac:dyDescent="0.2">
      <c r="F774" s="34"/>
      <c r="R774" s="7"/>
      <c r="S774" s="7"/>
      <c r="T774" s="7"/>
      <c r="U774" s="37"/>
    </row>
    <row r="775" spans="6:21" x14ac:dyDescent="0.2">
      <c r="F775" s="34"/>
      <c r="R775" s="7"/>
      <c r="S775" s="7"/>
      <c r="T775" s="7"/>
      <c r="U775" s="37"/>
    </row>
    <row r="776" spans="6:21" x14ac:dyDescent="0.2">
      <c r="F776" s="34"/>
      <c r="R776" s="7"/>
      <c r="S776" s="7"/>
      <c r="T776" s="7"/>
      <c r="U776" s="37"/>
    </row>
    <row r="777" spans="6:21" x14ac:dyDescent="0.2">
      <c r="F777" s="34"/>
      <c r="R777" s="7"/>
      <c r="S777" s="7"/>
      <c r="T777" s="7"/>
      <c r="U777" s="37"/>
    </row>
    <row r="778" spans="6:21" x14ac:dyDescent="0.2">
      <c r="F778" s="34"/>
      <c r="R778" s="7"/>
      <c r="S778" s="7"/>
      <c r="T778" s="7"/>
      <c r="U778" s="37"/>
    </row>
    <row r="779" spans="6:21" x14ac:dyDescent="0.2">
      <c r="F779" s="34"/>
      <c r="R779" s="7"/>
      <c r="S779" s="7"/>
      <c r="T779" s="7"/>
      <c r="U779" s="37"/>
    </row>
    <row r="780" spans="6:21" x14ac:dyDescent="0.2">
      <c r="F780" s="34"/>
      <c r="R780" s="7"/>
      <c r="S780" s="7"/>
      <c r="T780" s="7"/>
      <c r="U780" s="37"/>
    </row>
    <row r="781" spans="6:21" x14ac:dyDescent="0.2">
      <c r="F781" s="34"/>
      <c r="R781" s="7"/>
      <c r="S781" s="7"/>
      <c r="T781" s="7"/>
      <c r="U781" s="37"/>
    </row>
    <row r="782" spans="6:21" x14ac:dyDescent="0.2">
      <c r="F782" s="34"/>
      <c r="R782" s="7"/>
      <c r="S782" s="7"/>
      <c r="T782" s="7"/>
      <c r="U782" s="37"/>
    </row>
    <row r="783" spans="6:21" x14ac:dyDescent="0.2">
      <c r="F783" s="34"/>
      <c r="R783" s="7"/>
      <c r="S783" s="7"/>
      <c r="T783" s="7"/>
      <c r="U783" s="37"/>
    </row>
    <row r="784" spans="6:21" x14ac:dyDescent="0.2">
      <c r="F784" s="34"/>
      <c r="R784" s="7"/>
      <c r="S784" s="7"/>
      <c r="T784" s="7"/>
      <c r="U784" s="37"/>
    </row>
    <row r="785" spans="6:21" x14ac:dyDescent="0.2">
      <c r="F785" s="34"/>
      <c r="R785" s="7"/>
      <c r="S785" s="7"/>
      <c r="T785" s="7"/>
      <c r="U785" s="37"/>
    </row>
    <row r="786" spans="6:21" x14ac:dyDescent="0.2">
      <c r="F786" s="34"/>
      <c r="R786" s="7"/>
      <c r="S786" s="7"/>
      <c r="T786" s="7"/>
      <c r="U786" s="37"/>
    </row>
    <row r="787" spans="6:21" x14ac:dyDescent="0.2">
      <c r="F787" s="34"/>
      <c r="R787" s="7"/>
      <c r="S787" s="7"/>
      <c r="T787" s="7"/>
      <c r="U787" s="37"/>
    </row>
    <row r="788" spans="6:21" x14ac:dyDescent="0.2">
      <c r="F788" s="34"/>
      <c r="R788" s="7"/>
      <c r="S788" s="7"/>
      <c r="T788" s="7"/>
      <c r="U788" s="37"/>
    </row>
    <row r="789" spans="6:21" x14ac:dyDescent="0.2">
      <c r="F789" s="34"/>
      <c r="R789" s="7"/>
      <c r="S789" s="7"/>
      <c r="T789" s="7"/>
      <c r="U789" s="37"/>
    </row>
    <row r="790" spans="6:21" x14ac:dyDescent="0.2">
      <c r="F790" s="34"/>
      <c r="R790" s="7"/>
      <c r="S790" s="7"/>
      <c r="T790" s="7"/>
      <c r="U790" s="37"/>
    </row>
    <row r="791" spans="6:21" x14ac:dyDescent="0.2">
      <c r="F791" s="34"/>
      <c r="R791" s="7"/>
      <c r="S791" s="7"/>
      <c r="T791" s="7"/>
      <c r="U791" s="37"/>
    </row>
    <row r="792" spans="6:21" x14ac:dyDescent="0.2">
      <c r="F792" s="34"/>
      <c r="R792" s="7"/>
      <c r="S792" s="7"/>
      <c r="T792" s="7"/>
      <c r="U792" s="37"/>
    </row>
    <row r="793" spans="6:21" x14ac:dyDescent="0.2">
      <c r="F793" s="34"/>
      <c r="R793" s="7"/>
      <c r="S793" s="7"/>
      <c r="T793" s="7"/>
      <c r="U793" s="37"/>
    </row>
    <row r="794" spans="6:21" x14ac:dyDescent="0.2">
      <c r="F794" s="34"/>
      <c r="R794" s="7"/>
      <c r="S794" s="7"/>
      <c r="T794" s="7"/>
      <c r="U794" s="37"/>
    </row>
    <row r="795" spans="6:21" x14ac:dyDescent="0.2">
      <c r="F795" s="34"/>
      <c r="R795" s="7"/>
      <c r="S795" s="7"/>
      <c r="T795" s="7"/>
      <c r="U795" s="37"/>
    </row>
    <row r="796" spans="6:21" x14ac:dyDescent="0.2">
      <c r="F796" s="34"/>
      <c r="R796" s="7"/>
      <c r="S796" s="7"/>
      <c r="T796" s="7"/>
      <c r="U796" s="37"/>
    </row>
    <row r="797" spans="6:21" x14ac:dyDescent="0.2">
      <c r="F797" s="34"/>
      <c r="R797" s="7"/>
      <c r="S797" s="7"/>
      <c r="T797" s="7"/>
      <c r="U797" s="37"/>
    </row>
    <row r="798" spans="6:21" x14ac:dyDescent="0.2">
      <c r="F798" s="34"/>
      <c r="R798" s="7"/>
      <c r="S798" s="7"/>
      <c r="T798" s="7"/>
      <c r="U798" s="37"/>
    </row>
    <row r="799" spans="6:21" x14ac:dyDescent="0.2">
      <c r="F799" s="34"/>
      <c r="R799" s="7"/>
      <c r="S799" s="7"/>
      <c r="T799" s="7"/>
      <c r="U799" s="37"/>
    </row>
    <row r="800" spans="6:21" x14ac:dyDescent="0.2">
      <c r="F800" s="34"/>
      <c r="R800" s="7"/>
      <c r="S800" s="7"/>
      <c r="T800" s="7"/>
      <c r="U800" s="37"/>
    </row>
    <row r="801" spans="6:21" x14ac:dyDescent="0.2">
      <c r="F801" s="34"/>
      <c r="R801" s="7"/>
      <c r="S801" s="7"/>
      <c r="T801" s="7"/>
      <c r="U801" s="37"/>
    </row>
    <row r="802" spans="6:21" x14ac:dyDescent="0.2">
      <c r="F802" s="34"/>
      <c r="R802" s="7"/>
      <c r="S802" s="7"/>
      <c r="T802" s="7"/>
      <c r="U802" s="37"/>
    </row>
    <row r="803" spans="6:21" x14ac:dyDescent="0.2">
      <c r="F803" s="34"/>
      <c r="R803" s="7"/>
      <c r="S803" s="7"/>
      <c r="T803" s="7"/>
      <c r="U803" s="37"/>
    </row>
    <row r="804" spans="6:21" x14ac:dyDescent="0.2">
      <c r="F804" s="34"/>
      <c r="R804" s="7"/>
      <c r="S804" s="7"/>
      <c r="T804" s="7"/>
      <c r="U804" s="37"/>
    </row>
    <row r="805" spans="6:21" x14ac:dyDescent="0.2">
      <c r="F805" s="34"/>
      <c r="R805" s="7"/>
      <c r="S805" s="7"/>
      <c r="T805" s="7"/>
      <c r="U805" s="37"/>
    </row>
    <row r="806" spans="6:21" x14ac:dyDescent="0.2">
      <c r="F806" s="34"/>
      <c r="R806" s="7"/>
      <c r="S806" s="7"/>
      <c r="T806" s="7"/>
      <c r="U806" s="37"/>
    </row>
    <row r="807" spans="6:21" x14ac:dyDescent="0.2">
      <c r="F807" s="34"/>
      <c r="R807" s="7"/>
      <c r="S807" s="7"/>
      <c r="T807" s="7"/>
      <c r="U807" s="37"/>
    </row>
    <row r="808" spans="6:21" x14ac:dyDescent="0.2">
      <c r="F808" s="34"/>
      <c r="R808" s="7"/>
      <c r="S808" s="7"/>
      <c r="T808" s="7"/>
      <c r="U808" s="37"/>
    </row>
    <row r="809" spans="6:21" x14ac:dyDescent="0.2">
      <c r="F809" s="34"/>
      <c r="R809" s="7"/>
      <c r="S809" s="7"/>
      <c r="T809" s="7"/>
      <c r="U809" s="37"/>
    </row>
    <row r="810" spans="6:21" x14ac:dyDescent="0.2">
      <c r="F810" s="34"/>
      <c r="R810" s="7"/>
      <c r="S810" s="7"/>
      <c r="T810" s="7"/>
      <c r="U810" s="37"/>
    </row>
    <row r="811" spans="6:21" x14ac:dyDescent="0.2">
      <c r="F811" s="34"/>
      <c r="R811" s="7"/>
      <c r="S811" s="7"/>
      <c r="T811" s="7"/>
      <c r="U811" s="37"/>
    </row>
    <row r="812" spans="6:21" x14ac:dyDescent="0.2">
      <c r="F812" s="34"/>
      <c r="R812" s="7"/>
      <c r="S812" s="7"/>
      <c r="T812" s="7"/>
      <c r="U812" s="37"/>
    </row>
    <row r="813" spans="6:21" x14ac:dyDescent="0.2">
      <c r="F813" s="34"/>
      <c r="R813" s="7"/>
      <c r="S813" s="7"/>
      <c r="T813" s="7"/>
      <c r="U813" s="37"/>
    </row>
    <row r="814" spans="6:21" x14ac:dyDescent="0.2">
      <c r="F814" s="34"/>
      <c r="R814" s="7"/>
      <c r="S814" s="7"/>
      <c r="T814" s="7"/>
      <c r="U814" s="37"/>
    </row>
    <row r="815" spans="6:21" x14ac:dyDescent="0.2">
      <c r="F815" s="34"/>
      <c r="R815" s="7"/>
      <c r="S815" s="7"/>
      <c r="T815" s="7"/>
      <c r="U815" s="37"/>
    </row>
    <row r="816" spans="6:21" x14ac:dyDescent="0.2">
      <c r="F816" s="34"/>
      <c r="R816" s="7"/>
      <c r="S816" s="7"/>
      <c r="T816" s="7"/>
      <c r="U816" s="37"/>
    </row>
    <row r="817" spans="6:21" x14ac:dyDescent="0.2">
      <c r="F817" s="34"/>
      <c r="R817" s="7"/>
      <c r="S817" s="7"/>
      <c r="T817" s="7"/>
      <c r="U817" s="37"/>
    </row>
    <row r="818" spans="6:21" x14ac:dyDescent="0.2">
      <c r="F818" s="34"/>
      <c r="R818" s="7"/>
      <c r="S818" s="7"/>
      <c r="T818" s="7"/>
      <c r="U818" s="37"/>
    </row>
    <row r="819" spans="6:21" x14ac:dyDescent="0.2">
      <c r="F819" s="34"/>
      <c r="R819" s="7"/>
      <c r="S819" s="7"/>
      <c r="T819" s="7"/>
      <c r="U819" s="37"/>
    </row>
    <row r="820" spans="6:21" x14ac:dyDescent="0.2">
      <c r="F820" s="34"/>
      <c r="R820" s="7"/>
      <c r="S820" s="7"/>
      <c r="T820" s="7"/>
      <c r="U820" s="37"/>
    </row>
    <row r="821" spans="6:21" x14ac:dyDescent="0.2">
      <c r="F821" s="34"/>
      <c r="R821" s="7"/>
      <c r="S821" s="7"/>
      <c r="T821" s="7"/>
      <c r="U821" s="37"/>
    </row>
    <row r="822" spans="6:21" x14ac:dyDescent="0.2">
      <c r="F822" s="34"/>
      <c r="R822" s="7"/>
      <c r="S822" s="7"/>
      <c r="T822" s="7"/>
      <c r="U822" s="37"/>
    </row>
    <row r="823" spans="6:21" x14ac:dyDescent="0.2">
      <c r="F823" s="34"/>
      <c r="R823" s="7"/>
      <c r="S823" s="7"/>
      <c r="T823" s="7"/>
      <c r="U823" s="37"/>
    </row>
    <row r="824" spans="6:21" x14ac:dyDescent="0.2">
      <c r="F824" s="34"/>
      <c r="R824" s="7"/>
      <c r="S824" s="7"/>
      <c r="T824" s="7"/>
      <c r="U824" s="37"/>
    </row>
    <row r="825" spans="6:21" x14ac:dyDescent="0.2">
      <c r="F825" s="34"/>
      <c r="R825" s="7"/>
      <c r="S825" s="7"/>
      <c r="T825" s="7"/>
      <c r="U825" s="37"/>
    </row>
    <row r="826" spans="6:21" x14ac:dyDescent="0.2">
      <c r="F826" s="34"/>
      <c r="R826" s="7"/>
      <c r="S826" s="7"/>
      <c r="T826" s="7"/>
      <c r="U826" s="37"/>
    </row>
    <row r="827" spans="6:21" x14ac:dyDescent="0.2">
      <c r="F827" s="34"/>
      <c r="R827" s="7"/>
      <c r="S827" s="7"/>
      <c r="T827" s="7"/>
      <c r="U827" s="37"/>
    </row>
    <row r="828" spans="6:21" x14ac:dyDescent="0.2">
      <c r="F828" s="34"/>
      <c r="R828" s="7"/>
      <c r="S828" s="7"/>
      <c r="T828" s="7"/>
      <c r="U828" s="37"/>
    </row>
    <row r="829" spans="6:21" x14ac:dyDescent="0.2">
      <c r="F829" s="34"/>
      <c r="R829" s="7"/>
      <c r="S829" s="7"/>
      <c r="T829" s="7"/>
      <c r="U829" s="37"/>
    </row>
    <row r="830" spans="6:21" x14ac:dyDescent="0.2">
      <c r="F830" s="34"/>
      <c r="R830" s="7"/>
      <c r="S830" s="7"/>
      <c r="T830" s="7"/>
      <c r="U830" s="37"/>
    </row>
    <row r="831" spans="6:21" x14ac:dyDescent="0.2">
      <c r="F831" s="34"/>
      <c r="R831" s="7"/>
      <c r="S831" s="7"/>
      <c r="T831" s="7"/>
      <c r="U831" s="37"/>
    </row>
    <row r="832" spans="6:21" x14ac:dyDescent="0.2">
      <c r="F832" s="34"/>
      <c r="R832" s="7"/>
      <c r="S832" s="7"/>
      <c r="T832" s="7"/>
      <c r="U832" s="37"/>
    </row>
    <row r="833" spans="6:21" x14ac:dyDescent="0.2">
      <c r="F833" s="34"/>
      <c r="R833" s="7"/>
      <c r="S833" s="7"/>
      <c r="T833" s="7"/>
      <c r="U833" s="37"/>
    </row>
    <row r="834" spans="6:21" x14ac:dyDescent="0.2">
      <c r="F834" s="34"/>
      <c r="R834" s="7"/>
      <c r="S834" s="7"/>
      <c r="T834" s="7"/>
      <c r="U834" s="37"/>
    </row>
    <row r="835" spans="6:21" x14ac:dyDescent="0.2">
      <c r="F835" s="34"/>
      <c r="R835" s="7"/>
      <c r="S835" s="7"/>
      <c r="T835" s="7"/>
      <c r="U835" s="37"/>
    </row>
    <row r="836" spans="6:21" x14ac:dyDescent="0.2">
      <c r="F836" s="34"/>
      <c r="R836" s="7"/>
      <c r="S836" s="7"/>
      <c r="T836" s="7"/>
      <c r="U836" s="37"/>
    </row>
    <row r="837" spans="6:21" x14ac:dyDescent="0.2">
      <c r="F837" s="34"/>
      <c r="R837" s="7"/>
      <c r="S837" s="7"/>
      <c r="T837" s="7"/>
      <c r="U837" s="37"/>
    </row>
    <row r="838" spans="6:21" x14ac:dyDescent="0.2">
      <c r="F838" s="34"/>
      <c r="R838" s="7"/>
      <c r="S838" s="7"/>
      <c r="T838" s="7"/>
      <c r="U838" s="37"/>
    </row>
    <row r="839" spans="6:21" x14ac:dyDescent="0.2">
      <c r="F839" s="34"/>
      <c r="R839" s="7"/>
      <c r="S839" s="7"/>
      <c r="T839" s="7"/>
      <c r="U839" s="37"/>
    </row>
    <row r="840" spans="6:21" x14ac:dyDescent="0.2">
      <c r="F840" s="34"/>
      <c r="R840" s="7"/>
      <c r="S840" s="7"/>
      <c r="T840" s="7"/>
      <c r="U840" s="37"/>
    </row>
    <row r="841" spans="6:21" x14ac:dyDescent="0.2">
      <c r="F841" s="34"/>
      <c r="R841" s="7"/>
      <c r="S841" s="7"/>
      <c r="T841" s="7"/>
      <c r="U841" s="37"/>
    </row>
    <row r="842" spans="6:21" x14ac:dyDescent="0.2">
      <c r="F842" s="34"/>
      <c r="R842" s="7"/>
      <c r="S842" s="7"/>
      <c r="T842" s="7"/>
      <c r="U842" s="37"/>
    </row>
    <row r="843" spans="6:21" x14ac:dyDescent="0.2">
      <c r="F843" s="34"/>
      <c r="R843" s="7"/>
      <c r="S843" s="7"/>
      <c r="T843" s="7"/>
      <c r="U843" s="37"/>
    </row>
    <row r="844" spans="6:21" x14ac:dyDescent="0.2">
      <c r="F844" s="34"/>
      <c r="R844" s="7"/>
      <c r="S844" s="7"/>
      <c r="T844" s="7"/>
      <c r="U844" s="37"/>
    </row>
    <row r="845" spans="6:21" x14ac:dyDescent="0.2">
      <c r="F845" s="34"/>
      <c r="R845" s="7"/>
      <c r="S845" s="7"/>
      <c r="T845" s="7"/>
      <c r="U845" s="37"/>
    </row>
    <row r="846" spans="6:21" x14ac:dyDescent="0.2">
      <c r="F846" s="34"/>
      <c r="R846" s="7"/>
      <c r="S846" s="7"/>
      <c r="T846" s="7"/>
      <c r="U846" s="37"/>
    </row>
    <row r="847" spans="6:21" x14ac:dyDescent="0.2">
      <c r="F847" s="34"/>
      <c r="R847" s="7"/>
      <c r="S847" s="7"/>
      <c r="T847" s="7"/>
      <c r="U847" s="37"/>
    </row>
    <row r="848" spans="6:21" x14ac:dyDescent="0.2">
      <c r="F848" s="34"/>
      <c r="R848" s="7"/>
      <c r="S848" s="7"/>
      <c r="T848" s="7"/>
      <c r="U848" s="37"/>
    </row>
    <row r="849" spans="6:21" x14ac:dyDescent="0.2">
      <c r="F849" s="34"/>
      <c r="R849" s="7"/>
      <c r="S849" s="7"/>
      <c r="T849" s="7"/>
      <c r="U849" s="37"/>
    </row>
    <row r="850" spans="6:21" x14ac:dyDescent="0.2">
      <c r="F850" s="34"/>
      <c r="R850" s="7"/>
      <c r="S850" s="7"/>
      <c r="T850" s="7"/>
      <c r="U850" s="37"/>
    </row>
    <row r="851" spans="6:21" x14ac:dyDescent="0.2">
      <c r="F851" s="34"/>
      <c r="R851" s="7"/>
      <c r="S851" s="7"/>
      <c r="T851" s="7"/>
      <c r="U851" s="37"/>
    </row>
    <row r="852" spans="6:21" x14ac:dyDescent="0.2">
      <c r="F852" s="34"/>
      <c r="R852" s="7"/>
      <c r="S852" s="7"/>
      <c r="T852" s="7"/>
      <c r="U852" s="37"/>
    </row>
    <row r="853" spans="6:21" x14ac:dyDescent="0.2">
      <c r="F853" s="34"/>
      <c r="R853" s="7"/>
      <c r="S853" s="7"/>
      <c r="T853" s="7"/>
      <c r="U853" s="37"/>
    </row>
    <row r="854" spans="6:21" x14ac:dyDescent="0.2">
      <c r="F854" s="34"/>
      <c r="R854" s="7"/>
      <c r="S854" s="7"/>
      <c r="T854" s="7"/>
      <c r="U854" s="37"/>
    </row>
    <row r="855" spans="6:21" x14ac:dyDescent="0.2">
      <c r="F855" s="34"/>
      <c r="R855" s="7"/>
      <c r="S855" s="7"/>
      <c r="T855" s="7"/>
      <c r="U855" s="37"/>
    </row>
    <row r="856" spans="6:21" x14ac:dyDescent="0.2">
      <c r="F856" s="34"/>
      <c r="R856" s="7"/>
      <c r="S856" s="7"/>
      <c r="T856" s="7"/>
      <c r="U856" s="37"/>
    </row>
    <row r="857" spans="6:21" x14ac:dyDescent="0.2">
      <c r="F857" s="34"/>
      <c r="R857" s="7"/>
      <c r="S857" s="7"/>
      <c r="T857" s="7"/>
      <c r="U857" s="37"/>
    </row>
    <row r="858" spans="6:21" x14ac:dyDescent="0.2">
      <c r="F858" s="34"/>
      <c r="R858" s="7"/>
      <c r="S858" s="7"/>
      <c r="T858" s="7"/>
      <c r="U858" s="37"/>
    </row>
    <row r="859" spans="6:21" x14ac:dyDescent="0.2">
      <c r="F859" s="34"/>
      <c r="R859" s="7"/>
      <c r="S859" s="7"/>
      <c r="T859" s="7"/>
      <c r="U859" s="37"/>
    </row>
    <row r="860" spans="6:21" x14ac:dyDescent="0.2">
      <c r="F860" s="34"/>
      <c r="R860" s="7"/>
      <c r="S860" s="7"/>
      <c r="T860" s="7"/>
      <c r="U860" s="37"/>
    </row>
    <row r="861" spans="6:21" x14ac:dyDescent="0.2">
      <c r="F861" s="34"/>
      <c r="R861" s="7"/>
      <c r="S861" s="7"/>
      <c r="T861" s="7"/>
      <c r="U861" s="37"/>
    </row>
    <row r="862" spans="6:21" x14ac:dyDescent="0.2">
      <c r="F862" s="34"/>
      <c r="R862" s="7"/>
      <c r="S862" s="7"/>
      <c r="T862" s="7"/>
      <c r="U862" s="37"/>
    </row>
    <row r="863" spans="6:21" x14ac:dyDescent="0.2">
      <c r="F863" s="34"/>
      <c r="R863" s="7"/>
      <c r="S863" s="7"/>
      <c r="T863" s="7"/>
      <c r="U863" s="37"/>
    </row>
    <row r="864" spans="6:21" x14ac:dyDescent="0.2">
      <c r="F864" s="34"/>
      <c r="R864" s="7"/>
      <c r="S864" s="7"/>
      <c r="T864" s="7"/>
      <c r="U864" s="37"/>
    </row>
    <row r="865" spans="6:21" x14ac:dyDescent="0.2">
      <c r="F865" s="34"/>
      <c r="R865" s="7"/>
      <c r="S865" s="7"/>
      <c r="T865" s="7"/>
      <c r="U865" s="37"/>
    </row>
    <row r="866" spans="6:21" x14ac:dyDescent="0.2">
      <c r="F866" s="34"/>
      <c r="R866" s="7"/>
      <c r="S866" s="7"/>
      <c r="T866" s="7"/>
      <c r="U866" s="37"/>
    </row>
    <row r="867" spans="6:21" x14ac:dyDescent="0.2">
      <c r="F867" s="34"/>
      <c r="R867" s="7"/>
      <c r="S867" s="7"/>
      <c r="T867" s="7"/>
      <c r="U867" s="37"/>
    </row>
    <row r="868" spans="6:21" x14ac:dyDescent="0.2">
      <c r="F868" s="34"/>
      <c r="R868" s="7"/>
      <c r="S868" s="7"/>
      <c r="T868" s="7"/>
      <c r="U868" s="37"/>
    </row>
    <row r="869" spans="6:21" x14ac:dyDescent="0.2">
      <c r="F869" s="34"/>
      <c r="R869" s="7"/>
      <c r="S869" s="7"/>
      <c r="T869" s="7"/>
      <c r="U869" s="37"/>
    </row>
    <row r="870" spans="6:21" x14ac:dyDescent="0.2">
      <c r="F870" s="34"/>
      <c r="R870" s="7"/>
      <c r="S870" s="7"/>
      <c r="T870" s="7"/>
      <c r="U870" s="37"/>
    </row>
    <row r="871" spans="6:21" x14ac:dyDescent="0.2">
      <c r="F871" s="34"/>
      <c r="R871" s="7"/>
      <c r="S871" s="7"/>
      <c r="T871" s="7"/>
      <c r="U871" s="37"/>
    </row>
    <row r="872" spans="6:21" x14ac:dyDescent="0.2">
      <c r="F872" s="34"/>
      <c r="R872" s="7"/>
      <c r="S872" s="7"/>
      <c r="T872" s="7"/>
      <c r="U872" s="37"/>
    </row>
    <row r="873" spans="6:21" x14ac:dyDescent="0.2">
      <c r="F873" s="34"/>
      <c r="R873" s="7"/>
      <c r="S873" s="7"/>
      <c r="T873" s="7"/>
      <c r="U873" s="37"/>
    </row>
    <row r="874" spans="6:21" x14ac:dyDescent="0.2">
      <c r="F874" s="34"/>
      <c r="R874" s="7"/>
      <c r="S874" s="7"/>
      <c r="T874" s="7"/>
      <c r="U874" s="37"/>
    </row>
    <row r="875" spans="6:21" x14ac:dyDescent="0.2">
      <c r="F875" s="34"/>
      <c r="R875" s="7"/>
      <c r="S875" s="7"/>
      <c r="T875" s="7"/>
      <c r="U875" s="37"/>
    </row>
    <row r="876" spans="6:21" x14ac:dyDescent="0.2">
      <c r="F876" s="34"/>
      <c r="R876" s="7"/>
      <c r="S876" s="7"/>
      <c r="T876" s="7"/>
      <c r="U876" s="37"/>
    </row>
    <row r="877" spans="6:21" x14ac:dyDescent="0.2">
      <c r="F877" s="34"/>
      <c r="R877" s="7"/>
      <c r="S877" s="7"/>
      <c r="T877" s="7"/>
      <c r="U877" s="37"/>
    </row>
    <row r="878" spans="6:21" x14ac:dyDescent="0.2">
      <c r="F878" s="34"/>
      <c r="R878" s="7"/>
      <c r="S878" s="7"/>
      <c r="T878" s="7"/>
      <c r="U878" s="37"/>
    </row>
    <row r="879" spans="6:21" x14ac:dyDescent="0.2">
      <c r="F879" s="34"/>
      <c r="R879" s="7"/>
      <c r="S879" s="7"/>
      <c r="T879" s="7"/>
      <c r="U879" s="37"/>
    </row>
    <row r="880" spans="6:21" x14ac:dyDescent="0.2">
      <c r="F880" s="34"/>
      <c r="R880" s="7"/>
      <c r="S880" s="7"/>
      <c r="T880" s="7"/>
      <c r="U880" s="37"/>
    </row>
    <row r="881" spans="6:21" x14ac:dyDescent="0.2">
      <c r="F881" s="34"/>
      <c r="R881" s="7"/>
      <c r="S881" s="7"/>
      <c r="T881" s="7"/>
      <c r="U881" s="37"/>
    </row>
    <row r="882" spans="6:21" x14ac:dyDescent="0.2">
      <c r="F882" s="34"/>
      <c r="R882" s="7"/>
      <c r="S882" s="7"/>
      <c r="T882" s="7"/>
      <c r="U882" s="37"/>
    </row>
    <row r="883" spans="6:21" x14ac:dyDescent="0.2">
      <c r="F883" s="34"/>
      <c r="R883" s="7"/>
      <c r="S883" s="7"/>
      <c r="T883" s="7"/>
      <c r="U883" s="37"/>
    </row>
    <row r="884" spans="6:21" x14ac:dyDescent="0.2">
      <c r="F884" s="34"/>
      <c r="R884" s="7"/>
      <c r="S884" s="7"/>
      <c r="T884" s="7"/>
      <c r="U884" s="37"/>
    </row>
    <row r="885" spans="6:21" x14ac:dyDescent="0.2">
      <c r="F885" s="34"/>
      <c r="R885" s="7"/>
      <c r="S885" s="7"/>
      <c r="T885" s="7"/>
      <c r="U885" s="37"/>
    </row>
    <row r="886" spans="6:21" x14ac:dyDescent="0.2">
      <c r="F886" s="34"/>
      <c r="R886" s="7"/>
      <c r="S886" s="7"/>
      <c r="T886" s="7"/>
      <c r="U886" s="37"/>
    </row>
    <row r="887" spans="6:21" x14ac:dyDescent="0.2">
      <c r="F887" s="34"/>
      <c r="R887" s="7"/>
      <c r="S887" s="7"/>
      <c r="T887" s="7"/>
      <c r="U887" s="37"/>
    </row>
    <row r="888" spans="6:21" x14ac:dyDescent="0.2">
      <c r="F888" s="34"/>
      <c r="R888" s="7"/>
      <c r="S888" s="7"/>
      <c r="T888" s="7"/>
      <c r="U888" s="37"/>
    </row>
    <row r="889" spans="6:21" x14ac:dyDescent="0.2">
      <c r="F889" s="34"/>
      <c r="R889" s="7"/>
      <c r="S889" s="7"/>
      <c r="T889" s="7"/>
      <c r="U889" s="37"/>
    </row>
    <row r="890" spans="6:21" x14ac:dyDescent="0.2">
      <c r="F890" s="34"/>
      <c r="R890" s="7"/>
      <c r="S890" s="7"/>
      <c r="T890" s="7"/>
      <c r="U890" s="37"/>
    </row>
    <row r="891" spans="6:21" x14ac:dyDescent="0.2">
      <c r="F891" s="34"/>
      <c r="R891" s="7"/>
      <c r="S891" s="7"/>
      <c r="T891" s="7"/>
      <c r="U891" s="37"/>
    </row>
    <row r="892" spans="6:21" x14ac:dyDescent="0.2">
      <c r="F892" s="34"/>
      <c r="R892" s="7"/>
      <c r="S892" s="7"/>
      <c r="T892" s="7"/>
      <c r="U892" s="37"/>
    </row>
    <row r="893" spans="6:21" x14ac:dyDescent="0.2">
      <c r="F893" s="34"/>
      <c r="R893" s="7"/>
      <c r="S893" s="7"/>
      <c r="T893" s="7"/>
      <c r="U893" s="37"/>
    </row>
    <row r="894" spans="6:21" x14ac:dyDescent="0.2">
      <c r="F894" s="34"/>
      <c r="R894" s="7"/>
      <c r="S894" s="7"/>
      <c r="T894" s="7"/>
      <c r="U894" s="37"/>
    </row>
    <row r="895" spans="6:21" x14ac:dyDescent="0.2">
      <c r="F895" s="34"/>
      <c r="R895" s="7"/>
      <c r="S895" s="7"/>
      <c r="T895" s="7"/>
      <c r="U895" s="37"/>
    </row>
    <row r="896" spans="6:21" x14ac:dyDescent="0.2">
      <c r="F896" s="34"/>
      <c r="R896" s="7"/>
      <c r="S896" s="7"/>
      <c r="T896" s="7"/>
      <c r="U896" s="37"/>
    </row>
    <row r="897" spans="6:21" x14ac:dyDescent="0.2">
      <c r="F897" s="34"/>
      <c r="R897" s="7"/>
      <c r="S897" s="7"/>
      <c r="T897" s="7"/>
      <c r="U897" s="37"/>
    </row>
    <row r="898" spans="6:21" x14ac:dyDescent="0.2">
      <c r="F898" s="34"/>
      <c r="R898" s="7"/>
      <c r="S898" s="7"/>
      <c r="T898" s="7"/>
      <c r="U898" s="37"/>
    </row>
    <row r="899" spans="6:21" x14ac:dyDescent="0.2">
      <c r="F899" s="34"/>
      <c r="R899" s="7"/>
      <c r="S899" s="7"/>
      <c r="T899" s="7"/>
      <c r="U899" s="37"/>
    </row>
    <row r="900" spans="6:21" x14ac:dyDescent="0.2">
      <c r="F900" s="34"/>
      <c r="R900" s="7"/>
      <c r="S900" s="7"/>
      <c r="T900" s="7"/>
      <c r="U900" s="37"/>
    </row>
    <row r="901" spans="6:21" x14ac:dyDescent="0.2">
      <c r="F901" s="34"/>
      <c r="R901" s="7"/>
      <c r="S901" s="7"/>
      <c r="T901" s="7"/>
      <c r="U901" s="37"/>
    </row>
    <row r="902" spans="6:21" x14ac:dyDescent="0.2">
      <c r="F902" s="34"/>
      <c r="R902" s="7"/>
      <c r="S902" s="7"/>
      <c r="T902" s="7"/>
      <c r="U902" s="37"/>
    </row>
    <row r="903" spans="6:21" x14ac:dyDescent="0.2">
      <c r="F903" s="34"/>
      <c r="R903" s="7"/>
      <c r="S903" s="7"/>
      <c r="T903" s="7"/>
      <c r="U903" s="37"/>
    </row>
    <row r="904" spans="6:21" x14ac:dyDescent="0.2">
      <c r="F904" s="34"/>
      <c r="R904" s="7"/>
      <c r="S904" s="7"/>
      <c r="T904" s="7"/>
      <c r="U904" s="37"/>
    </row>
    <row r="905" spans="6:21" x14ac:dyDescent="0.2">
      <c r="F905" s="34"/>
      <c r="R905" s="7"/>
      <c r="S905" s="7"/>
      <c r="T905" s="7"/>
      <c r="U905" s="37"/>
    </row>
    <row r="906" spans="6:21" x14ac:dyDescent="0.2">
      <c r="F906" s="34"/>
      <c r="R906" s="7"/>
      <c r="S906" s="7"/>
      <c r="T906" s="7"/>
      <c r="U906" s="37"/>
    </row>
    <row r="907" spans="6:21" x14ac:dyDescent="0.2">
      <c r="F907" s="34"/>
      <c r="R907" s="7"/>
      <c r="S907" s="7"/>
      <c r="T907" s="7"/>
      <c r="U907" s="37"/>
    </row>
    <row r="908" spans="6:21" x14ac:dyDescent="0.2">
      <c r="F908" s="34"/>
      <c r="R908" s="7"/>
      <c r="S908" s="7"/>
      <c r="T908" s="7"/>
      <c r="U908" s="37"/>
    </row>
    <row r="909" spans="6:21" x14ac:dyDescent="0.2">
      <c r="F909" s="34"/>
      <c r="R909" s="7"/>
      <c r="S909" s="7"/>
      <c r="T909" s="7"/>
      <c r="U909" s="37"/>
    </row>
    <row r="910" spans="6:21" x14ac:dyDescent="0.2">
      <c r="F910" s="34"/>
      <c r="R910" s="7"/>
      <c r="S910" s="7"/>
      <c r="T910" s="7"/>
      <c r="U910" s="37"/>
    </row>
    <row r="911" spans="6:21" x14ac:dyDescent="0.2">
      <c r="F911" s="34"/>
      <c r="R911" s="7"/>
      <c r="S911" s="7"/>
      <c r="T911" s="7"/>
      <c r="U911" s="37"/>
    </row>
    <row r="912" spans="6:21" x14ac:dyDescent="0.2">
      <c r="F912" s="34"/>
      <c r="R912" s="7"/>
      <c r="S912" s="7"/>
      <c r="T912" s="7"/>
      <c r="U912" s="37"/>
    </row>
    <row r="913" spans="6:21" x14ac:dyDescent="0.2">
      <c r="F913" s="34"/>
      <c r="R913" s="7"/>
      <c r="S913" s="7"/>
      <c r="T913" s="7"/>
      <c r="U913" s="37"/>
    </row>
    <row r="914" spans="6:21" x14ac:dyDescent="0.2">
      <c r="F914" s="34"/>
      <c r="R914" s="7"/>
      <c r="S914" s="7"/>
      <c r="T914" s="7"/>
      <c r="U914" s="37"/>
    </row>
    <row r="915" spans="6:21" x14ac:dyDescent="0.2">
      <c r="F915" s="34"/>
      <c r="R915" s="7"/>
      <c r="S915" s="7"/>
      <c r="T915" s="7"/>
      <c r="U915" s="37"/>
    </row>
    <row r="916" spans="6:21" x14ac:dyDescent="0.2">
      <c r="F916" s="34"/>
      <c r="R916" s="7"/>
      <c r="S916" s="7"/>
      <c r="T916" s="7"/>
      <c r="U916" s="37"/>
    </row>
    <row r="917" spans="6:21" x14ac:dyDescent="0.2">
      <c r="F917" s="34"/>
      <c r="R917" s="7"/>
      <c r="S917" s="7"/>
      <c r="T917" s="7"/>
      <c r="U917" s="37"/>
    </row>
    <row r="918" spans="6:21" x14ac:dyDescent="0.2">
      <c r="F918" s="34"/>
      <c r="R918" s="7"/>
      <c r="S918" s="7"/>
      <c r="T918" s="7"/>
      <c r="U918" s="37"/>
    </row>
    <row r="919" spans="6:21" x14ac:dyDescent="0.2">
      <c r="F919" s="34"/>
      <c r="R919" s="7"/>
      <c r="S919" s="7"/>
      <c r="T919" s="7"/>
      <c r="U919" s="37"/>
    </row>
    <row r="920" spans="6:21" x14ac:dyDescent="0.2">
      <c r="F920" s="34"/>
      <c r="R920" s="7"/>
      <c r="S920" s="7"/>
      <c r="T920" s="7"/>
      <c r="U920" s="37"/>
    </row>
    <row r="921" spans="6:21" x14ac:dyDescent="0.2">
      <c r="F921" s="34"/>
      <c r="R921" s="7"/>
      <c r="S921" s="7"/>
      <c r="T921" s="7"/>
      <c r="U921" s="37"/>
    </row>
    <row r="922" spans="6:21" x14ac:dyDescent="0.2">
      <c r="F922" s="34"/>
      <c r="R922" s="7"/>
      <c r="S922" s="7"/>
      <c r="T922" s="7"/>
      <c r="U922" s="37"/>
    </row>
    <row r="923" spans="6:21" x14ac:dyDescent="0.2">
      <c r="F923" s="34"/>
      <c r="R923" s="7"/>
      <c r="S923" s="7"/>
      <c r="T923" s="7"/>
      <c r="U923" s="37"/>
    </row>
    <row r="924" spans="6:21" x14ac:dyDescent="0.2">
      <c r="F924" s="34"/>
      <c r="R924" s="7"/>
      <c r="S924" s="7"/>
      <c r="T924" s="7"/>
      <c r="U924" s="37"/>
    </row>
    <row r="925" spans="6:21" x14ac:dyDescent="0.2">
      <c r="F925" s="34"/>
      <c r="R925" s="7"/>
      <c r="S925" s="7"/>
      <c r="T925" s="7"/>
      <c r="U925" s="37"/>
    </row>
    <row r="926" spans="6:21" x14ac:dyDescent="0.2">
      <c r="F926" s="34"/>
      <c r="R926" s="7"/>
      <c r="S926" s="7"/>
      <c r="T926" s="7"/>
      <c r="U926" s="37"/>
    </row>
    <row r="927" spans="6:21" x14ac:dyDescent="0.2">
      <c r="F927" s="34"/>
      <c r="R927" s="7"/>
      <c r="S927" s="7"/>
      <c r="T927" s="7"/>
      <c r="U927" s="37"/>
    </row>
    <row r="928" spans="6:21" x14ac:dyDescent="0.2">
      <c r="F928" s="34"/>
      <c r="R928" s="7"/>
      <c r="S928" s="7"/>
      <c r="T928" s="7"/>
      <c r="U928" s="37"/>
    </row>
    <row r="929" spans="6:21" x14ac:dyDescent="0.2">
      <c r="F929" s="34"/>
      <c r="R929" s="7"/>
      <c r="S929" s="7"/>
      <c r="T929" s="7"/>
      <c r="U929" s="37"/>
    </row>
    <row r="930" spans="6:21" x14ac:dyDescent="0.2">
      <c r="F930" s="34"/>
      <c r="R930" s="7"/>
      <c r="S930" s="7"/>
      <c r="T930" s="7"/>
      <c r="U930" s="37"/>
    </row>
    <row r="931" spans="6:21" x14ac:dyDescent="0.2">
      <c r="F931" s="34"/>
      <c r="R931" s="7"/>
      <c r="S931" s="7"/>
      <c r="T931" s="7"/>
      <c r="U931" s="37"/>
    </row>
    <row r="932" spans="6:21" x14ac:dyDescent="0.2">
      <c r="F932" s="34"/>
      <c r="R932" s="7"/>
      <c r="S932" s="7"/>
      <c r="T932" s="7"/>
      <c r="U932" s="37"/>
    </row>
    <row r="933" spans="6:21" x14ac:dyDescent="0.2">
      <c r="F933" s="34"/>
      <c r="R933" s="7"/>
      <c r="S933" s="7"/>
      <c r="T933" s="7"/>
      <c r="U933" s="37"/>
    </row>
    <row r="934" spans="6:21" x14ac:dyDescent="0.2">
      <c r="F934" s="34"/>
      <c r="R934" s="7"/>
      <c r="S934" s="7"/>
      <c r="T934" s="7"/>
      <c r="U934" s="37"/>
    </row>
    <row r="935" spans="6:21" x14ac:dyDescent="0.2">
      <c r="F935" s="34"/>
      <c r="R935" s="7"/>
      <c r="S935" s="7"/>
      <c r="T935" s="7"/>
      <c r="U935" s="37"/>
    </row>
    <row r="936" spans="6:21" x14ac:dyDescent="0.2">
      <c r="F936" s="34"/>
      <c r="R936" s="7"/>
      <c r="S936" s="7"/>
      <c r="T936" s="7"/>
      <c r="U936" s="37"/>
    </row>
    <row r="937" spans="6:21" x14ac:dyDescent="0.2">
      <c r="F937" s="34"/>
      <c r="R937" s="7"/>
      <c r="S937" s="7"/>
      <c r="T937" s="7"/>
      <c r="U937" s="37"/>
    </row>
    <row r="938" spans="6:21" x14ac:dyDescent="0.2">
      <c r="F938" s="34"/>
      <c r="R938" s="7"/>
      <c r="S938" s="7"/>
      <c r="T938" s="7"/>
      <c r="U938" s="37"/>
    </row>
    <row r="939" spans="6:21" x14ac:dyDescent="0.2">
      <c r="F939" s="34"/>
      <c r="R939" s="7"/>
      <c r="S939" s="7"/>
      <c r="T939" s="7"/>
      <c r="U939" s="37"/>
    </row>
    <row r="940" spans="6:21" x14ac:dyDescent="0.2">
      <c r="F940" s="34"/>
      <c r="R940" s="7"/>
      <c r="S940" s="7"/>
      <c r="T940" s="7"/>
      <c r="U940" s="37"/>
    </row>
    <row r="941" spans="6:21" x14ac:dyDescent="0.2">
      <c r="F941" s="34"/>
      <c r="R941" s="7"/>
      <c r="S941" s="7"/>
      <c r="T941" s="7"/>
      <c r="U941" s="37"/>
    </row>
    <row r="942" spans="6:21" x14ac:dyDescent="0.2">
      <c r="F942" s="34"/>
      <c r="R942" s="7"/>
      <c r="S942" s="7"/>
      <c r="T942" s="7"/>
      <c r="U942" s="37"/>
    </row>
    <row r="943" spans="6:21" x14ac:dyDescent="0.2">
      <c r="F943" s="34"/>
      <c r="R943" s="7"/>
      <c r="S943" s="7"/>
      <c r="T943" s="7"/>
      <c r="U943" s="37"/>
    </row>
    <row r="944" spans="6:21" x14ac:dyDescent="0.2">
      <c r="F944" s="34"/>
      <c r="R944" s="7"/>
      <c r="S944" s="7"/>
      <c r="T944" s="7"/>
      <c r="U944" s="37"/>
    </row>
    <row r="945" spans="6:21" x14ac:dyDescent="0.2">
      <c r="F945" s="34"/>
      <c r="R945" s="7"/>
      <c r="S945" s="7"/>
      <c r="T945" s="7"/>
      <c r="U945" s="37"/>
    </row>
    <row r="946" spans="6:21" x14ac:dyDescent="0.2">
      <c r="F946" s="34"/>
      <c r="R946" s="7"/>
      <c r="S946" s="7"/>
      <c r="T946" s="7"/>
      <c r="U946" s="37"/>
    </row>
    <row r="947" spans="6:21" x14ac:dyDescent="0.2">
      <c r="F947" s="34"/>
      <c r="R947" s="7"/>
      <c r="S947" s="7"/>
      <c r="T947" s="7"/>
      <c r="U947" s="37"/>
    </row>
    <row r="948" spans="6:21" x14ac:dyDescent="0.2">
      <c r="F948" s="34"/>
      <c r="R948" s="7"/>
      <c r="S948" s="7"/>
      <c r="T948" s="7"/>
      <c r="U948" s="37"/>
    </row>
    <row r="949" spans="6:21" x14ac:dyDescent="0.2">
      <c r="F949" s="34"/>
      <c r="R949" s="7"/>
      <c r="S949" s="7"/>
      <c r="T949" s="7"/>
      <c r="U949" s="37"/>
    </row>
    <row r="950" spans="6:21" x14ac:dyDescent="0.2">
      <c r="F950" s="34"/>
      <c r="R950" s="7"/>
      <c r="S950" s="7"/>
      <c r="T950" s="7"/>
      <c r="U950" s="37"/>
    </row>
    <row r="951" spans="6:21" x14ac:dyDescent="0.2">
      <c r="F951" s="34"/>
      <c r="R951" s="7"/>
      <c r="S951" s="7"/>
      <c r="T951" s="7"/>
      <c r="U951" s="37"/>
    </row>
    <row r="952" spans="6:21" x14ac:dyDescent="0.2">
      <c r="F952" s="34"/>
      <c r="R952" s="7"/>
      <c r="S952" s="7"/>
      <c r="T952" s="7"/>
      <c r="U952" s="37"/>
    </row>
    <row r="953" spans="6:21" x14ac:dyDescent="0.2">
      <c r="F953" s="34"/>
      <c r="R953" s="7"/>
      <c r="S953" s="7"/>
      <c r="T953" s="7"/>
      <c r="U953" s="37"/>
    </row>
    <row r="954" spans="6:21" x14ac:dyDescent="0.2">
      <c r="F954" s="34"/>
      <c r="R954" s="7"/>
      <c r="S954" s="7"/>
      <c r="T954" s="7"/>
      <c r="U954" s="37"/>
    </row>
    <row r="955" spans="6:21" x14ac:dyDescent="0.2">
      <c r="F955" s="34"/>
      <c r="R955" s="7"/>
      <c r="S955" s="7"/>
      <c r="T955" s="7"/>
      <c r="U955" s="37"/>
    </row>
    <row r="956" spans="6:21" x14ac:dyDescent="0.2">
      <c r="F956" s="34"/>
      <c r="R956" s="7"/>
      <c r="S956" s="7"/>
      <c r="T956" s="7"/>
      <c r="U956" s="37"/>
    </row>
    <row r="957" spans="6:21" x14ac:dyDescent="0.2">
      <c r="F957" s="34"/>
      <c r="R957" s="7"/>
      <c r="S957" s="7"/>
      <c r="T957" s="7"/>
      <c r="U957" s="37"/>
    </row>
    <row r="958" spans="6:21" x14ac:dyDescent="0.2">
      <c r="F958" s="34"/>
      <c r="R958" s="7"/>
      <c r="S958" s="7"/>
      <c r="T958" s="7"/>
      <c r="U958" s="37"/>
    </row>
    <row r="959" spans="6:21" x14ac:dyDescent="0.2">
      <c r="F959" s="34"/>
      <c r="R959" s="7"/>
      <c r="S959" s="7"/>
      <c r="T959" s="7"/>
      <c r="U959" s="37"/>
    </row>
    <row r="960" spans="6:21" x14ac:dyDescent="0.2">
      <c r="F960" s="34"/>
      <c r="R960" s="7"/>
      <c r="S960" s="7"/>
      <c r="T960" s="7"/>
      <c r="U960" s="37"/>
    </row>
    <row r="961" spans="6:21" x14ac:dyDescent="0.2">
      <c r="F961" s="34"/>
      <c r="R961" s="7"/>
      <c r="S961" s="7"/>
      <c r="T961" s="7"/>
      <c r="U961" s="37"/>
    </row>
    <row r="962" spans="6:21" x14ac:dyDescent="0.2">
      <c r="F962" s="34"/>
      <c r="R962" s="7"/>
      <c r="S962" s="7"/>
      <c r="T962" s="7"/>
      <c r="U962" s="37"/>
    </row>
    <row r="963" spans="6:21" x14ac:dyDescent="0.2">
      <c r="F963" s="34"/>
      <c r="R963" s="7"/>
      <c r="S963" s="7"/>
      <c r="T963" s="7"/>
      <c r="U963" s="37"/>
    </row>
    <row r="964" spans="6:21" x14ac:dyDescent="0.2">
      <c r="F964" s="34"/>
      <c r="R964" s="7"/>
      <c r="S964" s="7"/>
      <c r="T964" s="7"/>
      <c r="U964" s="37"/>
    </row>
    <row r="965" spans="6:21" x14ac:dyDescent="0.2">
      <c r="F965" s="34"/>
      <c r="R965" s="7"/>
      <c r="S965" s="7"/>
      <c r="T965" s="7"/>
      <c r="U965" s="37"/>
    </row>
    <row r="966" spans="6:21" x14ac:dyDescent="0.2">
      <c r="F966" s="34"/>
      <c r="R966" s="7"/>
      <c r="S966" s="7"/>
      <c r="T966" s="7"/>
      <c r="U966" s="37"/>
    </row>
    <row r="967" spans="6:21" x14ac:dyDescent="0.2">
      <c r="F967" s="34"/>
      <c r="R967" s="7"/>
      <c r="S967" s="7"/>
      <c r="T967" s="7"/>
      <c r="U967" s="37"/>
    </row>
    <row r="968" spans="6:21" x14ac:dyDescent="0.2">
      <c r="F968" s="34"/>
      <c r="R968" s="7"/>
      <c r="S968" s="7"/>
      <c r="T968" s="7"/>
      <c r="U968" s="37"/>
    </row>
    <row r="969" spans="6:21" x14ac:dyDescent="0.2">
      <c r="F969" s="34"/>
      <c r="R969" s="7"/>
      <c r="S969" s="7"/>
      <c r="T969" s="7"/>
      <c r="U969" s="37"/>
    </row>
    <row r="970" spans="6:21" x14ac:dyDescent="0.2">
      <c r="F970" s="34"/>
      <c r="R970" s="7"/>
      <c r="S970" s="7"/>
      <c r="T970" s="7"/>
      <c r="U970" s="37"/>
    </row>
    <row r="971" spans="6:21" x14ac:dyDescent="0.2">
      <c r="F971" s="34"/>
      <c r="R971" s="7"/>
      <c r="S971" s="7"/>
      <c r="T971" s="7"/>
      <c r="U971" s="37"/>
    </row>
    <row r="972" spans="6:21" x14ac:dyDescent="0.2">
      <c r="F972" s="34"/>
      <c r="R972" s="7"/>
      <c r="S972" s="7"/>
      <c r="T972" s="7"/>
      <c r="U972" s="37"/>
    </row>
    <row r="973" spans="6:21" x14ac:dyDescent="0.2">
      <c r="F973" s="34"/>
      <c r="R973" s="7"/>
      <c r="S973" s="7"/>
      <c r="T973" s="7"/>
      <c r="U973" s="37"/>
    </row>
    <row r="974" spans="6:21" x14ac:dyDescent="0.2">
      <c r="F974" s="34"/>
      <c r="R974" s="7"/>
      <c r="S974" s="7"/>
      <c r="T974" s="7"/>
      <c r="U974" s="37"/>
    </row>
    <row r="975" spans="6:21" x14ac:dyDescent="0.2">
      <c r="F975" s="34"/>
      <c r="R975" s="7"/>
      <c r="S975" s="7"/>
      <c r="T975" s="7"/>
      <c r="U975" s="37"/>
    </row>
    <row r="976" spans="6:21" x14ac:dyDescent="0.2">
      <c r="F976" s="34"/>
      <c r="R976" s="7"/>
      <c r="S976" s="7"/>
      <c r="T976" s="7"/>
      <c r="U976" s="37"/>
    </row>
    <row r="977" spans="6:21" x14ac:dyDescent="0.2">
      <c r="F977" s="34"/>
      <c r="R977" s="7"/>
      <c r="S977" s="7"/>
      <c r="T977" s="7"/>
      <c r="U977" s="37"/>
    </row>
    <row r="978" spans="6:21" x14ac:dyDescent="0.2">
      <c r="F978" s="34"/>
      <c r="R978" s="7"/>
      <c r="S978" s="7"/>
      <c r="T978" s="7"/>
      <c r="U978" s="37"/>
    </row>
    <row r="979" spans="6:21" x14ac:dyDescent="0.2">
      <c r="F979" s="34"/>
      <c r="R979" s="7"/>
      <c r="S979" s="7"/>
      <c r="T979" s="7"/>
      <c r="U979" s="37"/>
    </row>
    <row r="980" spans="6:21" x14ac:dyDescent="0.2">
      <c r="F980" s="34"/>
      <c r="R980" s="7"/>
      <c r="S980" s="7"/>
      <c r="T980" s="7"/>
      <c r="U980" s="37"/>
    </row>
    <row r="981" spans="6:21" x14ac:dyDescent="0.2">
      <c r="F981" s="34"/>
      <c r="R981" s="7"/>
      <c r="S981" s="7"/>
      <c r="T981" s="7"/>
      <c r="U981" s="37"/>
    </row>
    <row r="982" spans="6:21" x14ac:dyDescent="0.2">
      <c r="F982" s="34"/>
      <c r="R982" s="7"/>
      <c r="S982" s="7"/>
      <c r="T982" s="7"/>
      <c r="U982" s="37"/>
    </row>
    <row r="983" spans="6:21" x14ac:dyDescent="0.2">
      <c r="F983" s="34"/>
      <c r="R983" s="7"/>
      <c r="S983" s="7"/>
      <c r="T983" s="7"/>
      <c r="U983" s="37"/>
    </row>
    <row r="984" spans="6:21" x14ac:dyDescent="0.2">
      <c r="F984" s="34"/>
      <c r="R984" s="7"/>
      <c r="S984" s="7"/>
      <c r="T984" s="7"/>
      <c r="U984" s="37"/>
    </row>
    <row r="985" spans="6:21" x14ac:dyDescent="0.2">
      <c r="F985" s="34"/>
      <c r="R985" s="7"/>
      <c r="S985" s="7"/>
      <c r="T985" s="7"/>
      <c r="U985" s="37"/>
    </row>
    <row r="986" spans="6:21" x14ac:dyDescent="0.2">
      <c r="F986" s="34"/>
      <c r="R986" s="7"/>
      <c r="S986" s="7"/>
      <c r="T986" s="7"/>
      <c r="U986" s="37"/>
    </row>
    <row r="987" spans="6:21" x14ac:dyDescent="0.2">
      <c r="F987" s="34"/>
      <c r="R987" s="7"/>
      <c r="S987" s="7"/>
      <c r="T987" s="7"/>
      <c r="U987" s="37"/>
    </row>
    <row r="988" spans="6:21" x14ac:dyDescent="0.2">
      <c r="F988" s="34"/>
      <c r="R988" s="7"/>
      <c r="S988" s="7"/>
      <c r="T988" s="7"/>
      <c r="U988" s="37"/>
    </row>
    <row r="989" spans="6:21" x14ac:dyDescent="0.2">
      <c r="F989" s="34"/>
      <c r="R989" s="7"/>
      <c r="S989" s="7"/>
      <c r="T989" s="7"/>
      <c r="U989" s="37"/>
    </row>
    <row r="990" spans="6:21" x14ac:dyDescent="0.2">
      <c r="F990" s="34"/>
      <c r="R990" s="7"/>
      <c r="S990" s="7"/>
      <c r="T990" s="7"/>
      <c r="U990" s="37"/>
    </row>
    <row r="991" spans="6:21" x14ac:dyDescent="0.2">
      <c r="F991" s="34"/>
      <c r="R991" s="7"/>
      <c r="S991" s="7"/>
      <c r="T991" s="7"/>
      <c r="U991" s="37"/>
    </row>
    <row r="992" spans="6:21" x14ac:dyDescent="0.2">
      <c r="F992" s="34"/>
      <c r="R992" s="7"/>
      <c r="S992" s="7"/>
      <c r="T992" s="7"/>
      <c r="U992" s="37"/>
    </row>
    <row r="993" spans="6:21" x14ac:dyDescent="0.2">
      <c r="F993" s="34"/>
      <c r="R993" s="7"/>
      <c r="S993" s="7"/>
      <c r="T993" s="7"/>
      <c r="U993" s="37"/>
    </row>
    <row r="994" spans="6:21" x14ac:dyDescent="0.2">
      <c r="F994" s="34"/>
      <c r="R994" s="7"/>
      <c r="S994" s="7"/>
      <c r="T994" s="7"/>
      <c r="U994" s="37"/>
    </row>
    <row r="995" spans="6:21" x14ac:dyDescent="0.2">
      <c r="F995" s="34"/>
      <c r="R995" s="7"/>
      <c r="S995" s="7"/>
      <c r="T995" s="7"/>
      <c r="U995" s="37"/>
    </row>
    <row r="996" spans="6:21" x14ac:dyDescent="0.2">
      <c r="F996" s="34"/>
      <c r="R996" s="7"/>
      <c r="S996" s="7"/>
      <c r="T996" s="7"/>
      <c r="U996" s="37"/>
    </row>
    <row r="997" spans="6:21" x14ac:dyDescent="0.2">
      <c r="F997" s="34"/>
      <c r="R997" s="7"/>
      <c r="S997" s="7"/>
      <c r="T997" s="7"/>
      <c r="U997" s="37"/>
    </row>
    <row r="998" spans="6:21" x14ac:dyDescent="0.2">
      <c r="F998" s="34"/>
      <c r="R998" s="7"/>
      <c r="S998" s="7"/>
      <c r="T998" s="7"/>
      <c r="U998" s="37"/>
    </row>
    <row r="999" spans="6:21" x14ac:dyDescent="0.2">
      <c r="F999" s="34"/>
      <c r="R999" s="7"/>
      <c r="S999" s="7"/>
      <c r="T999" s="7"/>
      <c r="U999" s="37"/>
    </row>
    <row r="1000" spans="6:21" x14ac:dyDescent="0.2">
      <c r="F1000" s="34"/>
      <c r="R1000" s="7"/>
      <c r="S1000" s="7"/>
      <c r="T1000" s="7"/>
      <c r="U1000" s="37"/>
    </row>
    <row r="1001" spans="6:21" x14ac:dyDescent="0.2">
      <c r="F1001" s="34"/>
      <c r="R1001" s="7"/>
      <c r="S1001" s="7"/>
      <c r="T1001" s="7"/>
      <c r="U1001" s="37"/>
    </row>
    <row r="1002" spans="6:21" x14ac:dyDescent="0.2">
      <c r="F1002" s="34"/>
      <c r="R1002" s="7"/>
      <c r="S1002" s="7"/>
      <c r="T1002" s="7"/>
      <c r="U1002" s="37"/>
    </row>
    <row r="1003" spans="6:21" x14ac:dyDescent="0.2">
      <c r="F1003" s="34"/>
      <c r="R1003" s="7"/>
      <c r="S1003" s="7"/>
      <c r="T1003" s="7"/>
      <c r="U1003" s="37"/>
    </row>
    <row r="1004" spans="6:21" x14ac:dyDescent="0.2">
      <c r="F1004" s="34"/>
      <c r="R1004" s="7"/>
      <c r="S1004" s="7"/>
      <c r="T1004" s="7"/>
      <c r="U1004" s="37"/>
    </row>
    <row r="1005" spans="6:21" x14ac:dyDescent="0.2">
      <c r="F1005" s="34"/>
      <c r="R1005" s="7"/>
      <c r="S1005" s="7"/>
      <c r="T1005" s="7"/>
      <c r="U1005" s="37"/>
    </row>
    <row r="1006" spans="6:21" x14ac:dyDescent="0.2">
      <c r="F1006" s="34"/>
      <c r="R1006" s="7"/>
      <c r="S1006" s="7"/>
      <c r="T1006" s="7"/>
      <c r="U1006" s="37"/>
    </row>
    <row r="1007" spans="6:21" x14ac:dyDescent="0.2">
      <c r="F1007" s="34"/>
      <c r="R1007" s="7"/>
      <c r="S1007" s="7"/>
      <c r="T1007" s="7"/>
      <c r="U1007" s="37"/>
    </row>
    <row r="1008" spans="6:21" x14ac:dyDescent="0.2">
      <c r="F1008" s="34"/>
      <c r="R1008" s="7"/>
      <c r="S1008" s="7"/>
      <c r="T1008" s="7"/>
      <c r="U1008" s="37"/>
    </row>
    <row r="1009" spans="6:21" x14ac:dyDescent="0.2">
      <c r="F1009" s="34"/>
      <c r="R1009" s="7"/>
      <c r="S1009" s="7"/>
      <c r="T1009" s="7"/>
      <c r="U1009" s="37"/>
    </row>
    <row r="1010" spans="6:21" x14ac:dyDescent="0.2">
      <c r="F1010" s="34"/>
      <c r="R1010" s="7"/>
      <c r="S1010" s="7"/>
      <c r="T1010" s="7"/>
      <c r="U1010" s="37"/>
    </row>
    <row r="1011" spans="6:21" x14ac:dyDescent="0.2">
      <c r="F1011" s="34"/>
      <c r="R1011" s="7"/>
      <c r="S1011" s="7"/>
      <c r="T1011" s="7"/>
      <c r="U1011" s="37"/>
    </row>
    <row r="1012" spans="6:21" x14ac:dyDescent="0.2">
      <c r="F1012" s="34"/>
      <c r="R1012" s="7"/>
      <c r="S1012" s="7"/>
      <c r="T1012" s="7"/>
      <c r="U1012" s="37"/>
    </row>
    <row r="1013" spans="6:21" x14ac:dyDescent="0.2">
      <c r="F1013" s="34"/>
      <c r="R1013" s="7"/>
      <c r="S1013" s="7"/>
      <c r="T1013" s="7"/>
      <c r="U1013" s="37"/>
    </row>
    <row r="1014" spans="6:21" x14ac:dyDescent="0.2">
      <c r="F1014" s="34"/>
      <c r="R1014" s="7"/>
      <c r="S1014" s="7"/>
      <c r="T1014" s="7"/>
      <c r="U1014" s="37"/>
    </row>
    <row r="1015" spans="6:21" x14ac:dyDescent="0.2">
      <c r="F1015" s="34"/>
      <c r="R1015" s="7"/>
      <c r="S1015" s="7"/>
      <c r="T1015" s="7"/>
      <c r="U1015" s="37"/>
    </row>
    <row r="1016" spans="6:21" x14ac:dyDescent="0.2">
      <c r="F1016" s="34"/>
      <c r="R1016" s="7"/>
      <c r="S1016" s="7"/>
      <c r="T1016" s="7"/>
      <c r="U1016" s="37"/>
    </row>
    <row r="1017" spans="6:21" x14ac:dyDescent="0.2">
      <c r="F1017" s="34"/>
      <c r="R1017" s="7"/>
      <c r="S1017" s="7"/>
      <c r="T1017" s="7"/>
      <c r="U1017" s="37"/>
    </row>
    <row r="1018" spans="6:21" x14ac:dyDescent="0.2">
      <c r="F1018" s="34"/>
      <c r="R1018" s="7"/>
      <c r="S1018" s="7"/>
      <c r="T1018" s="7"/>
      <c r="U1018" s="37"/>
    </row>
    <row r="1019" spans="6:21" x14ac:dyDescent="0.2">
      <c r="F1019" s="34"/>
      <c r="R1019" s="7"/>
      <c r="S1019" s="7"/>
      <c r="T1019" s="7"/>
      <c r="U1019" s="37"/>
    </row>
    <row r="1020" spans="6:21" x14ac:dyDescent="0.2">
      <c r="F1020" s="34"/>
      <c r="R1020" s="7"/>
      <c r="S1020" s="7"/>
      <c r="T1020" s="7"/>
      <c r="U1020" s="37"/>
    </row>
    <row r="1021" spans="6:21" x14ac:dyDescent="0.2">
      <c r="F1021" s="34"/>
      <c r="R1021" s="7"/>
      <c r="S1021" s="7"/>
      <c r="T1021" s="7"/>
      <c r="U1021" s="37"/>
    </row>
    <row r="1022" spans="6:21" x14ac:dyDescent="0.2">
      <c r="F1022" s="34"/>
      <c r="R1022" s="7"/>
      <c r="S1022" s="7"/>
      <c r="T1022" s="7"/>
      <c r="U1022" s="37"/>
    </row>
    <row r="1023" spans="6:21" x14ac:dyDescent="0.2">
      <c r="F1023" s="34"/>
      <c r="R1023" s="7"/>
      <c r="S1023" s="7"/>
      <c r="T1023" s="7"/>
      <c r="U1023" s="37"/>
    </row>
    <row r="1024" spans="6:21" x14ac:dyDescent="0.2">
      <c r="F1024" s="34"/>
      <c r="R1024" s="7"/>
      <c r="S1024" s="7"/>
      <c r="T1024" s="7"/>
      <c r="U1024" s="37"/>
    </row>
    <row r="1025" spans="6:21" x14ac:dyDescent="0.2">
      <c r="F1025" s="34"/>
      <c r="R1025" s="7"/>
      <c r="S1025" s="7"/>
      <c r="T1025" s="7"/>
      <c r="U1025" s="37"/>
    </row>
    <row r="1026" spans="6:21" x14ac:dyDescent="0.2">
      <c r="F1026" s="34"/>
      <c r="R1026" s="7"/>
      <c r="S1026" s="7"/>
      <c r="T1026" s="7"/>
      <c r="U1026" s="37"/>
    </row>
    <row r="1027" spans="6:21" x14ac:dyDescent="0.2">
      <c r="F1027" s="34"/>
      <c r="R1027" s="7"/>
      <c r="S1027" s="7"/>
      <c r="T1027" s="7"/>
      <c r="U1027" s="37"/>
    </row>
    <row r="1028" spans="6:21" x14ac:dyDescent="0.2">
      <c r="F1028" s="34"/>
      <c r="R1028" s="7"/>
      <c r="S1028" s="7"/>
      <c r="T1028" s="7"/>
      <c r="U1028" s="37"/>
    </row>
    <row r="1029" spans="6:21" x14ac:dyDescent="0.2">
      <c r="F1029" s="34"/>
      <c r="R1029" s="7"/>
      <c r="S1029" s="7"/>
      <c r="T1029" s="7"/>
      <c r="U1029" s="37"/>
    </row>
    <row r="1030" spans="6:21" x14ac:dyDescent="0.2">
      <c r="F1030" s="34"/>
      <c r="R1030" s="7"/>
      <c r="S1030" s="7"/>
      <c r="T1030" s="7"/>
      <c r="U1030" s="37"/>
    </row>
    <row r="1031" spans="6:21" x14ac:dyDescent="0.2">
      <c r="F1031" s="34"/>
      <c r="R1031" s="7"/>
      <c r="S1031" s="7"/>
      <c r="T1031" s="7"/>
      <c r="U1031" s="37"/>
    </row>
    <row r="1032" spans="6:21" x14ac:dyDescent="0.2">
      <c r="F1032" s="34"/>
      <c r="R1032" s="7"/>
      <c r="S1032" s="7"/>
      <c r="T1032" s="7"/>
      <c r="U1032" s="37"/>
    </row>
    <row r="1033" spans="6:21" x14ac:dyDescent="0.2">
      <c r="F1033" s="34"/>
      <c r="R1033" s="7"/>
      <c r="S1033" s="7"/>
      <c r="T1033" s="7"/>
      <c r="U1033" s="37"/>
    </row>
    <row r="1034" spans="6:21" x14ac:dyDescent="0.2">
      <c r="F1034" s="34"/>
      <c r="R1034" s="7"/>
      <c r="S1034" s="7"/>
      <c r="T1034" s="7"/>
      <c r="U1034" s="37"/>
    </row>
    <row r="1035" spans="6:21" x14ac:dyDescent="0.2">
      <c r="F1035" s="34"/>
      <c r="R1035" s="7"/>
      <c r="S1035" s="7"/>
      <c r="T1035" s="7"/>
      <c r="U1035" s="37"/>
    </row>
    <row r="1036" spans="6:21" x14ac:dyDescent="0.2">
      <c r="F1036" s="34"/>
      <c r="R1036" s="7"/>
      <c r="S1036" s="7"/>
      <c r="T1036" s="7"/>
      <c r="U1036" s="37"/>
    </row>
    <row r="1037" spans="6:21" x14ac:dyDescent="0.2">
      <c r="F1037" s="34"/>
      <c r="R1037" s="7"/>
      <c r="S1037" s="7"/>
      <c r="T1037" s="7"/>
      <c r="U1037" s="37"/>
    </row>
    <row r="1038" spans="6:21" x14ac:dyDescent="0.2">
      <c r="F1038" s="34"/>
      <c r="R1038" s="7"/>
      <c r="S1038" s="7"/>
      <c r="T1038" s="7"/>
      <c r="U1038" s="37"/>
    </row>
    <row r="1039" spans="6:21" x14ac:dyDescent="0.2">
      <c r="F1039" s="34"/>
      <c r="R1039" s="7"/>
      <c r="S1039" s="7"/>
      <c r="T1039" s="7"/>
      <c r="U1039" s="37"/>
    </row>
    <row r="1040" spans="6:21" x14ac:dyDescent="0.2">
      <c r="F1040" s="34"/>
      <c r="R1040" s="7"/>
      <c r="S1040" s="7"/>
      <c r="T1040" s="7"/>
      <c r="U1040" s="37"/>
    </row>
    <row r="1041" spans="6:21" x14ac:dyDescent="0.2">
      <c r="F1041" s="34"/>
      <c r="R1041" s="7"/>
      <c r="S1041" s="7"/>
      <c r="T1041" s="7"/>
      <c r="U1041" s="37"/>
    </row>
    <row r="1042" spans="6:21" x14ac:dyDescent="0.2">
      <c r="F1042" s="34"/>
      <c r="R1042" s="7"/>
      <c r="S1042" s="7"/>
      <c r="T1042" s="7"/>
      <c r="U1042" s="37"/>
    </row>
    <row r="1043" spans="6:21" x14ac:dyDescent="0.2">
      <c r="F1043" s="34"/>
      <c r="R1043" s="7"/>
      <c r="S1043" s="7"/>
      <c r="T1043" s="7"/>
      <c r="U1043" s="37"/>
    </row>
    <row r="1044" spans="6:21" x14ac:dyDescent="0.2">
      <c r="F1044" s="34"/>
      <c r="R1044" s="7"/>
      <c r="S1044" s="7"/>
      <c r="T1044" s="7"/>
      <c r="U1044" s="37"/>
    </row>
    <row r="1045" spans="6:21" x14ac:dyDescent="0.2">
      <c r="F1045" s="34"/>
      <c r="R1045" s="7"/>
      <c r="S1045" s="7"/>
      <c r="T1045" s="7"/>
      <c r="U1045" s="37"/>
    </row>
    <row r="1046" spans="6:21" x14ac:dyDescent="0.2">
      <c r="F1046" s="34"/>
      <c r="R1046" s="7"/>
      <c r="S1046" s="7"/>
      <c r="T1046" s="7"/>
      <c r="U1046" s="37"/>
    </row>
    <row r="1047" spans="6:21" x14ac:dyDescent="0.2">
      <c r="F1047" s="34"/>
      <c r="R1047" s="7"/>
      <c r="S1047" s="7"/>
      <c r="T1047" s="7"/>
      <c r="U1047" s="37"/>
    </row>
    <row r="1048" spans="6:21" x14ac:dyDescent="0.2">
      <c r="F1048" s="34"/>
      <c r="R1048" s="7"/>
      <c r="S1048" s="7"/>
      <c r="T1048" s="7"/>
      <c r="U1048" s="37"/>
    </row>
    <row r="1049" spans="6:21" x14ac:dyDescent="0.2">
      <c r="F1049" s="34"/>
      <c r="R1049" s="7"/>
      <c r="S1049" s="7"/>
      <c r="T1049" s="7"/>
      <c r="U1049" s="37"/>
    </row>
    <row r="1050" spans="6:21" x14ac:dyDescent="0.2">
      <c r="F1050" s="34"/>
      <c r="R1050" s="7"/>
      <c r="S1050" s="7"/>
      <c r="T1050" s="7"/>
      <c r="U1050" s="37"/>
    </row>
    <row r="1051" spans="6:21" x14ac:dyDescent="0.2">
      <c r="F1051" s="34"/>
      <c r="R1051" s="7"/>
      <c r="S1051" s="7"/>
      <c r="T1051" s="7"/>
      <c r="U1051" s="37"/>
    </row>
    <row r="1052" spans="6:21" x14ac:dyDescent="0.2">
      <c r="F1052" s="34"/>
      <c r="R1052" s="7"/>
      <c r="S1052" s="7"/>
      <c r="T1052" s="7"/>
      <c r="U1052" s="37"/>
    </row>
    <row r="1053" spans="6:21" x14ac:dyDescent="0.2">
      <c r="F1053" s="34"/>
      <c r="R1053" s="7"/>
      <c r="S1053" s="7"/>
      <c r="T1053" s="7"/>
      <c r="U1053" s="37"/>
    </row>
    <row r="1054" spans="6:21" x14ac:dyDescent="0.2">
      <c r="F1054" s="34"/>
      <c r="R1054" s="7"/>
      <c r="S1054" s="7"/>
      <c r="T1054" s="7"/>
      <c r="U1054" s="37"/>
    </row>
    <row r="1055" spans="6:21" x14ac:dyDescent="0.2">
      <c r="F1055" s="34"/>
      <c r="R1055" s="7"/>
      <c r="S1055" s="7"/>
      <c r="T1055" s="7"/>
      <c r="U1055" s="37"/>
    </row>
    <row r="1056" spans="6:21" x14ac:dyDescent="0.2">
      <c r="F1056" s="34"/>
      <c r="R1056" s="7"/>
      <c r="S1056" s="7"/>
      <c r="T1056" s="7"/>
      <c r="U1056" s="37"/>
    </row>
    <row r="1057" spans="6:21" x14ac:dyDescent="0.2">
      <c r="F1057" s="34"/>
      <c r="R1057" s="7"/>
      <c r="S1057" s="7"/>
      <c r="T1057" s="7"/>
      <c r="U1057" s="37"/>
    </row>
    <row r="1058" spans="6:21" x14ac:dyDescent="0.2">
      <c r="F1058" s="34"/>
      <c r="R1058" s="7"/>
      <c r="S1058" s="7"/>
      <c r="T1058" s="7"/>
      <c r="U1058" s="37"/>
    </row>
    <row r="1059" spans="6:21" x14ac:dyDescent="0.2">
      <c r="F1059" s="34"/>
      <c r="R1059" s="7"/>
      <c r="S1059" s="7"/>
      <c r="T1059" s="7"/>
      <c r="U1059" s="37"/>
    </row>
    <row r="1060" spans="6:21" x14ac:dyDescent="0.2">
      <c r="F1060" s="34"/>
      <c r="R1060" s="7"/>
      <c r="S1060" s="7"/>
      <c r="T1060" s="7"/>
      <c r="U1060" s="37"/>
    </row>
    <row r="1061" spans="6:21" x14ac:dyDescent="0.2">
      <c r="F1061" s="34"/>
      <c r="R1061" s="7"/>
      <c r="S1061" s="7"/>
      <c r="T1061" s="7"/>
      <c r="U1061" s="37"/>
    </row>
    <row r="1062" spans="6:21" x14ac:dyDescent="0.2">
      <c r="F1062" s="34"/>
      <c r="R1062" s="7"/>
      <c r="S1062" s="7"/>
      <c r="T1062" s="7"/>
      <c r="U1062" s="37"/>
    </row>
    <row r="1063" spans="6:21" x14ac:dyDescent="0.2">
      <c r="F1063" s="34"/>
      <c r="R1063" s="7"/>
      <c r="S1063" s="7"/>
      <c r="T1063" s="7"/>
      <c r="U1063" s="37"/>
    </row>
    <row r="1064" spans="6:21" x14ac:dyDescent="0.2">
      <c r="F1064" s="34"/>
      <c r="R1064" s="7"/>
      <c r="S1064" s="7"/>
      <c r="T1064" s="7"/>
      <c r="U1064" s="37"/>
    </row>
    <row r="1065" spans="6:21" x14ac:dyDescent="0.2">
      <c r="F1065" s="34"/>
      <c r="R1065" s="7"/>
      <c r="S1065" s="7"/>
      <c r="T1065" s="7"/>
      <c r="U1065" s="37"/>
    </row>
    <row r="1066" spans="6:21" x14ac:dyDescent="0.2">
      <c r="F1066" s="34"/>
      <c r="R1066" s="7"/>
      <c r="S1066" s="7"/>
      <c r="T1066" s="7"/>
      <c r="U1066" s="37"/>
    </row>
    <row r="1067" spans="6:21" x14ac:dyDescent="0.2">
      <c r="F1067" s="34"/>
      <c r="R1067" s="7"/>
      <c r="S1067" s="7"/>
      <c r="T1067" s="7"/>
      <c r="U1067" s="37"/>
    </row>
    <row r="1068" spans="6:21" x14ac:dyDescent="0.2">
      <c r="F1068" s="34"/>
      <c r="R1068" s="7"/>
      <c r="S1068" s="7"/>
      <c r="T1068" s="7"/>
      <c r="U1068" s="37"/>
    </row>
    <row r="1069" spans="6:21" x14ac:dyDescent="0.2">
      <c r="F1069" s="34"/>
      <c r="R1069" s="7"/>
      <c r="S1069" s="7"/>
      <c r="T1069" s="7"/>
      <c r="U1069" s="37"/>
    </row>
    <row r="1070" spans="6:21" x14ac:dyDescent="0.2">
      <c r="F1070" s="34"/>
      <c r="R1070" s="7"/>
      <c r="S1070" s="7"/>
      <c r="T1070" s="7"/>
      <c r="U1070" s="37"/>
    </row>
    <row r="1071" spans="6:21" x14ac:dyDescent="0.2">
      <c r="F1071" s="34"/>
      <c r="R1071" s="7"/>
      <c r="S1071" s="7"/>
      <c r="T1071" s="7"/>
      <c r="U1071" s="37"/>
    </row>
    <row r="1072" spans="6:21" x14ac:dyDescent="0.2">
      <c r="F1072" s="34"/>
      <c r="R1072" s="7"/>
      <c r="S1072" s="7"/>
      <c r="T1072" s="7"/>
      <c r="U1072" s="37"/>
    </row>
    <row r="1073" spans="6:21" x14ac:dyDescent="0.2">
      <c r="F1073" s="34"/>
      <c r="R1073" s="7"/>
      <c r="S1073" s="7"/>
      <c r="T1073" s="7"/>
      <c r="U1073" s="37"/>
    </row>
    <row r="1074" spans="6:21" x14ac:dyDescent="0.2">
      <c r="F1074" s="34"/>
      <c r="R1074" s="7"/>
      <c r="S1074" s="7"/>
      <c r="T1074" s="7"/>
      <c r="U1074" s="37"/>
    </row>
    <row r="1075" spans="6:21" x14ac:dyDescent="0.2">
      <c r="F1075" s="34"/>
      <c r="R1075" s="7"/>
      <c r="S1075" s="7"/>
      <c r="T1075" s="7"/>
      <c r="U1075" s="37"/>
    </row>
    <row r="1076" spans="6:21" x14ac:dyDescent="0.2">
      <c r="F1076" s="34"/>
      <c r="R1076" s="7"/>
      <c r="S1076" s="7"/>
      <c r="T1076" s="7"/>
      <c r="U1076" s="37"/>
    </row>
    <row r="1077" spans="6:21" x14ac:dyDescent="0.2">
      <c r="F1077" s="34"/>
      <c r="R1077" s="7"/>
      <c r="S1077" s="7"/>
      <c r="T1077" s="7"/>
      <c r="U1077" s="37"/>
    </row>
    <row r="1078" spans="6:21" x14ac:dyDescent="0.2">
      <c r="F1078" s="34"/>
      <c r="R1078" s="7"/>
      <c r="S1078" s="7"/>
      <c r="T1078" s="7"/>
      <c r="U1078" s="37"/>
    </row>
    <row r="1079" spans="6:21" x14ac:dyDescent="0.2">
      <c r="F1079" s="34"/>
      <c r="R1079" s="7"/>
      <c r="S1079" s="7"/>
      <c r="T1079" s="7"/>
      <c r="U1079" s="37"/>
    </row>
    <row r="1080" spans="6:21" x14ac:dyDescent="0.2">
      <c r="F1080" s="34"/>
      <c r="R1080" s="7"/>
      <c r="S1080" s="7"/>
      <c r="T1080" s="7"/>
      <c r="U1080" s="37"/>
    </row>
    <row r="1081" spans="6:21" x14ac:dyDescent="0.2">
      <c r="F1081" s="34"/>
      <c r="R1081" s="7"/>
      <c r="S1081" s="7"/>
      <c r="T1081" s="7"/>
      <c r="U1081" s="37"/>
    </row>
    <row r="1082" spans="6:21" x14ac:dyDescent="0.2">
      <c r="F1082" s="34"/>
      <c r="R1082" s="7"/>
      <c r="S1082" s="7"/>
      <c r="T1082" s="7"/>
      <c r="U1082" s="37"/>
    </row>
    <row r="1083" spans="6:21" x14ac:dyDescent="0.2">
      <c r="F1083" s="34"/>
      <c r="R1083" s="7"/>
      <c r="S1083" s="7"/>
      <c r="T1083" s="7"/>
      <c r="U1083" s="37"/>
    </row>
    <row r="1084" spans="6:21" x14ac:dyDescent="0.2">
      <c r="F1084" s="34"/>
      <c r="R1084" s="7"/>
      <c r="S1084" s="7"/>
      <c r="T1084" s="7"/>
      <c r="U1084" s="37"/>
    </row>
    <row r="1085" spans="6:21" x14ac:dyDescent="0.2">
      <c r="F1085" s="34"/>
      <c r="R1085" s="7"/>
      <c r="S1085" s="7"/>
      <c r="T1085" s="7"/>
      <c r="U1085" s="37"/>
    </row>
    <row r="1086" spans="6:21" x14ac:dyDescent="0.2">
      <c r="F1086" s="34"/>
      <c r="R1086" s="7"/>
      <c r="S1086" s="7"/>
      <c r="T1086" s="7"/>
      <c r="U1086" s="37"/>
    </row>
    <row r="1087" spans="6:21" x14ac:dyDescent="0.2">
      <c r="F1087" s="34"/>
      <c r="R1087" s="7"/>
      <c r="S1087" s="7"/>
      <c r="T1087" s="7"/>
      <c r="U1087" s="37"/>
    </row>
    <row r="1088" spans="6:21" x14ac:dyDescent="0.2">
      <c r="F1088" s="34"/>
      <c r="R1088" s="7"/>
      <c r="S1088" s="7"/>
      <c r="T1088" s="7"/>
      <c r="U1088" s="37"/>
    </row>
    <row r="1089" spans="6:21" x14ac:dyDescent="0.2">
      <c r="F1089" s="34"/>
      <c r="R1089" s="7"/>
      <c r="S1089" s="7"/>
      <c r="T1089" s="7"/>
      <c r="U1089" s="37"/>
    </row>
    <row r="1090" spans="6:21" x14ac:dyDescent="0.2">
      <c r="F1090" s="34"/>
      <c r="R1090" s="7"/>
      <c r="S1090" s="7"/>
      <c r="T1090" s="7"/>
      <c r="U1090" s="37"/>
    </row>
    <row r="1091" spans="6:21" x14ac:dyDescent="0.2">
      <c r="F1091" s="34"/>
      <c r="R1091" s="7"/>
      <c r="S1091" s="7"/>
      <c r="T1091" s="7"/>
      <c r="U1091" s="37"/>
    </row>
    <row r="1092" spans="6:21" x14ac:dyDescent="0.2">
      <c r="F1092" s="34"/>
      <c r="R1092" s="7"/>
      <c r="S1092" s="7"/>
      <c r="T1092" s="7"/>
      <c r="U1092" s="37"/>
    </row>
    <row r="1093" spans="6:21" x14ac:dyDescent="0.2">
      <c r="F1093" s="34"/>
      <c r="R1093" s="7"/>
      <c r="S1093" s="7"/>
      <c r="T1093" s="7"/>
      <c r="U1093" s="37"/>
    </row>
    <row r="1094" spans="6:21" x14ac:dyDescent="0.2">
      <c r="F1094" s="34"/>
      <c r="R1094" s="7"/>
      <c r="S1094" s="7"/>
      <c r="T1094" s="7"/>
      <c r="U1094" s="37"/>
    </row>
    <row r="1095" spans="6:21" x14ac:dyDescent="0.2">
      <c r="F1095" s="34"/>
      <c r="R1095" s="7"/>
      <c r="S1095" s="7"/>
      <c r="T1095" s="7"/>
      <c r="U1095" s="37"/>
    </row>
    <row r="1096" spans="6:21" x14ac:dyDescent="0.2">
      <c r="F1096" s="34"/>
      <c r="R1096" s="7"/>
      <c r="S1096" s="7"/>
      <c r="T1096" s="7"/>
      <c r="U1096" s="37"/>
    </row>
    <row r="1097" spans="6:21" x14ac:dyDescent="0.2">
      <c r="F1097" s="34"/>
      <c r="R1097" s="7"/>
      <c r="S1097" s="7"/>
      <c r="T1097" s="7"/>
      <c r="U1097" s="37"/>
    </row>
    <row r="1098" spans="6:21" x14ac:dyDescent="0.2">
      <c r="F1098" s="34"/>
      <c r="R1098" s="7"/>
      <c r="S1098" s="7"/>
      <c r="T1098" s="7"/>
      <c r="U1098" s="37"/>
    </row>
    <row r="1099" spans="6:21" x14ac:dyDescent="0.2">
      <c r="F1099" s="34"/>
      <c r="R1099" s="7"/>
      <c r="S1099" s="7"/>
      <c r="T1099" s="7"/>
      <c r="U1099" s="37"/>
    </row>
    <row r="1100" spans="6:21" x14ac:dyDescent="0.2">
      <c r="F1100" s="34"/>
      <c r="R1100" s="7"/>
      <c r="S1100" s="7"/>
      <c r="T1100" s="7"/>
      <c r="U1100" s="37"/>
    </row>
    <row r="1101" spans="6:21" x14ac:dyDescent="0.2">
      <c r="F1101" s="34"/>
      <c r="R1101" s="7"/>
      <c r="S1101" s="7"/>
      <c r="T1101" s="7"/>
      <c r="U1101" s="37"/>
    </row>
    <row r="1102" spans="6:21" x14ac:dyDescent="0.2">
      <c r="F1102" s="34"/>
      <c r="R1102" s="7"/>
      <c r="S1102" s="7"/>
      <c r="T1102" s="7"/>
      <c r="U1102" s="37"/>
    </row>
    <row r="1103" spans="6:21" x14ac:dyDescent="0.2">
      <c r="F1103" s="34"/>
      <c r="R1103" s="7"/>
      <c r="S1103" s="7"/>
      <c r="T1103" s="7"/>
      <c r="U1103" s="37"/>
    </row>
    <row r="1104" spans="6:21" x14ac:dyDescent="0.2">
      <c r="F1104" s="34"/>
      <c r="R1104" s="7"/>
      <c r="S1104" s="7"/>
      <c r="T1104" s="7"/>
      <c r="U1104" s="37"/>
    </row>
    <row r="1105" spans="6:21" x14ac:dyDescent="0.2">
      <c r="F1105" s="34"/>
      <c r="R1105" s="7"/>
      <c r="S1105" s="7"/>
      <c r="T1105" s="7"/>
      <c r="U1105" s="37"/>
    </row>
    <row r="1106" spans="6:21" x14ac:dyDescent="0.2">
      <c r="F1106" s="34"/>
      <c r="R1106" s="7"/>
      <c r="S1106" s="7"/>
      <c r="T1106" s="7"/>
      <c r="U1106" s="37"/>
    </row>
    <row r="1107" spans="6:21" x14ac:dyDescent="0.2">
      <c r="F1107" s="34"/>
      <c r="R1107" s="7"/>
      <c r="S1107" s="7"/>
      <c r="T1107" s="7"/>
      <c r="U1107" s="37"/>
    </row>
    <row r="1108" spans="6:21" x14ac:dyDescent="0.2">
      <c r="F1108" s="34"/>
      <c r="R1108" s="7"/>
      <c r="S1108" s="7"/>
      <c r="T1108" s="7"/>
      <c r="U1108" s="37"/>
    </row>
    <row r="1109" spans="6:21" x14ac:dyDescent="0.2">
      <c r="F1109" s="34"/>
      <c r="R1109" s="7"/>
      <c r="S1109" s="7"/>
      <c r="T1109" s="7"/>
      <c r="U1109" s="37"/>
    </row>
    <row r="1110" spans="6:21" x14ac:dyDescent="0.2">
      <c r="F1110" s="34"/>
      <c r="R1110" s="7"/>
      <c r="S1110" s="7"/>
      <c r="T1110" s="7"/>
      <c r="U1110" s="37"/>
    </row>
    <row r="1111" spans="6:21" x14ac:dyDescent="0.2">
      <c r="F1111" s="34"/>
      <c r="R1111" s="7"/>
      <c r="S1111" s="7"/>
      <c r="T1111" s="7"/>
      <c r="U1111" s="37"/>
    </row>
    <row r="1112" spans="6:21" x14ac:dyDescent="0.2">
      <c r="F1112" s="34"/>
      <c r="R1112" s="7"/>
      <c r="S1112" s="7"/>
      <c r="T1112" s="7"/>
      <c r="U1112" s="37"/>
    </row>
    <row r="1113" spans="6:21" x14ac:dyDescent="0.2">
      <c r="F1113" s="34"/>
      <c r="R1113" s="7"/>
      <c r="S1113" s="7"/>
      <c r="T1113" s="7"/>
      <c r="U1113" s="37"/>
    </row>
    <row r="1114" spans="6:21" x14ac:dyDescent="0.2">
      <c r="F1114" s="34"/>
      <c r="R1114" s="7"/>
      <c r="S1114" s="7"/>
      <c r="T1114" s="7"/>
      <c r="U1114" s="37"/>
    </row>
    <row r="1115" spans="6:21" x14ac:dyDescent="0.2">
      <c r="F1115" s="34"/>
      <c r="R1115" s="7"/>
      <c r="S1115" s="7"/>
      <c r="T1115" s="7"/>
      <c r="U1115" s="37"/>
    </row>
    <row r="1116" spans="6:21" x14ac:dyDescent="0.2">
      <c r="F1116" s="34"/>
      <c r="R1116" s="7"/>
      <c r="S1116" s="7"/>
      <c r="T1116" s="7"/>
      <c r="U1116" s="37"/>
    </row>
    <row r="1117" spans="6:21" x14ac:dyDescent="0.2">
      <c r="F1117" s="34"/>
      <c r="R1117" s="7"/>
      <c r="S1117" s="7"/>
      <c r="T1117" s="7"/>
      <c r="U1117" s="37"/>
    </row>
    <row r="1118" spans="6:21" x14ac:dyDescent="0.2">
      <c r="F1118" s="34"/>
      <c r="R1118" s="7"/>
      <c r="S1118" s="7"/>
      <c r="T1118" s="7"/>
      <c r="U1118" s="37"/>
    </row>
    <row r="1119" spans="6:21" x14ac:dyDescent="0.2">
      <c r="F1119" s="34"/>
      <c r="R1119" s="7"/>
      <c r="S1119" s="7"/>
      <c r="T1119" s="7"/>
      <c r="U1119" s="37"/>
    </row>
    <row r="1120" spans="6:21" x14ac:dyDescent="0.2">
      <c r="F1120" s="34"/>
      <c r="R1120" s="7"/>
      <c r="S1120" s="7"/>
      <c r="T1120" s="7"/>
      <c r="U1120" s="37"/>
    </row>
    <row r="1121" spans="6:21" x14ac:dyDescent="0.2">
      <c r="F1121" s="34"/>
      <c r="R1121" s="7"/>
      <c r="S1121" s="7"/>
      <c r="T1121" s="7"/>
      <c r="U1121" s="37"/>
    </row>
    <row r="1122" spans="6:21" x14ac:dyDescent="0.2">
      <c r="F1122" s="34"/>
      <c r="R1122" s="7"/>
      <c r="S1122" s="7"/>
      <c r="T1122" s="7"/>
      <c r="U1122" s="37"/>
    </row>
    <row r="1123" spans="6:21" x14ac:dyDescent="0.2">
      <c r="F1123" s="34"/>
      <c r="R1123" s="7"/>
      <c r="S1123" s="7"/>
      <c r="T1123" s="7"/>
      <c r="U1123" s="37"/>
    </row>
    <row r="1124" spans="6:21" x14ac:dyDescent="0.2">
      <c r="F1124" s="34"/>
      <c r="R1124" s="7"/>
      <c r="S1124" s="7"/>
      <c r="T1124" s="7"/>
      <c r="U1124" s="37"/>
    </row>
    <row r="1125" spans="6:21" x14ac:dyDescent="0.2">
      <c r="F1125" s="34"/>
      <c r="R1125" s="7"/>
      <c r="S1125" s="7"/>
      <c r="T1125" s="7"/>
      <c r="U1125" s="37"/>
    </row>
    <row r="1126" spans="6:21" x14ac:dyDescent="0.2">
      <c r="F1126" s="34"/>
      <c r="R1126" s="7"/>
      <c r="S1126" s="7"/>
      <c r="T1126" s="7"/>
      <c r="U1126" s="37"/>
    </row>
    <row r="1127" spans="6:21" x14ac:dyDescent="0.2">
      <c r="F1127" s="34"/>
      <c r="R1127" s="7"/>
      <c r="S1127" s="7"/>
      <c r="T1127" s="7"/>
      <c r="U1127" s="37"/>
    </row>
    <row r="1128" spans="6:21" x14ac:dyDescent="0.2">
      <c r="F1128" s="34"/>
      <c r="R1128" s="7"/>
      <c r="S1128" s="7"/>
      <c r="T1128" s="7"/>
      <c r="U1128" s="37"/>
    </row>
    <row r="1129" spans="6:21" x14ac:dyDescent="0.2">
      <c r="F1129" s="34"/>
      <c r="R1129" s="7"/>
      <c r="S1129" s="7"/>
      <c r="T1129" s="7"/>
      <c r="U1129" s="37"/>
    </row>
    <row r="1130" spans="6:21" x14ac:dyDescent="0.2">
      <c r="F1130" s="34"/>
      <c r="R1130" s="7"/>
      <c r="S1130" s="7"/>
      <c r="T1130" s="7"/>
      <c r="U1130" s="37"/>
    </row>
    <row r="1131" spans="6:21" x14ac:dyDescent="0.2">
      <c r="F1131" s="34"/>
      <c r="R1131" s="7"/>
      <c r="S1131" s="7"/>
      <c r="T1131" s="7"/>
      <c r="U1131" s="37"/>
    </row>
    <row r="1132" spans="6:21" x14ac:dyDescent="0.2">
      <c r="F1132" s="34"/>
      <c r="R1132" s="7"/>
      <c r="S1132" s="7"/>
      <c r="T1132" s="7"/>
      <c r="U1132" s="37"/>
    </row>
    <row r="1133" spans="6:21" x14ac:dyDescent="0.2">
      <c r="F1133" s="34"/>
      <c r="R1133" s="7"/>
      <c r="S1133" s="7"/>
      <c r="T1133" s="7"/>
      <c r="U1133" s="37"/>
    </row>
    <row r="1134" spans="6:21" x14ac:dyDescent="0.2">
      <c r="F1134" s="34"/>
      <c r="R1134" s="7"/>
      <c r="S1134" s="7"/>
      <c r="T1134" s="7"/>
      <c r="U1134" s="37"/>
    </row>
    <row r="1135" spans="6:21" x14ac:dyDescent="0.2">
      <c r="F1135" s="34"/>
      <c r="R1135" s="7"/>
      <c r="S1135" s="7"/>
      <c r="T1135" s="7"/>
      <c r="U1135" s="37"/>
    </row>
    <row r="1136" spans="6:21" x14ac:dyDescent="0.2">
      <c r="F1136" s="34"/>
      <c r="R1136" s="7"/>
      <c r="S1136" s="7"/>
      <c r="T1136" s="7"/>
      <c r="U1136" s="37"/>
    </row>
    <row r="1137" spans="6:21" x14ac:dyDescent="0.2">
      <c r="F1137" s="34"/>
      <c r="R1137" s="7"/>
      <c r="S1137" s="7"/>
      <c r="T1137" s="7"/>
      <c r="U1137" s="37"/>
    </row>
    <row r="1138" spans="6:21" x14ac:dyDescent="0.2">
      <c r="F1138" s="34"/>
      <c r="R1138" s="7"/>
      <c r="S1138" s="7"/>
      <c r="T1138" s="7"/>
      <c r="U1138" s="37"/>
    </row>
    <row r="1139" spans="6:21" x14ac:dyDescent="0.2">
      <c r="F1139" s="34"/>
      <c r="R1139" s="7"/>
      <c r="S1139" s="7"/>
      <c r="T1139" s="7"/>
      <c r="U1139" s="37"/>
    </row>
    <row r="1140" spans="6:21" x14ac:dyDescent="0.2">
      <c r="F1140" s="34"/>
      <c r="R1140" s="7"/>
      <c r="S1140" s="7"/>
      <c r="T1140" s="7"/>
      <c r="U1140" s="37"/>
    </row>
    <row r="1141" spans="6:21" x14ac:dyDescent="0.2">
      <c r="F1141" s="34"/>
      <c r="R1141" s="7"/>
      <c r="S1141" s="7"/>
      <c r="T1141" s="7"/>
      <c r="U1141" s="37"/>
    </row>
    <row r="1142" spans="6:21" x14ac:dyDescent="0.2">
      <c r="F1142" s="34"/>
      <c r="R1142" s="7"/>
      <c r="S1142" s="7"/>
      <c r="T1142" s="7"/>
      <c r="U1142" s="37"/>
    </row>
    <row r="1143" spans="6:21" x14ac:dyDescent="0.2">
      <c r="F1143" s="34"/>
      <c r="R1143" s="7"/>
      <c r="S1143" s="7"/>
      <c r="T1143" s="7"/>
      <c r="U1143" s="37"/>
    </row>
    <row r="1144" spans="6:21" x14ac:dyDescent="0.2">
      <c r="F1144" s="34"/>
      <c r="R1144" s="7"/>
      <c r="S1144" s="7"/>
      <c r="T1144" s="7"/>
      <c r="U1144" s="37"/>
    </row>
    <row r="1145" spans="6:21" x14ac:dyDescent="0.2">
      <c r="F1145" s="34"/>
      <c r="R1145" s="7"/>
      <c r="S1145" s="7"/>
      <c r="T1145" s="7"/>
      <c r="U1145" s="37"/>
    </row>
    <row r="1146" spans="6:21" x14ac:dyDescent="0.2">
      <c r="F1146" s="34"/>
      <c r="R1146" s="7"/>
      <c r="S1146" s="7"/>
      <c r="T1146" s="7"/>
      <c r="U1146" s="37"/>
    </row>
    <row r="1147" spans="6:21" x14ac:dyDescent="0.2">
      <c r="F1147" s="34"/>
      <c r="R1147" s="7"/>
      <c r="S1147" s="7"/>
      <c r="T1147" s="7"/>
      <c r="U1147" s="37"/>
    </row>
    <row r="1148" spans="6:21" x14ac:dyDescent="0.2">
      <c r="F1148" s="34"/>
      <c r="R1148" s="7"/>
      <c r="S1148" s="7"/>
      <c r="T1148" s="7"/>
      <c r="U1148" s="37"/>
    </row>
    <row r="1149" spans="6:21" x14ac:dyDescent="0.2">
      <c r="F1149" s="34"/>
      <c r="R1149" s="7"/>
      <c r="S1149" s="7"/>
      <c r="T1149" s="7"/>
      <c r="U1149" s="37"/>
    </row>
    <row r="1150" spans="6:21" x14ac:dyDescent="0.2">
      <c r="F1150" s="34"/>
      <c r="R1150" s="7"/>
      <c r="S1150" s="7"/>
      <c r="T1150" s="7"/>
      <c r="U1150" s="37"/>
    </row>
    <row r="1151" spans="6:21" x14ac:dyDescent="0.2">
      <c r="F1151" s="34"/>
      <c r="R1151" s="7"/>
      <c r="S1151" s="7"/>
      <c r="T1151" s="7"/>
      <c r="U1151" s="37"/>
    </row>
    <row r="1152" spans="6:21" x14ac:dyDescent="0.2">
      <c r="F1152" s="34"/>
      <c r="R1152" s="7"/>
      <c r="S1152" s="7"/>
      <c r="T1152" s="7"/>
      <c r="U1152" s="37"/>
    </row>
    <row r="1153" spans="6:21" x14ac:dyDescent="0.2">
      <c r="F1153" s="34"/>
      <c r="R1153" s="7"/>
      <c r="S1153" s="7"/>
      <c r="T1153" s="7"/>
      <c r="U1153" s="37"/>
    </row>
    <row r="1154" spans="6:21" x14ac:dyDescent="0.2">
      <c r="F1154" s="34"/>
      <c r="R1154" s="7"/>
      <c r="S1154" s="7"/>
      <c r="T1154" s="7"/>
      <c r="U1154" s="37"/>
    </row>
    <row r="1155" spans="6:21" x14ac:dyDescent="0.2">
      <c r="F1155" s="34"/>
      <c r="R1155" s="7"/>
      <c r="S1155" s="7"/>
      <c r="T1155" s="7"/>
      <c r="U1155" s="37"/>
    </row>
    <row r="1156" spans="6:21" x14ac:dyDescent="0.2">
      <c r="F1156" s="34"/>
      <c r="R1156" s="7"/>
      <c r="S1156" s="7"/>
      <c r="T1156" s="7"/>
      <c r="U1156" s="37"/>
    </row>
    <row r="1157" spans="6:21" x14ac:dyDescent="0.2">
      <c r="F1157" s="34"/>
      <c r="R1157" s="7"/>
      <c r="S1157" s="7"/>
      <c r="T1157" s="7"/>
      <c r="U1157" s="37"/>
    </row>
    <row r="1158" spans="6:21" x14ac:dyDescent="0.2">
      <c r="F1158" s="34"/>
      <c r="R1158" s="7"/>
      <c r="S1158" s="7"/>
      <c r="T1158" s="7"/>
      <c r="U1158" s="37"/>
    </row>
    <row r="1159" spans="6:21" x14ac:dyDescent="0.2">
      <c r="F1159" s="34"/>
      <c r="R1159" s="7"/>
      <c r="S1159" s="7"/>
      <c r="T1159" s="7"/>
      <c r="U1159" s="37"/>
    </row>
    <row r="1160" spans="6:21" x14ac:dyDescent="0.2">
      <c r="F1160" s="34"/>
      <c r="R1160" s="7"/>
      <c r="S1160" s="7"/>
      <c r="T1160" s="7"/>
      <c r="U1160" s="37"/>
    </row>
    <row r="1161" spans="6:21" x14ac:dyDescent="0.2">
      <c r="F1161" s="34"/>
      <c r="R1161" s="7"/>
      <c r="S1161" s="7"/>
      <c r="T1161" s="7"/>
      <c r="U1161" s="37"/>
    </row>
    <row r="1162" spans="6:21" x14ac:dyDescent="0.2">
      <c r="F1162" s="34"/>
      <c r="R1162" s="7"/>
      <c r="S1162" s="7"/>
      <c r="T1162" s="7"/>
      <c r="U1162" s="37"/>
    </row>
    <row r="1163" spans="6:21" x14ac:dyDescent="0.2">
      <c r="F1163" s="34"/>
      <c r="R1163" s="7"/>
      <c r="S1163" s="7"/>
      <c r="T1163" s="7"/>
      <c r="U1163" s="37"/>
    </row>
    <row r="1164" spans="6:21" x14ac:dyDescent="0.2">
      <c r="F1164" s="34"/>
      <c r="R1164" s="7"/>
      <c r="S1164" s="7"/>
      <c r="T1164" s="7"/>
      <c r="U1164" s="37"/>
    </row>
    <row r="1165" spans="6:21" x14ac:dyDescent="0.2">
      <c r="F1165" s="34"/>
      <c r="R1165" s="7"/>
      <c r="S1165" s="7"/>
      <c r="T1165" s="7"/>
      <c r="U1165" s="37"/>
    </row>
    <row r="1166" spans="6:21" x14ac:dyDescent="0.2">
      <c r="F1166" s="34"/>
      <c r="R1166" s="7"/>
      <c r="S1166" s="7"/>
      <c r="T1166" s="7"/>
      <c r="U1166" s="37"/>
    </row>
    <row r="1167" spans="6:21" x14ac:dyDescent="0.2">
      <c r="F1167" s="34"/>
      <c r="R1167" s="7"/>
      <c r="S1167" s="7"/>
      <c r="T1167" s="7"/>
      <c r="U1167" s="37"/>
    </row>
    <row r="1168" spans="6:21" x14ac:dyDescent="0.2">
      <c r="F1168" s="34"/>
      <c r="R1168" s="7"/>
      <c r="S1168" s="7"/>
      <c r="T1168" s="7"/>
      <c r="U1168" s="37"/>
    </row>
    <row r="1169" spans="6:21" x14ac:dyDescent="0.2">
      <c r="F1169" s="34"/>
      <c r="R1169" s="7"/>
      <c r="S1169" s="7"/>
      <c r="T1169" s="7"/>
      <c r="U1169" s="37"/>
    </row>
    <row r="1170" spans="6:21" x14ac:dyDescent="0.2">
      <c r="F1170" s="34"/>
      <c r="R1170" s="7"/>
      <c r="S1170" s="7"/>
      <c r="T1170" s="7"/>
      <c r="U1170" s="37"/>
    </row>
    <row r="1171" spans="6:21" x14ac:dyDescent="0.2">
      <c r="F1171" s="34"/>
      <c r="R1171" s="7"/>
      <c r="S1171" s="7"/>
      <c r="T1171" s="7"/>
      <c r="U1171" s="37"/>
    </row>
    <row r="1172" spans="6:21" x14ac:dyDescent="0.2">
      <c r="F1172" s="34"/>
      <c r="R1172" s="7"/>
      <c r="S1172" s="7"/>
      <c r="T1172" s="7"/>
      <c r="U1172" s="37"/>
    </row>
    <row r="1173" spans="6:21" x14ac:dyDescent="0.2">
      <c r="F1173" s="34"/>
      <c r="R1173" s="7"/>
      <c r="S1173" s="7"/>
      <c r="T1173" s="7"/>
      <c r="U1173" s="37"/>
    </row>
    <row r="1174" spans="6:21" x14ac:dyDescent="0.2">
      <c r="F1174" s="34"/>
      <c r="R1174" s="7"/>
      <c r="S1174" s="7"/>
      <c r="T1174" s="7"/>
      <c r="U1174" s="37"/>
    </row>
    <row r="1175" spans="6:21" x14ac:dyDescent="0.2">
      <c r="F1175" s="34"/>
      <c r="R1175" s="7"/>
      <c r="S1175" s="7"/>
      <c r="T1175" s="7"/>
      <c r="U1175" s="37"/>
    </row>
    <row r="1176" spans="6:21" x14ac:dyDescent="0.2">
      <c r="F1176" s="34"/>
      <c r="R1176" s="7"/>
      <c r="S1176" s="7"/>
      <c r="T1176" s="7"/>
      <c r="U1176" s="37"/>
    </row>
    <row r="1177" spans="6:21" x14ac:dyDescent="0.2">
      <c r="F1177" s="34"/>
      <c r="R1177" s="7"/>
      <c r="S1177" s="7"/>
      <c r="T1177" s="7"/>
      <c r="U1177" s="37"/>
    </row>
    <row r="1178" spans="6:21" x14ac:dyDescent="0.2">
      <c r="F1178" s="34"/>
      <c r="R1178" s="7"/>
      <c r="S1178" s="7"/>
      <c r="T1178" s="7"/>
      <c r="U1178" s="37"/>
    </row>
    <row r="1179" spans="6:21" x14ac:dyDescent="0.2">
      <c r="F1179" s="34"/>
      <c r="R1179" s="7"/>
      <c r="S1179" s="7"/>
      <c r="T1179" s="7"/>
      <c r="U1179" s="37"/>
    </row>
    <row r="1180" spans="6:21" x14ac:dyDescent="0.2">
      <c r="F1180" s="34"/>
      <c r="R1180" s="7"/>
      <c r="S1180" s="7"/>
      <c r="T1180" s="7"/>
      <c r="U1180" s="37"/>
    </row>
    <row r="1181" spans="6:21" x14ac:dyDescent="0.2">
      <c r="F1181" s="34"/>
      <c r="R1181" s="7"/>
      <c r="S1181" s="7"/>
      <c r="T1181" s="7"/>
      <c r="U1181" s="37"/>
    </row>
    <row r="1182" spans="6:21" x14ac:dyDescent="0.2">
      <c r="F1182" s="34"/>
      <c r="R1182" s="7"/>
      <c r="S1182" s="7"/>
      <c r="T1182" s="7"/>
      <c r="U1182" s="37"/>
    </row>
    <row r="1183" spans="6:21" x14ac:dyDescent="0.2">
      <c r="F1183" s="34"/>
      <c r="R1183" s="7"/>
      <c r="S1183" s="7"/>
      <c r="T1183" s="7"/>
      <c r="U1183" s="37"/>
    </row>
    <row r="1184" spans="6:21" x14ac:dyDescent="0.2">
      <c r="F1184" s="34"/>
      <c r="R1184" s="7"/>
      <c r="S1184" s="7"/>
      <c r="T1184" s="7"/>
      <c r="U1184" s="37"/>
    </row>
    <row r="1185" spans="6:21" x14ac:dyDescent="0.2">
      <c r="F1185" s="34"/>
      <c r="R1185" s="7"/>
      <c r="S1185" s="7"/>
      <c r="T1185" s="7"/>
      <c r="U1185" s="37"/>
    </row>
    <row r="1186" spans="6:21" x14ac:dyDescent="0.2">
      <c r="F1186" s="34"/>
      <c r="R1186" s="7"/>
      <c r="S1186" s="7"/>
      <c r="T1186" s="7"/>
      <c r="U1186" s="37"/>
    </row>
    <row r="1187" spans="6:21" x14ac:dyDescent="0.2">
      <c r="F1187" s="34"/>
      <c r="R1187" s="7"/>
      <c r="S1187" s="7"/>
      <c r="T1187" s="7"/>
      <c r="U1187" s="37"/>
    </row>
    <row r="1188" spans="6:21" x14ac:dyDescent="0.2">
      <c r="F1188" s="34"/>
      <c r="R1188" s="7"/>
      <c r="S1188" s="7"/>
      <c r="T1188" s="7"/>
      <c r="U1188" s="37"/>
    </row>
    <row r="1189" spans="6:21" x14ac:dyDescent="0.2">
      <c r="F1189" s="34"/>
      <c r="R1189" s="7"/>
      <c r="S1189" s="7"/>
      <c r="T1189" s="7"/>
      <c r="U1189" s="37"/>
    </row>
    <row r="1190" spans="6:21" x14ac:dyDescent="0.2">
      <c r="F1190" s="34"/>
      <c r="R1190" s="7"/>
      <c r="S1190" s="7"/>
      <c r="T1190" s="7"/>
      <c r="U1190" s="37"/>
    </row>
    <row r="1191" spans="6:21" x14ac:dyDescent="0.2">
      <c r="F1191" s="34"/>
      <c r="R1191" s="7"/>
      <c r="S1191" s="7"/>
      <c r="T1191" s="7"/>
      <c r="U1191" s="37"/>
    </row>
    <row r="1192" spans="6:21" x14ac:dyDescent="0.2">
      <c r="F1192" s="34"/>
      <c r="R1192" s="7"/>
      <c r="S1192" s="7"/>
      <c r="T1192" s="7"/>
      <c r="U1192" s="37"/>
    </row>
    <row r="1193" spans="6:21" x14ac:dyDescent="0.2">
      <c r="F1193" s="34"/>
      <c r="R1193" s="7"/>
      <c r="S1193" s="7"/>
      <c r="T1193" s="7"/>
      <c r="U1193" s="37"/>
    </row>
    <row r="1194" spans="6:21" x14ac:dyDescent="0.2">
      <c r="F1194" s="34"/>
      <c r="R1194" s="7"/>
      <c r="S1194" s="7"/>
      <c r="T1194" s="7"/>
      <c r="U1194" s="37"/>
    </row>
    <row r="1195" spans="6:21" x14ac:dyDescent="0.2">
      <c r="F1195" s="34"/>
      <c r="R1195" s="7"/>
      <c r="S1195" s="7"/>
      <c r="T1195" s="7"/>
      <c r="U1195" s="37"/>
    </row>
    <row r="1196" spans="6:21" x14ac:dyDescent="0.2">
      <c r="F1196" s="34"/>
      <c r="R1196" s="7"/>
      <c r="S1196" s="7"/>
      <c r="T1196" s="7"/>
      <c r="U1196" s="37"/>
    </row>
    <row r="1197" spans="6:21" x14ac:dyDescent="0.2">
      <c r="F1197" s="34"/>
      <c r="R1197" s="7"/>
      <c r="S1197" s="7"/>
      <c r="T1197" s="7"/>
      <c r="U1197" s="37"/>
    </row>
    <row r="1198" spans="6:21" x14ac:dyDescent="0.2">
      <c r="F1198" s="34"/>
      <c r="R1198" s="7"/>
      <c r="S1198" s="7"/>
      <c r="T1198" s="7"/>
      <c r="U1198" s="37"/>
    </row>
    <row r="1199" spans="6:21" x14ac:dyDescent="0.2">
      <c r="F1199" s="34"/>
      <c r="R1199" s="7"/>
      <c r="S1199" s="7"/>
      <c r="T1199" s="7"/>
      <c r="U1199" s="37"/>
    </row>
    <row r="1200" spans="6:21" x14ac:dyDescent="0.2">
      <c r="F1200" s="34"/>
      <c r="R1200" s="7"/>
      <c r="S1200" s="7"/>
      <c r="T1200" s="7"/>
      <c r="U1200" s="37"/>
    </row>
    <row r="1201" spans="6:21" x14ac:dyDescent="0.2">
      <c r="F1201" s="34"/>
      <c r="R1201" s="7"/>
      <c r="S1201" s="7"/>
      <c r="T1201" s="7"/>
      <c r="U1201" s="37"/>
    </row>
    <row r="1202" spans="6:21" x14ac:dyDescent="0.2">
      <c r="F1202" s="34"/>
      <c r="R1202" s="7"/>
      <c r="S1202" s="7"/>
      <c r="T1202" s="7"/>
      <c r="U1202" s="37"/>
    </row>
    <row r="1203" spans="6:21" x14ac:dyDescent="0.2">
      <c r="F1203" s="34"/>
      <c r="R1203" s="7"/>
      <c r="S1203" s="7"/>
      <c r="T1203" s="7"/>
      <c r="U1203" s="37"/>
    </row>
    <row r="1204" spans="6:21" x14ac:dyDescent="0.2">
      <c r="F1204" s="34"/>
      <c r="R1204" s="7"/>
      <c r="S1204" s="7"/>
      <c r="T1204" s="7"/>
      <c r="U1204" s="37"/>
    </row>
    <row r="1205" spans="6:21" x14ac:dyDescent="0.2">
      <c r="F1205" s="34"/>
      <c r="R1205" s="7"/>
      <c r="S1205" s="7"/>
      <c r="T1205" s="7"/>
      <c r="U1205" s="37"/>
    </row>
    <row r="1206" spans="6:21" x14ac:dyDescent="0.2">
      <c r="F1206" s="34"/>
      <c r="T1206" s="60"/>
    </row>
    <row r="1207" spans="6:21" x14ac:dyDescent="0.2">
      <c r="F1207" s="34"/>
    </row>
    <row r="1208" spans="6:21" x14ac:dyDescent="0.2">
      <c r="F1208" s="34"/>
    </row>
    <row r="1209" spans="6:21" x14ac:dyDescent="0.2">
      <c r="F1209" s="34"/>
    </row>
    <row r="1210" spans="6:21" x14ac:dyDescent="0.2">
      <c r="F1210" s="34"/>
    </row>
    <row r="1211" spans="6:21" x14ac:dyDescent="0.2">
      <c r="F1211" s="34"/>
    </row>
    <row r="1212" spans="6:21" x14ac:dyDescent="0.2">
      <c r="F1212" s="34"/>
    </row>
    <row r="1213" spans="6:21" x14ac:dyDescent="0.2">
      <c r="F1213" s="34"/>
    </row>
    <row r="1214" spans="6:21" x14ac:dyDescent="0.2">
      <c r="F1214" s="34"/>
    </row>
    <row r="1215" spans="6:21" x14ac:dyDescent="0.2">
      <c r="F1215" s="34"/>
    </row>
    <row r="1216" spans="6:21" x14ac:dyDescent="0.2">
      <c r="F1216" s="34"/>
    </row>
    <row r="1217" spans="6:6" x14ac:dyDescent="0.2">
      <c r="F1217" s="34"/>
    </row>
    <row r="1218" spans="6:6" x14ac:dyDescent="0.2">
      <c r="F1218" s="34"/>
    </row>
    <row r="1219" spans="6:6" x14ac:dyDescent="0.2">
      <c r="F1219" s="34"/>
    </row>
    <row r="1220" spans="6:6" x14ac:dyDescent="0.2">
      <c r="F1220" s="34"/>
    </row>
    <row r="1221" spans="6:6" x14ac:dyDescent="0.2">
      <c r="F1221" s="34"/>
    </row>
    <row r="1222" spans="6:6" x14ac:dyDescent="0.2">
      <c r="F1222" s="34"/>
    </row>
    <row r="1223" spans="6:6" x14ac:dyDescent="0.2">
      <c r="F1223" s="34"/>
    </row>
    <row r="1224" spans="6:6" x14ac:dyDescent="0.2">
      <c r="F1224" s="34"/>
    </row>
    <row r="1225" spans="6:6" x14ac:dyDescent="0.2">
      <c r="F1225" s="34"/>
    </row>
    <row r="1226" spans="6:6" x14ac:dyDescent="0.2">
      <c r="F1226" s="34"/>
    </row>
    <row r="1227" spans="6:6" x14ac:dyDescent="0.2">
      <c r="F1227" s="34"/>
    </row>
    <row r="1228" spans="6:6" x14ac:dyDescent="0.2">
      <c r="F1228" s="34"/>
    </row>
    <row r="1229" spans="6:6" x14ac:dyDescent="0.2">
      <c r="F1229" s="34"/>
    </row>
    <row r="1230" spans="6:6" x14ac:dyDescent="0.2">
      <c r="F1230" s="34"/>
    </row>
    <row r="1231" spans="6:6" x14ac:dyDescent="0.2">
      <c r="F1231" s="34"/>
    </row>
    <row r="1232" spans="6:6" x14ac:dyDescent="0.2">
      <c r="F1232" s="34"/>
    </row>
    <row r="1233" spans="6:6" x14ac:dyDescent="0.2">
      <c r="F1233" s="34"/>
    </row>
    <row r="1234" spans="6:6" x14ac:dyDescent="0.2">
      <c r="F1234" s="34"/>
    </row>
    <row r="1235" spans="6:6" x14ac:dyDescent="0.2">
      <c r="F1235" s="34"/>
    </row>
    <row r="1236" spans="6:6" x14ac:dyDescent="0.2">
      <c r="F1236" s="34"/>
    </row>
    <row r="1237" spans="6:6" x14ac:dyDescent="0.2">
      <c r="F1237" s="34"/>
    </row>
    <row r="1238" spans="6:6" x14ac:dyDescent="0.2">
      <c r="F1238" s="34"/>
    </row>
    <row r="1239" spans="6:6" x14ac:dyDescent="0.2">
      <c r="F1239" s="34"/>
    </row>
    <row r="1240" spans="6:6" x14ac:dyDescent="0.2">
      <c r="F1240" s="34"/>
    </row>
    <row r="1241" spans="6:6" x14ac:dyDescent="0.2">
      <c r="F1241" s="34"/>
    </row>
    <row r="1242" spans="6:6" x14ac:dyDescent="0.2">
      <c r="F1242" s="34"/>
    </row>
    <row r="1243" spans="6:6" x14ac:dyDescent="0.2">
      <c r="F1243" s="34"/>
    </row>
    <row r="1244" spans="6:6" x14ac:dyDescent="0.2">
      <c r="F1244" s="34"/>
    </row>
    <row r="1245" spans="6:6" x14ac:dyDescent="0.2">
      <c r="F1245" s="34"/>
    </row>
    <row r="1246" spans="6:6" x14ac:dyDescent="0.2">
      <c r="F1246" s="34"/>
    </row>
    <row r="1247" spans="6:6" x14ac:dyDescent="0.2">
      <c r="F1247" s="34"/>
    </row>
    <row r="1248" spans="6:6" x14ac:dyDescent="0.2">
      <c r="F1248" s="34"/>
    </row>
    <row r="1249" spans="6:6" x14ac:dyDescent="0.2">
      <c r="F1249" s="34"/>
    </row>
    <row r="1250" spans="6:6" x14ac:dyDescent="0.2">
      <c r="F1250" s="34"/>
    </row>
    <row r="1251" spans="6:6" x14ac:dyDescent="0.2">
      <c r="F1251" s="34"/>
    </row>
    <row r="1252" spans="6:6" x14ac:dyDescent="0.2">
      <c r="F1252" s="34"/>
    </row>
    <row r="1253" spans="6:6" x14ac:dyDescent="0.2">
      <c r="F1253" s="34"/>
    </row>
    <row r="1254" spans="6:6" x14ac:dyDescent="0.2">
      <c r="F1254" s="34"/>
    </row>
    <row r="1255" spans="6:6" x14ac:dyDescent="0.2">
      <c r="F1255" s="34"/>
    </row>
    <row r="1256" spans="6:6" x14ac:dyDescent="0.2">
      <c r="F1256" s="34"/>
    </row>
    <row r="1257" spans="6:6" x14ac:dyDescent="0.2">
      <c r="F1257" s="34"/>
    </row>
    <row r="1258" spans="6:6" x14ac:dyDescent="0.2">
      <c r="F1258" s="34"/>
    </row>
    <row r="1259" spans="6:6" x14ac:dyDescent="0.2">
      <c r="F1259" s="34"/>
    </row>
    <row r="1260" spans="6:6" x14ac:dyDescent="0.2">
      <c r="F1260" s="34"/>
    </row>
    <row r="1261" spans="6:6" x14ac:dyDescent="0.2">
      <c r="F1261" s="34"/>
    </row>
    <row r="1262" spans="6:6" x14ac:dyDescent="0.2">
      <c r="F1262" s="34"/>
    </row>
    <row r="1263" spans="6:6" x14ac:dyDescent="0.2">
      <c r="F1263" s="34"/>
    </row>
    <row r="1264" spans="6:6" x14ac:dyDescent="0.2">
      <c r="F1264" s="34"/>
    </row>
    <row r="1265" spans="6:6" x14ac:dyDescent="0.2">
      <c r="F1265" s="34"/>
    </row>
    <row r="1266" spans="6:6" x14ac:dyDescent="0.2">
      <c r="F1266" s="34"/>
    </row>
    <row r="1267" spans="6:6" x14ac:dyDescent="0.2">
      <c r="F1267" s="34"/>
    </row>
    <row r="1268" spans="6:6" x14ac:dyDescent="0.2">
      <c r="F1268" s="34"/>
    </row>
    <row r="1269" spans="6:6" x14ac:dyDescent="0.2">
      <c r="F1269" s="34"/>
    </row>
    <row r="1270" spans="6:6" x14ac:dyDescent="0.2">
      <c r="F1270" s="34"/>
    </row>
    <row r="1271" spans="6:6" x14ac:dyDescent="0.2">
      <c r="F1271" s="34"/>
    </row>
    <row r="1272" spans="6:6" x14ac:dyDescent="0.2">
      <c r="F1272" s="34"/>
    </row>
    <row r="1273" spans="6:6" x14ac:dyDescent="0.2">
      <c r="F1273" s="34"/>
    </row>
    <row r="1274" spans="6:6" x14ac:dyDescent="0.2">
      <c r="F1274" s="34"/>
    </row>
    <row r="1275" spans="6:6" x14ac:dyDescent="0.2">
      <c r="F1275" s="34"/>
    </row>
    <row r="1276" spans="6:6" x14ac:dyDescent="0.2">
      <c r="F1276" s="34"/>
    </row>
    <row r="1277" spans="6:6" x14ac:dyDescent="0.2">
      <c r="F1277" s="34"/>
    </row>
    <row r="1278" spans="6:6" x14ac:dyDescent="0.2">
      <c r="F1278" s="34"/>
    </row>
    <row r="1279" spans="6:6" x14ac:dyDescent="0.2">
      <c r="F1279" s="34"/>
    </row>
    <row r="1280" spans="6:6" x14ac:dyDescent="0.2">
      <c r="F1280" s="34"/>
    </row>
    <row r="1281" spans="6:6" x14ac:dyDescent="0.2">
      <c r="F1281" s="34"/>
    </row>
    <row r="1282" spans="6:6" x14ac:dyDescent="0.2">
      <c r="F1282" s="34"/>
    </row>
    <row r="1283" spans="6:6" x14ac:dyDescent="0.2">
      <c r="F1283" s="34"/>
    </row>
    <row r="1284" spans="6:6" x14ac:dyDescent="0.2">
      <c r="F1284" s="34"/>
    </row>
    <row r="1285" spans="6:6" x14ac:dyDescent="0.2">
      <c r="F1285" s="34"/>
    </row>
    <row r="1286" spans="6:6" x14ac:dyDescent="0.2">
      <c r="F1286" s="34"/>
    </row>
    <row r="1287" spans="6:6" x14ac:dyDescent="0.2">
      <c r="F1287" s="34"/>
    </row>
    <row r="1288" spans="6:6" x14ac:dyDescent="0.2">
      <c r="F1288" s="34"/>
    </row>
    <row r="1289" spans="6:6" x14ac:dyDescent="0.2">
      <c r="F1289" s="34"/>
    </row>
    <row r="1290" spans="6:6" x14ac:dyDescent="0.2">
      <c r="F1290" s="34"/>
    </row>
    <row r="1291" spans="6:6" x14ac:dyDescent="0.2">
      <c r="F1291" s="34"/>
    </row>
    <row r="1292" spans="6:6" x14ac:dyDescent="0.2">
      <c r="F1292" s="34"/>
    </row>
    <row r="1293" spans="6:6" x14ac:dyDescent="0.2">
      <c r="F1293" s="34"/>
    </row>
    <row r="1294" spans="6:6" x14ac:dyDescent="0.2">
      <c r="F1294" s="34"/>
    </row>
    <row r="1295" spans="6:6" x14ac:dyDescent="0.2">
      <c r="F1295" s="34"/>
    </row>
    <row r="1296" spans="6:6" x14ac:dyDescent="0.2">
      <c r="F1296" s="34"/>
    </row>
    <row r="1297" spans="6:6" x14ac:dyDescent="0.2">
      <c r="F1297" s="34"/>
    </row>
    <row r="1298" spans="6:6" x14ac:dyDescent="0.2">
      <c r="F1298" s="34"/>
    </row>
    <row r="1299" spans="6:6" x14ac:dyDescent="0.2">
      <c r="F1299" s="34"/>
    </row>
    <row r="1300" spans="6:6" x14ac:dyDescent="0.2">
      <c r="F1300" s="34"/>
    </row>
    <row r="1301" spans="6:6" x14ac:dyDescent="0.2">
      <c r="F1301" s="34"/>
    </row>
    <row r="1302" spans="6:6" x14ac:dyDescent="0.2">
      <c r="F1302" s="34"/>
    </row>
    <row r="1303" spans="6:6" x14ac:dyDescent="0.2">
      <c r="F1303" s="34"/>
    </row>
    <row r="1304" spans="6:6" x14ac:dyDescent="0.2">
      <c r="F1304" s="34"/>
    </row>
    <row r="1305" spans="6:6" x14ac:dyDescent="0.2">
      <c r="F1305" s="34"/>
    </row>
    <row r="1306" spans="6:6" x14ac:dyDescent="0.2">
      <c r="F1306" s="34"/>
    </row>
    <row r="1307" spans="6:6" x14ac:dyDescent="0.2">
      <c r="F1307" s="34"/>
    </row>
    <row r="1308" spans="6:6" x14ac:dyDescent="0.2">
      <c r="F1308" s="34"/>
    </row>
    <row r="1309" spans="6:6" x14ac:dyDescent="0.2">
      <c r="F1309" s="34"/>
    </row>
    <row r="1310" spans="6:6" x14ac:dyDescent="0.2">
      <c r="F1310" s="34"/>
    </row>
    <row r="1311" spans="6:6" x14ac:dyDescent="0.2">
      <c r="F1311" s="34"/>
    </row>
    <row r="1312" spans="6:6" x14ac:dyDescent="0.2">
      <c r="F1312" s="34"/>
    </row>
    <row r="1313" spans="6:6" x14ac:dyDescent="0.2">
      <c r="F1313" s="34"/>
    </row>
    <row r="1314" spans="6:6" x14ac:dyDescent="0.2">
      <c r="F1314" s="34"/>
    </row>
    <row r="1315" spans="6:6" x14ac:dyDescent="0.2">
      <c r="F1315" s="34"/>
    </row>
    <row r="1316" spans="6:6" x14ac:dyDescent="0.2">
      <c r="F1316" s="34"/>
    </row>
    <row r="1317" spans="6:6" x14ac:dyDescent="0.2">
      <c r="F1317" s="34"/>
    </row>
    <row r="1318" spans="6:6" x14ac:dyDescent="0.2">
      <c r="F1318" s="34"/>
    </row>
    <row r="1319" spans="6:6" x14ac:dyDescent="0.2">
      <c r="F1319" s="34"/>
    </row>
    <row r="1320" spans="6:6" x14ac:dyDescent="0.2">
      <c r="F1320" s="34"/>
    </row>
    <row r="1321" spans="6:6" x14ac:dyDescent="0.2">
      <c r="F1321" s="34"/>
    </row>
    <row r="1322" spans="6:6" x14ac:dyDescent="0.2">
      <c r="F1322" s="34"/>
    </row>
    <row r="1323" spans="6:6" x14ac:dyDescent="0.2">
      <c r="F1323" s="34"/>
    </row>
    <row r="1324" spans="6:6" x14ac:dyDescent="0.2">
      <c r="F1324" s="34"/>
    </row>
    <row r="1325" spans="6:6" x14ac:dyDescent="0.2">
      <c r="F1325" s="34"/>
    </row>
    <row r="1326" spans="6:6" x14ac:dyDescent="0.2">
      <c r="F1326" s="34"/>
    </row>
    <row r="1327" spans="6:6" x14ac:dyDescent="0.2">
      <c r="F1327" s="34"/>
    </row>
    <row r="1328" spans="6:6" x14ac:dyDescent="0.2">
      <c r="F1328" s="34"/>
    </row>
    <row r="1329" spans="6:6" x14ac:dyDescent="0.2">
      <c r="F1329" s="34"/>
    </row>
    <row r="1330" spans="6:6" x14ac:dyDescent="0.2">
      <c r="F1330" s="34"/>
    </row>
    <row r="1331" spans="6:6" x14ac:dyDescent="0.2">
      <c r="F1331" s="34"/>
    </row>
    <row r="1332" spans="6:6" x14ac:dyDescent="0.2">
      <c r="F1332" s="34"/>
    </row>
    <row r="1333" spans="6:6" x14ac:dyDescent="0.2">
      <c r="F1333" s="34"/>
    </row>
    <row r="1334" spans="6:6" x14ac:dyDescent="0.2">
      <c r="F1334" s="34"/>
    </row>
    <row r="1335" spans="6:6" x14ac:dyDescent="0.2">
      <c r="F1335" s="34"/>
    </row>
    <row r="1336" spans="6:6" x14ac:dyDescent="0.2">
      <c r="F1336" s="34"/>
    </row>
    <row r="1337" spans="6:6" x14ac:dyDescent="0.2">
      <c r="F1337" s="34"/>
    </row>
    <row r="1338" spans="6:6" x14ac:dyDescent="0.2">
      <c r="F1338" s="34"/>
    </row>
    <row r="1339" spans="6:6" x14ac:dyDescent="0.2">
      <c r="F1339" s="34"/>
    </row>
    <row r="1340" spans="6:6" x14ac:dyDescent="0.2">
      <c r="F1340" s="34"/>
    </row>
    <row r="1341" spans="6:6" x14ac:dyDescent="0.2">
      <c r="F1341" s="34"/>
    </row>
    <row r="1342" spans="6:6" x14ac:dyDescent="0.2">
      <c r="F1342" s="34"/>
    </row>
    <row r="1343" spans="6:6" x14ac:dyDescent="0.2">
      <c r="F1343" s="34"/>
    </row>
    <row r="1344" spans="6:6" x14ac:dyDescent="0.2">
      <c r="F1344" s="34"/>
    </row>
    <row r="1345" spans="6:6" x14ac:dyDescent="0.2">
      <c r="F1345" s="34"/>
    </row>
    <row r="1346" spans="6:6" x14ac:dyDescent="0.2">
      <c r="F1346" s="34"/>
    </row>
    <row r="1347" spans="6:6" x14ac:dyDescent="0.2">
      <c r="F1347" s="34"/>
    </row>
    <row r="1348" spans="6:6" x14ac:dyDescent="0.2">
      <c r="F1348" s="34"/>
    </row>
    <row r="1349" spans="6:6" x14ac:dyDescent="0.2">
      <c r="F1349" s="34"/>
    </row>
    <row r="1350" spans="6:6" x14ac:dyDescent="0.2">
      <c r="F1350" s="34"/>
    </row>
    <row r="1351" spans="6:6" x14ac:dyDescent="0.2">
      <c r="F1351" s="34"/>
    </row>
    <row r="1352" spans="6:6" x14ac:dyDescent="0.2">
      <c r="F1352" s="34"/>
    </row>
    <row r="1353" spans="6:6" x14ac:dyDescent="0.2">
      <c r="F1353" s="34"/>
    </row>
    <row r="1354" spans="6:6" x14ac:dyDescent="0.2">
      <c r="F1354" s="34"/>
    </row>
    <row r="1355" spans="6:6" x14ac:dyDescent="0.2">
      <c r="F1355" s="34"/>
    </row>
    <row r="1356" spans="6:6" x14ac:dyDescent="0.2">
      <c r="F1356" s="34"/>
    </row>
    <row r="1357" spans="6:6" x14ac:dyDescent="0.2">
      <c r="F1357" s="34"/>
    </row>
    <row r="1358" spans="6:6" x14ac:dyDescent="0.2">
      <c r="F1358" s="34"/>
    </row>
    <row r="1359" spans="6:6" x14ac:dyDescent="0.2">
      <c r="F1359" s="34"/>
    </row>
    <row r="1360" spans="6:6" x14ac:dyDescent="0.2">
      <c r="F1360" s="34"/>
    </row>
    <row r="1361" spans="6:6" x14ac:dyDescent="0.2">
      <c r="F1361" s="34"/>
    </row>
    <row r="1362" spans="6:6" x14ac:dyDescent="0.2">
      <c r="F1362" s="34"/>
    </row>
    <row r="1363" spans="6:6" x14ac:dyDescent="0.2">
      <c r="F1363" s="34"/>
    </row>
    <row r="1364" spans="6:6" x14ac:dyDescent="0.2">
      <c r="F1364" s="34"/>
    </row>
    <row r="1365" spans="6:6" x14ac:dyDescent="0.2">
      <c r="F1365" s="34"/>
    </row>
    <row r="1366" spans="6:6" x14ac:dyDescent="0.2">
      <c r="F1366" s="34"/>
    </row>
    <row r="1367" spans="6:6" x14ac:dyDescent="0.2">
      <c r="F1367" s="34"/>
    </row>
    <row r="1368" spans="6:6" x14ac:dyDescent="0.2">
      <c r="F1368" s="34"/>
    </row>
    <row r="1369" spans="6:6" x14ac:dyDescent="0.2">
      <c r="F1369" s="34"/>
    </row>
    <row r="1370" spans="6:6" x14ac:dyDescent="0.2">
      <c r="F1370" s="34"/>
    </row>
    <row r="1371" spans="6:6" x14ac:dyDescent="0.2">
      <c r="F1371" s="34"/>
    </row>
    <row r="1372" spans="6:6" x14ac:dyDescent="0.2">
      <c r="F1372" s="34"/>
    </row>
    <row r="1373" spans="6:6" x14ac:dyDescent="0.2">
      <c r="F1373" s="34"/>
    </row>
    <row r="1374" spans="6:6" x14ac:dyDescent="0.2">
      <c r="F1374" s="34"/>
    </row>
    <row r="1375" spans="6:6" x14ac:dyDescent="0.2">
      <c r="F1375" s="34"/>
    </row>
    <row r="1376" spans="6:6" x14ac:dyDescent="0.2">
      <c r="F1376" s="34"/>
    </row>
    <row r="1377" spans="6:6" x14ac:dyDescent="0.2">
      <c r="F1377" s="34"/>
    </row>
    <row r="1378" spans="6:6" x14ac:dyDescent="0.2">
      <c r="F1378" s="34"/>
    </row>
    <row r="1379" spans="6:6" x14ac:dyDescent="0.2">
      <c r="F1379" s="34"/>
    </row>
    <row r="1380" spans="6:6" x14ac:dyDescent="0.2">
      <c r="F1380" s="34"/>
    </row>
    <row r="1381" spans="6:6" x14ac:dyDescent="0.2">
      <c r="F1381" s="34"/>
    </row>
    <row r="1382" spans="6:6" x14ac:dyDescent="0.2">
      <c r="F1382" s="34"/>
    </row>
    <row r="1383" spans="6:6" x14ac:dyDescent="0.2">
      <c r="F1383" s="34"/>
    </row>
    <row r="1384" spans="6:6" x14ac:dyDescent="0.2">
      <c r="F1384" s="34"/>
    </row>
    <row r="1385" spans="6:6" x14ac:dyDescent="0.2">
      <c r="F1385" s="34"/>
    </row>
    <row r="1386" spans="6:6" x14ac:dyDescent="0.2">
      <c r="F1386" s="34"/>
    </row>
    <row r="1387" spans="6:6" x14ac:dyDescent="0.2">
      <c r="F1387" s="34"/>
    </row>
    <row r="1388" spans="6:6" x14ac:dyDescent="0.2">
      <c r="F1388" s="34"/>
    </row>
    <row r="1389" spans="6:6" x14ac:dyDescent="0.2">
      <c r="F1389" s="34"/>
    </row>
    <row r="1390" spans="6:6" x14ac:dyDescent="0.2">
      <c r="F1390" s="34"/>
    </row>
    <row r="1391" spans="6:6" x14ac:dyDescent="0.2">
      <c r="F1391" s="34"/>
    </row>
    <row r="1392" spans="6:6" x14ac:dyDescent="0.2">
      <c r="F1392" s="34"/>
    </row>
    <row r="1393" spans="6:6" x14ac:dyDescent="0.2">
      <c r="F1393" s="34"/>
    </row>
    <row r="1394" spans="6:6" x14ac:dyDescent="0.2">
      <c r="F1394" s="34"/>
    </row>
    <row r="1395" spans="6:6" x14ac:dyDescent="0.2">
      <c r="F1395" s="34"/>
    </row>
    <row r="1396" spans="6:6" x14ac:dyDescent="0.2">
      <c r="F1396" s="34"/>
    </row>
    <row r="1397" spans="6:6" x14ac:dyDescent="0.2">
      <c r="F1397" s="34"/>
    </row>
    <row r="1398" spans="6:6" x14ac:dyDescent="0.2">
      <c r="F1398" s="34"/>
    </row>
    <row r="1399" spans="6:6" x14ac:dyDescent="0.2">
      <c r="F1399" s="34"/>
    </row>
    <row r="1400" spans="6:6" x14ac:dyDescent="0.2">
      <c r="F1400" s="34"/>
    </row>
    <row r="1401" spans="6:6" x14ac:dyDescent="0.2">
      <c r="F1401" s="34"/>
    </row>
    <row r="1402" spans="6:6" x14ac:dyDescent="0.2">
      <c r="F1402" s="34"/>
    </row>
    <row r="1403" spans="6:6" x14ac:dyDescent="0.2">
      <c r="F1403" s="34"/>
    </row>
    <row r="1404" spans="6:6" x14ac:dyDescent="0.2">
      <c r="F1404" s="34"/>
    </row>
    <row r="1405" spans="6:6" x14ac:dyDescent="0.2">
      <c r="F1405" s="34"/>
    </row>
    <row r="1406" spans="6:6" x14ac:dyDescent="0.2">
      <c r="F1406" s="34"/>
    </row>
    <row r="1407" spans="6:6" x14ac:dyDescent="0.2">
      <c r="F1407" s="34"/>
    </row>
    <row r="1408" spans="6:6" x14ac:dyDescent="0.2">
      <c r="F1408" s="34"/>
    </row>
    <row r="1409" spans="6:6" x14ac:dyDescent="0.2">
      <c r="F1409" s="34"/>
    </row>
    <row r="1410" spans="6:6" x14ac:dyDescent="0.2">
      <c r="F1410" s="34"/>
    </row>
    <row r="1411" spans="6:6" x14ac:dyDescent="0.2">
      <c r="F1411" s="34"/>
    </row>
    <row r="1412" spans="6:6" x14ac:dyDescent="0.2">
      <c r="F1412" s="34"/>
    </row>
    <row r="1413" spans="6:6" x14ac:dyDescent="0.2">
      <c r="F1413" s="34"/>
    </row>
    <row r="1414" spans="6:6" x14ac:dyDescent="0.2">
      <c r="F1414" s="34"/>
    </row>
    <row r="1415" spans="6:6" x14ac:dyDescent="0.2">
      <c r="F1415" s="34"/>
    </row>
    <row r="1416" spans="6:6" x14ac:dyDescent="0.2">
      <c r="F1416" s="34"/>
    </row>
    <row r="1417" spans="6:6" x14ac:dyDescent="0.2">
      <c r="F1417" s="34"/>
    </row>
    <row r="1418" spans="6:6" x14ac:dyDescent="0.2">
      <c r="F1418" s="34"/>
    </row>
    <row r="1419" spans="6:6" x14ac:dyDescent="0.2">
      <c r="F1419" s="34"/>
    </row>
    <row r="1420" spans="6:6" x14ac:dyDescent="0.2">
      <c r="F1420" s="34"/>
    </row>
    <row r="1421" spans="6:6" x14ac:dyDescent="0.2">
      <c r="F1421" s="34"/>
    </row>
    <row r="1422" spans="6:6" x14ac:dyDescent="0.2">
      <c r="F1422" s="34"/>
    </row>
    <row r="1423" spans="6:6" x14ac:dyDescent="0.2">
      <c r="F1423" s="34"/>
    </row>
    <row r="1424" spans="6:6" x14ac:dyDescent="0.2">
      <c r="F1424" s="34"/>
    </row>
    <row r="1425" spans="6:6" x14ac:dyDescent="0.2">
      <c r="F1425" s="34"/>
    </row>
    <row r="1426" spans="6:6" x14ac:dyDescent="0.2">
      <c r="F1426" s="34"/>
    </row>
    <row r="1427" spans="6:6" x14ac:dyDescent="0.2">
      <c r="F1427" s="34"/>
    </row>
    <row r="1428" spans="6:6" x14ac:dyDescent="0.2">
      <c r="F1428" s="34"/>
    </row>
    <row r="1429" spans="6:6" x14ac:dyDescent="0.2">
      <c r="F1429" s="34"/>
    </row>
    <row r="1430" spans="6:6" x14ac:dyDescent="0.2">
      <c r="F1430" s="34"/>
    </row>
    <row r="1431" spans="6:6" x14ac:dyDescent="0.2">
      <c r="F1431" s="34"/>
    </row>
    <row r="1432" spans="6:6" x14ac:dyDescent="0.2">
      <c r="F1432" s="34"/>
    </row>
    <row r="1433" spans="6:6" x14ac:dyDescent="0.2">
      <c r="F1433" s="34"/>
    </row>
    <row r="1434" spans="6:6" x14ac:dyDescent="0.2">
      <c r="F1434" s="34"/>
    </row>
    <row r="1435" spans="6:6" x14ac:dyDescent="0.2">
      <c r="F1435" s="34"/>
    </row>
    <row r="1436" spans="6:6" x14ac:dyDescent="0.2">
      <c r="F1436" s="34"/>
    </row>
    <row r="1437" spans="6:6" x14ac:dyDescent="0.2">
      <c r="F1437" s="34"/>
    </row>
    <row r="1438" spans="6:6" x14ac:dyDescent="0.2">
      <c r="F1438" s="34"/>
    </row>
    <row r="1439" spans="6:6" x14ac:dyDescent="0.2">
      <c r="F1439" s="34"/>
    </row>
    <row r="1440" spans="6:6" x14ac:dyDescent="0.2">
      <c r="F1440" s="34"/>
    </row>
    <row r="1441" spans="6:6" x14ac:dyDescent="0.2">
      <c r="F1441" s="34"/>
    </row>
    <row r="1442" spans="6:6" x14ac:dyDescent="0.2">
      <c r="F1442" s="34"/>
    </row>
    <row r="1443" spans="6:6" x14ac:dyDescent="0.2">
      <c r="F1443" s="34"/>
    </row>
    <row r="1444" spans="6:6" x14ac:dyDescent="0.2">
      <c r="F1444" s="34"/>
    </row>
    <row r="1445" spans="6:6" x14ac:dyDescent="0.2">
      <c r="F1445" s="34"/>
    </row>
    <row r="1446" spans="6:6" x14ac:dyDescent="0.2">
      <c r="F1446" s="34"/>
    </row>
    <row r="1447" spans="6:6" x14ac:dyDescent="0.2">
      <c r="F1447" s="34"/>
    </row>
    <row r="1448" spans="6:6" x14ac:dyDescent="0.2">
      <c r="F1448" s="34"/>
    </row>
    <row r="1449" spans="6:6" x14ac:dyDescent="0.2">
      <c r="F1449" s="34"/>
    </row>
    <row r="1450" spans="6:6" x14ac:dyDescent="0.2">
      <c r="F1450" s="34"/>
    </row>
    <row r="1451" spans="6:6" x14ac:dyDescent="0.2">
      <c r="F1451" s="34"/>
    </row>
    <row r="1452" spans="6:6" x14ac:dyDescent="0.2">
      <c r="F1452" s="34"/>
    </row>
    <row r="1453" spans="6:6" x14ac:dyDescent="0.2">
      <c r="F1453" s="34"/>
    </row>
    <row r="1454" spans="6:6" x14ac:dyDescent="0.2">
      <c r="F1454" s="34"/>
    </row>
    <row r="1455" spans="6:6" x14ac:dyDescent="0.2">
      <c r="F1455" s="34"/>
    </row>
    <row r="1456" spans="6:6" x14ac:dyDescent="0.2">
      <c r="F1456" s="34"/>
    </row>
    <row r="1457" spans="6:6" x14ac:dyDescent="0.2">
      <c r="F1457" s="34"/>
    </row>
    <row r="1458" spans="6:6" x14ac:dyDescent="0.2">
      <c r="F1458" s="34"/>
    </row>
    <row r="1459" spans="6:6" x14ac:dyDescent="0.2">
      <c r="F1459" s="34"/>
    </row>
    <row r="1460" spans="6:6" x14ac:dyDescent="0.2">
      <c r="F1460" s="34"/>
    </row>
    <row r="1461" spans="6:6" x14ac:dyDescent="0.2">
      <c r="F1461" s="34"/>
    </row>
    <row r="1462" spans="6:6" x14ac:dyDescent="0.2">
      <c r="F1462" s="34"/>
    </row>
    <row r="1463" spans="6:6" x14ac:dyDescent="0.2">
      <c r="F1463" s="34"/>
    </row>
    <row r="1464" spans="6:6" x14ac:dyDescent="0.2">
      <c r="F1464" s="34"/>
    </row>
    <row r="1465" spans="6:6" x14ac:dyDescent="0.2">
      <c r="F1465" s="34"/>
    </row>
    <row r="1466" spans="6:6" x14ac:dyDescent="0.2">
      <c r="F1466" s="34"/>
    </row>
    <row r="1467" spans="6:6" x14ac:dyDescent="0.2">
      <c r="F1467" s="34"/>
    </row>
    <row r="1468" spans="6:6" x14ac:dyDescent="0.2">
      <c r="F1468" s="34"/>
    </row>
    <row r="1469" spans="6:6" x14ac:dyDescent="0.2">
      <c r="F1469" s="34"/>
    </row>
    <row r="1470" spans="6:6" x14ac:dyDescent="0.2">
      <c r="F1470" s="34"/>
    </row>
    <row r="1471" spans="6:6" x14ac:dyDescent="0.2">
      <c r="F1471" s="34"/>
    </row>
    <row r="1472" spans="6:6" x14ac:dyDescent="0.2">
      <c r="F1472" s="34"/>
    </row>
    <row r="1473" spans="6:6" x14ac:dyDescent="0.2">
      <c r="F1473" s="34"/>
    </row>
    <row r="1474" spans="6:6" x14ac:dyDescent="0.2">
      <c r="F1474" s="34"/>
    </row>
    <row r="1475" spans="6:6" x14ac:dyDescent="0.2">
      <c r="F1475" s="34"/>
    </row>
    <row r="1476" spans="6:6" x14ac:dyDescent="0.2">
      <c r="F1476" s="34"/>
    </row>
    <row r="1477" spans="6:6" x14ac:dyDescent="0.2">
      <c r="F1477" s="34"/>
    </row>
    <row r="1478" spans="6:6" x14ac:dyDescent="0.2">
      <c r="F1478" s="34"/>
    </row>
    <row r="1479" spans="6:6" x14ac:dyDescent="0.2">
      <c r="F1479" s="34"/>
    </row>
    <row r="1480" spans="6:6" x14ac:dyDescent="0.2">
      <c r="F1480" s="34"/>
    </row>
    <row r="1481" spans="6:6" x14ac:dyDescent="0.2">
      <c r="F1481" s="34"/>
    </row>
    <row r="1482" spans="6:6" x14ac:dyDescent="0.2">
      <c r="F1482" s="34"/>
    </row>
    <row r="1483" spans="6:6" x14ac:dyDescent="0.2">
      <c r="F1483" s="34"/>
    </row>
    <row r="1484" spans="6:6" x14ac:dyDescent="0.2">
      <c r="F1484" s="34"/>
    </row>
    <row r="1485" spans="6:6" x14ac:dyDescent="0.2">
      <c r="F1485" s="34"/>
    </row>
    <row r="1486" spans="6:6" x14ac:dyDescent="0.2">
      <c r="F1486" s="34"/>
    </row>
    <row r="1487" spans="6:6" x14ac:dyDescent="0.2">
      <c r="F1487" s="34"/>
    </row>
    <row r="1488" spans="6:6" x14ac:dyDescent="0.2">
      <c r="F1488" s="34"/>
    </row>
    <row r="1489" spans="6:6" x14ac:dyDescent="0.2">
      <c r="F1489" s="34"/>
    </row>
    <row r="1490" spans="6:6" x14ac:dyDescent="0.2">
      <c r="F1490" s="34"/>
    </row>
    <row r="1491" spans="6:6" x14ac:dyDescent="0.2">
      <c r="F1491" s="34"/>
    </row>
    <row r="1492" spans="6:6" x14ac:dyDescent="0.2">
      <c r="F1492" s="34"/>
    </row>
    <row r="1493" spans="6:6" x14ac:dyDescent="0.2">
      <c r="F1493" s="34"/>
    </row>
    <row r="1494" spans="6:6" x14ac:dyDescent="0.2">
      <c r="F1494" s="34"/>
    </row>
    <row r="1495" spans="6:6" x14ac:dyDescent="0.2">
      <c r="F1495" s="34"/>
    </row>
    <row r="1496" spans="6:6" x14ac:dyDescent="0.2">
      <c r="F1496" s="34"/>
    </row>
    <row r="1497" spans="6:6" x14ac:dyDescent="0.2">
      <c r="F1497" s="34"/>
    </row>
    <row r="1498" spans="6:6" x14ac:dyDescent="0.2">
      <c r="F1498" s="34"/>
    </row>
    <row r="1499" spans="6:6" x14ac:dyDescent="0.2">
      <c r="F1499" s="34"/>
    </row>
    <row r="1500" spans="6:6" x14ac:dyDescent="0.2">
      <c r="F1500" s="34"/>
    </row>
    <row r="1501" spans="6:6" x14ac:dyDescent="0.2">
      <c r="F1501" s="34"/>
    </row>
    <row r="1502" spans="6:6" x14ac:dyDescent="0.2">
      <c r="F1502" s="34"/>
    </row>
    <row r="1503" spans="6:6" x14ac:dyDescent="0.2">
      <c r="F1503" s="34"/>
    </row>
    <row r="1504" spans="6:6" x14ac:dyDescent="0.2">
      <c r="F1504" s="34"/>
    </row>
    <row r="1505" spans="6:6" x14ac:dyDescent="0.2">
      <c r="F1505" s="34"/>
    </row>
    <row r="1506" spans="6:6" x14ac:dyDescent="0.2">
      <c r="F1506" s="34"/>
    </row>
    <row r="1507" spans="6:6" x14ac:dyDescent="0.2">
      <c r="F1507" s="34"/>
    </row>
    <row r="1508" spans="6:6" x14ac:dyDescent="0.2">
      <c r="F1508" s="34"/>
    </row>
    <row r="1509" spans="6:6" x14ac:dyDescent="0.2">
      <c r="F1509" s="34"/>
    </row>
    <row r="1510" spans="6:6" x14ac:dyDescent="0.2">
      <c r="F1510" s="34"/>
    </row>
    <row r="1511" spans="6:6" x14ac:dyDescent="0.2">
      <c r="F1511" s="34"/>
    </row>
    <row r="1512" spans="6:6" x14ac:dyDescent="0.2">
      <c r="F1512" s="34"/>
    </row>
    <row r="1513" spans="6:6" x14ac:dyDescent="0.2">
      <c r="F1513" s="34"/>
    </row>
    <row r="1514" spans="6:6" x14ac:dyDescent="0.2">
      <c r="F1514" s="34"/>
    </row>
    <row r="1515" spans="6:6" x14ac:dyDescent="0.2">
      <c r="F1515" s="34"/>
    </row>
    <row r="1516" spans="6:6" x14ac:dyDescent="0.2">
      <c r="F1516" s="34"/>
    </row>
    <row r="1517" spans="6:6" x14ac:dyDescent="0.2">
      <c r="F1517" s="34"/>
    </row>
    <row r="1518" spans="6:6" x14ac:dyDescent="0.2">
      <c r="F1518" s="34"/>
    </row>
    <row r="1519" spans="6:6" x14ac:dyDescent="0.2">
      <c r="F1519" s="34"/>
    </row>
    <row r="1520" spans="6:6" x14ac:dyDescent="0.2">
      <c r="F1520" s="34"/>
    </row>
    <row r="1521" spans="6:6" x14ac:dyDescent="0.2">
      <c r="F1521" s="34"/>
    </row>
    <row r="1522" spans="6:6" x14ac:dyDescent="0.2">
      <c r="F1522" s="34"/>
    </row>
    <row r="1523" spans="6:6" x14ac:dyDescent="0.2">
      <c r="F1523" s="34"/>
    </row>
    <row r="1524" spans="6:6" x14ac:dyDescent="0.2">
      <c r="F1524" s="34"/>
    </row>
    <row r="1525" spans="6:6" x14ac:dyDescent="0.2">
      <c r="F1525" s="34"/>
    </row>
    <row r="1526" spans="6:6" x14ac:dyDescent="0.2">
      <c r="F1526" s="34"/>
    </row>
    <row r="1527" spans="6:6" x14ac:dyDescent="0.2">
      <c r="F1527" s="34"/>
    </row>
    <row r="1528" spans="6:6" x14ac:dyDescent="0.2">
      <c r="F1528" s="34"/>
    </row>
    <row r="1529" spans="6:6" x14ac:dyDescent="0.2">
      <c r="F1529" s="34"/>
    </row>
    <row r="1530" spans="6:6" x14ac:dyDescent="0.2">
      <c r="F1530" s="34"/>
    </row>
    <row r="1531" spans="6:6" x14ac:dyDescent="0.2">
      <c r="F1531" s="34"/>
    </row>
    <row r="1532" spans="6:6" x14ac:dyDescent="0.2">
      <c r="F1532" s="34"/>
    </row>
    <row r="1533" spans="6:6" x14ac:dyDescent="0.2">
      <c r="F1533" s="34"/>
    </row>
    <row r="1534" spans="6:6" x14ac:dyDescent="0.2">
      <c r="F1534" s="34"/>
    </row>
    <row r="1535" spans="6:6" x14ac:dyDescent="0.2">
      <c r="F1535" s="34"/>
    </row>
    <row r="1536" spans="6:6" x14ac:dyDescent="0.2">
      <c r="F1536" s="34"/>
    </row>
    <row r="1537" spans="6:6" x14ac:dyDescent="0.2">
      <c r="F1537" s="34"/>
    </row>
    <row r="1538" spans="6:6" x14ac:dyDescent="0.2">
      <c r="F1538" s="34"/>
    </row>
    <row r="1539" spans="6:6" x14ac:dyDescent="0.2">
      <c r="F1539" s="34"/>
    </row>
    <row r="1540" spans="6:6" x14ac:dyDescent="0.2">
      <c r="F1540" s="34"/>
    </row>
    <row r="1541" spans="6:6" x14ac:dyDescent="0.2">
      <c r="F1541" s="34"/>
    </row>
    <row r="1542" spans="6:6" x14ac:dyDescent="0.2">
      <c r="F1542" s="34"/>
    </row>
    <row r="1543" spans="6:6" x14ac:dyDescent="0.2">
      <c r="F1543" s="34"/>
    </row>
    <row r="1544" spans="6:6" x14ac:dyDescent="0.2">
      <c r="F1544" s="34"/>
    </row>
    <row r="1545" spans="6:6" x14ac:dyDescent="0.2">
      <c r="F1545" s="34"/>
    </row>
    <row r="1546" spans="6:6" x14ac:dyDescent="0.2">
      <c r="F1546" s="34"/>
    </row>
    <row r="1547" spans="6:6" x14ac:dyDescent="0.2">
      <c r="F1547" s="34"/>
    </row>
    <row r="1548" spans="6:6" x14ac:dyDescent="0.2">
      <c r="F1548" s="34"/>
    </row>
    <row r="1549" spans="6:6" x14ac:dyDescent="0.2">
      <c r="F1549" s="34"/>
    </row>
    <row r="1550" spans="6:6" x14ac:dyDescent="0.2">
      <c r="F1550" s="34"/>
    </row>
    <row r="1551" spans="6:6" x14ac:dyDescent="0.2">
      <c r="F1551" s="34"/>
    </row>
    <row r="1552" spans="6:6" x14ac:dyDescent="0.2">
      <c r="F1552" s="34"/>
    </row>
    <row r="1553" spans="6:6" x14ac:dyDescent="0.2">
      <c r="F1553" s="34"/>
    </row>
    <row r="1554" spans="6:6" x14ac:dyDescent="0.2">
      <c r="F1554" s="34"/>
    </row>
    <row r="1555" spans="6:6" x14ac:dyDescent="0.2">
      <c r="F1555" s="34"/>
    </row>
    <row r="1556" spans="6:6" x14ac:dyDescent="0.2">
      <c r="F1556" s="34"/>
    </row>
    <row r="1557" spans="6:6" x14ac:dyDescent="0.2">
      <c r="F1557" s="34"/>
    </row>
    <row r="1558" spans="6:6" x14ac:dyDescent="0.2">
      <c r="F1558" s="34"/>
    </row>
    <row r="1559" spans="6:6" x14ac:dyDescent="0.2">
      <c r="F1559" s="34"/>
    </row>
    <row r="1560" spans="6:6" x14ac:dyDescent="0.2">
      <c r="F1560" s="34"/>
    </row>
    <row r="1561" spans="6:6" x14ac:dyDescent="0.2">
      <c r="F1561" s="34"/>
    </row>
    <row r="1562" spans="6:6" x14ac:dyDescent="0.2">
      <c r="F1562" s="34"/>
    </row>
    <row r="1563" spans="6:6" x14ac:dyDescent="0.2">
      <c r="F1563" s="34"/>
    </row>
    <row r="1564" spans="6:6" x14ac:dyDescent="0.2">
      <c r="F1564" s="34"/>
    </row>
    <row r="1565" spans="6:6" x14ac:dyDescent="0.2">
      <c r="F1565" s="34"/>
    </row>
    <row r="1566" spans="6:6" x14ac:dyDescent="0.2">
      <c r="F1566" s="34"/>
    </row>
    <row r="1567" spans="6:6" x14ac:dyDescent="0.2">
      <c r="F1567" s="34"/>
    </row>
    <row r="1568" spans="6:6" x14ac:dyDescent="0.2">
      <c r="F1568" s="34"/>
    </row>
    <row r="1569" spans="6:6" x14ac:dyDescent="0.2">
      <c r="F1569" s="34"/>
    </row>
    <row r="1570" spans="6:6" x14ac:dyDescent="0.2">
      <c r="F1570" s="34"/>
    </row>
    <row r="1571" spans="6:6" x14ac:dyDescent="0.2">
      <c r="F1571" s="34"/>
    </row>
    <row r="1572" spans="6:6" x14ac:dyDescent="0.2">
      <c r="F1572" s="34"/>
    </row>
    <row r="1573" spans="6:6" x14ac:dyDescent="0.2">
      <c r="F1573" s="34"/>
    </row>
    <row r="1574" spans="6:6" x14ac:dyDescent="0.2">
      <c r="F1574" s="34"/>
    </row>
    <row r="1575" spans="6:6" x14ac:dyDescent="0.2">
      <c r="F1575" s="34"/>
    </row>
    <row r="1576" spans="6:6" x14ac:dyDescent="0.2">
      <c r="F1576" s="34"/>
    </row>
    <row r="1577" spans="6:6" x14ac:dyDescent="0.2">
      <c r="F1577" s="34"/>
    </row>
    <row r="1578" spans="6:6" x14ac:dyDescent="0.2">
      <c r="F1578" s="34"/>
    </row>
    <row r="1579" spans="6:6" x14ac:dyDescent="0.2">
      <c r="F1579" s="34"/>
    </row>
    <row r="1580" spans="6:6" x14ac:dyDescent="0.2">
      <c r="F1580" s="34"/>
    </row>
    <row r="1581" spans="6:6" x14ac:dyDescent="0.2">
      <c r="F1581" s="34"/>
    </row>
    <row r="1582" spans="6:6" x14ac:dyDescent="0.2">
      <c r="F1582" s="34"/>
    </row>
    <row r="1583" spans="6:6" x14ac:dyDescent="0.2">
      <c r="F1583" s="34"/>
    </row>
    <row r="1584" spans="6:6" x14ac:dyDescent="0.2">
      <c r="F1584" s="34"/>
    </row>
    <row r="1585" spans="6:6" x14ac:dyDescent="0.2">
      <c r="F1585" s="34"/>
    </row>
    <row r="1586" spans="6:6" x14ac:dyDescent="0.2">
      <c r="F1586" s="34"/>
    </row>
    <row r="1587" spans="6:6" x14ac:dyDescent="0.2">
      <c r="F1587" s="34"/>
    </row>
    <row r="1588" spans="6:6" x14ac:dyDescent="0.2">
      <c r="F1588" s="34"/>
    </row>
    <row r="1589" spans="6:6" x14ac:dyDescent="0.2">
      <c r="F1589" s="34"/>
    </row>
    <row r="1590" spans="6:6" x14ac:dyDescent="0.2">
      <c r="F1590" s="34"/>
    </row>
    <row r="1591" spans="6:6" x14ac:dyDescent="0.2">
      <c r="F1591" s="34"/>
    </row>
    <row r="1592" spans="6:6" x14ac:dyDescent="0.2">
      <c r="F1592" s="34"/>
    </row>
    <row r="1593" spans="6:6" x14ac:dyDescent="0.2">
      <c r="F1593" s="34"/>
    </row>
    <row r="1594" spans="6:6" x14ac:dyDescent="0.2">
      <c r="F1594" s="34"/>
    </row>
    <row r="1595" spans="6:6" x14ac:dyDescent="0.2">
      <c r="F1595" s="34"/>
    </row>
    <row r="1596" spans="6:6" x14ac:dyDescent="0.2">
      <c r="F1596" s="34"/>
    </row>
    <row r="1597" spans="6:6" x14ac:dyDescent="0.2">
      <c r="F1597" s="34"/>
    </row>
    <row r="1598" spans="6:6" x14ac:dyDescent="0.2">
      <c r="F1598" s="34"/>
    </row>
    <row r="1599" spans="6:6" x14ac:dyDescent="0.2">
      <c r="F1599" s="34"/>
    </row>
    <row r="1600" spans="6:6" x14ac:dyDescent="0.2">
      <c r="F1600" s="34"/>
    </row>
    <row r="1601" spans="6:6" x14ac:dyDescent="0.2">
      <c r="F1601" s="34"/>
    </row>
    <row r="1602" spans="6:6" x14ac:dyDescent="0.2">
      <c r="F1602" s="34"/>
    </row>
    <row r="1603" spans="6:6" x14ac:dyDescent="0.2">
      <c r="F1603" s="34"/>
    </row>
    <row r="1604" spans="6:6" x14ac:dyDescent="0.2">
      <c r="F1604" s="34"/>
    </row>
    <row r="1605" spans="6:6" x14ac:dyDescent="0.2">
      <c r="F1605" s="34"/>
    </row>
    <row r="1606" spans="6:6" x14ac:dyDescent="0.2">
      <c r="F1606" s="34"/>
    </row>
    <row r="1607" spans="6:6" x14ac:dyDescent="0.2">
      <c r="F1607" s="34"/>
    </row>
    <row r="1608" spans="6:6" x14ac:dyDescent="0.2">
      <c r="F1608" s="34"/>
    </row>
    <row r="1609" spans="6:6" x14ac:dyDescent="0.2">
      <c r="F1609" s="34"/>
    </row>
    <row r="1610" spans="6:6" x14ac:dyDescent="0.2">
      <c r="F1610" s="34"/>
    </row>
    <row r="1611" spans="6:6" x14ac:dyDescent="0.2">
      <c r="F1611" s="34"/>
    </row>
    <row r="1612" spans="6:6" x14ac:dyDescent="0.2">
      <c r="F1612" s="34"/>
    </row>
    <row r="1613" spans="6:6" x14ac:dyDescent="0.2">
      <c r="F1613" s="34"/>
    </row>
    <row r="1614" spans="6:6" x14ac:dyDescent="0.2">
      <c r="F1614" s="34"/>
    </row>
    <row r="1615" spans="6:6" x14ac:dyDescent="0.2">
      <c r="F1615" s="34"/>
    </row>
    <row r="1616" spans="6:6" x14ac:dyDescent="0.2">
      <c r="F1616" s="34"/>
    </row>
    <row r="1617" spans="6:6" x14ac:dyDescent="0.2">
      <c r="F1617" s="34"/>
    </row>
    <row r="1618" spans="6:6" x14ac:dyDescent="0.2">
      <c r="F1618" s="34"/>
    </row>
    <row r="1619" spans="6:6" x14ac:dyDescent="0.2">
      <c r="F1619" s="34"/>
    </row>
    <row r="1620" spans="6:6" x14ac:dyDescent="0.2">
      <c r="F1620" s="34"/>
    </row>
    <row r="1621" spans="6:6" x14ac:dyDescent="0.2">
      <c r="F1621" s="34"/>
    </row>
    <row r="1622" spans="6:6" x14ac:dyDescent="0.2">
      <c r="F1622" s="34"/>
    </row>
    <row r="1623" spans="6:6" x14ac:dyDescent="0.2">
      <c r="F1623" s="34"/>
    </row>
    <row r="1624" spans="6:6" x14ac:dyDescent="0.2">
      <c r="F1624" s="34"/>
    </row>
    <row r="1625" spans="6:6" x14ac:dyDescent="0.2">
      <c r="F1625" s="34"/>
    </row>
    <row r="1626" spans="6:6" x14ac:dyDescent="0.2">
      <c r="F1626" s="34"/>
    </row>
    <row r="1627" spans="6:6" x14ac:dyDescent="0.2">
      <c r="F1627" s="34"/>
    </row>
    <row r="1628" spans="6:6" x14ac:dyDescent="0.2">
      <c r="F1628" s="34"/>
    </row>
    <row r="1629" spans="6:6" x14ac:dyDescent="0.2">
      <c r="F1629" s="34"/>
    </row>
    <row r="1630" spans="6:6" x14ac:dyDescent="0.2">
      <c r="F1630" s="34"/>
    </row>
    <row r="1631" spans="6:6" x14ac:dyDescent="0.2">
      <c r="F1631" s="34"/>
    </row>
    <row r="1632" spans="6:6" x14ac:dyDescent="0.2">
      <c r="F1632" s="34"/>
    </row>
    <row r="1633" spans="6:6" x14ac:dyDescent="0.2">
      <c r="F1633" s="34"/>
    </row>
    <row r="1634" spans="6:6" x14ac:dyDescent="0.2">
      <c r="F1634" s="34"/>
    </row>
    <row r="1635" spans="6:6" x14ac:dyDescent="0.2">
      <c r="F1635" s="34"/>
    </row>
    <row r="1636" spans="6:6" x14ac:dyDescent="0.2">
      <c r="F1636" s="34"/>
    </row>
    <row r="1637" spans="6:6" x14ac:dyDescent="0.2">
      <c r="F1637" s="34"/>
    </row>
    <row r="1638" spans="6:6" x14ac:dyDescent="0.2">
      <c r="F1638" s="34"/>
    </row>
    <row r="1639" spans="6:6" x14ac:dyDescent="0.2">
      <c r="F1639" s="34"/>
    </row>
    <row r="1640" spans="6:6" x14ac:dyDescent="0.2">
      <c r="F1640" s="34"/>
    </row>
    <row r="1641" spans="6:6" x14ac:dyDescent="0.2">
      <c r="F1641" s="34"/>
    </row>
    <row r="1642" spans="6:6" x14ac:dyDescent="0.2">
      <c r="F1642" s="34"/>
    </row>
    <row r="1643" spans="6:6" x14ac:dyDescent="0.2">
      <c r="F1643" s="34"/>
    </row>
    <row r="1644" spans="6:6" x14ac:dyDescent="0.2">
      <c r="F1644" s="34"/>
    </row>
    <row r="1645" spans="6:6" x14ac:dyDescent="0.2">
      <c r="F1645" s="34"/>
    </row>
    <row r="1646" spans="6:6" x14ac:dyDescent="0.2">
      <c r="F1646" s="34"/>
    </row>
    <row r="1647" spans="6:6" x14ac:dyDescent="0.2">
      <c r="F1647" s="34"/>
    </row>
    <row r="1648" spans="6:6" x14ac:dyDescent="0.2">
      <c r="F1648" s="34"/>
    </row>
    <row r="1649" spans="6:6" x14ac:dyDescent="0.2">
      <c r="F1649" s="34"/>
    </row>
    <row r="1650" spans="6:6" x14ac:dyDescent="0.2">
      <c r="F1650" s="34"/>
    </row>
    <row r="1651" spans="6:6" x14ac:dyDescent="0.2">
      <c r="F1651" s="34"/>
    </row>
    <row r="1652" spans="6:6" x14ac:dyDescent="0.2">
      <c r="F1652" s="34"/>
    </row>
    <row r="1653" spans="6:6" x14ac:dyDescent="0.2">
      <c r="F1653" s="34"/>
    </row>
    <row r="1654" spans="6:6" x14ac:dyDescent="0.2">
      <c r="F1654" s="34"/>
    </row>
    <row r="1655" spans="6:6" x14ac:dyDescent="0.2">
      <c r="F1655" s="34"/>
    </row>
    <row r="1656" spans="6:6" x14ac:dyDescent="0.2">
      <c r="F1656" s="34"/>
    </row>
    <row r="1657" spans="6:6" x14ac:dyDescent="0.2">
      <c r="F1657" s="34"/>
    </row>
    <row r="1658" spans="6:6" x14ac:dyDescent="0.2">
      <c r="F1658" s="34"/>
    </row>
    <row r="1659" spans="6:6" x14ac:dyDescent="0.2">
      <c r="F1659" s="34"/>
    </row>
    <row r="1660" spans="6:6" x14ac:dyDescent="0.2">
      <c r="F1660" s="34"/>
    </row>
    <row r="1661" spans="6:6" x14ac:dyDescent="0.2">
      <c r="F1661" s="34"/>
    </row>
    <row r="1662" spans="6:6" x14ac:dyDescent="0.2">
      <c r="F1662" s="34"/>
    </row>
    <row r="1663" spans="6:6" x14ac:dyDescent="0.2">
      <c r="F1663" s="34"/>
    </row>
    <row r="1664" spans="6:6" x14ac:dyDescent="0.2">
      <c r="F1664" s="34"/>
    </row>
    <row r="1665" spans="6:6" x14ac:dyDescent="0.2">
      <c r="F1665" s="34"/>
    </row>
    <row r="1666" spans="6:6" x14ac:dyDescent="0.2">
      <c r="F1666" s="34"/>
    </row>
    <row r="1667" spans="6:6" x14ac:dyDescent="0.2">
      <c r="F1667" s="34"/>
    </row>
    <row r="1668" spans="6:6" x14ac:dyDescent="0.2">
      <c r="F1668" s="34"/>
    </row>
    <row r="1669" spans="6:6" x14ac:dyDescent="0.2">
      <c r="F1669" s="34"/>
    </row>
    <row r="1670" spans="6:6" x14ac:dyDescent="0.2">
      <c r="F1670" s="34"/>
    </row>
    <row r="1671" spans="6:6" x14ac:dyDescent="0.2">
      <c r="F1671" s="34"/>
    </row>
    <row r="1672" spans="6:6" x14ac:dyDescent="0.2">
      <c r="F1672" s="34"/>
    </row>
    <row r="1673" spans="6:6" x14ac:dyDescent="0.2">
      <c r="F1673" s="34"/>
    </row>
    <row r="1674" spans="6:6" x14ac:dyDescent="0.2">
      <c r="F1674" s="34"/>
    </row>
    <row r="1675" spans="6:6" x14ac:dyDescent="0.2">
      <c r="F1675" s="34"/>
    </row>
    <row r="1676" spans="6:6" x14ac:dyDescent="0.2">
      <c r="F1676" s="34"/>
    </row>
    <row r="1677" spans="6:6" x14ac:dyDescent="0.2">
      <c r="F1677" s="34"/>
    </row>
    <row r="1678" spans="6:6" x14ac:dyDescent="0.2">
      <c r="F1678" s="34"/>
    </row>
    <row r="1679" spans="6:6" x14ac:dyDescent="0.2">
      <c r="F1679" s="34"/>
    </row>
    <row r="1680" spans="6:6" x14ac:dyDescent="0.2">
      <c r="F1680" s="34"/>
    </row>
    <row r="1681" spans="6:6" x14ac:dyDescent="0.2">
      <c r="F1681" s="34"/>
    </row>
    <row r="1682" spans="6:6" x14ac:dyDescent="0.2">
      <c r="F1682" s="34"/>
    </row>
    <row r="1683" spans="6:6" x14ac:dyDescent="0.2">
      <c r="F1683" s="34"/>
    </row>
    <row r="1684" spans="6:6" x14ac:dyDescent="0.2">
      <c r="F1684" s="34"/>
    </row>
    <row r="1685" spans="6:6" x14ac:dyDescent="0.2">
      <c r="F1685" s="34"/>
    </row>
    <row r="1686" spans="6:6" x14ac:dyDescent="0.2">
      <c r="F1686" s="34"/>
    </row>
    <row r="1687" spans="6:6" x14ac:dyDescent="0.2">
      <c r="F1687" s="34"/>
    </row>
    <row r="1688" spans="6:6" x14ac:dyDescent="0.2">
      <c r="F1688" s="34"/>
    </row>
    <row r="1689" spans="6:6" x14ac:dyDescent="0.2">
      <c r="F1689" s="34"/>
    </row>
    <row r="1690" spans="6:6" x14ac:dyDescent="0.2">
      <c r="F1690" s="34"/>
    </row>
    <row r="1691" spans="6:6" x14ac:dyDescent="0.2">
      <c r="F1691" s="34"/>
    </row>
    <row r="1692" spans="6:6" x14ac:dyDescent="0.2">
      <c r="F1692" s="34"/>
    </row>
    <row r="1693" spans="6:6" x14ac:dyDescent="0.2">
      <c r="F1693" s="34"/>
    </row>
    <row r="1694" spans="6:6" x14ac:dyDescent="0.2">
      <c r="F1694" s="34"/>
    </row>
    <row r="1695" spans="6:6" x14ac:dyDescent="0.2">
      <c r="F1695" s="34"/>
    </row>
    <row r="1696" spans="6:6" x14ac:dyDescent="0.2">
      <c r="F1696" s="34"/>
    </row>
    <row r="1697" spans="6:6" x14ac:dyDescent="0.2">
      <c r="F1697" s="34"/>
    </row>
    <row r="1698" spans="6:6" x14ac:dyDescent="0.2">
      <c r="F1698" s="34"/>
    </row>
    <row r="1699" spans="6:6" x14ac:dyDescent="0.2">
      <c r="F1699" s="34"/>
    </row>
    <row r="1700" spans="6:6" x14ac:dyDescent="0.2">
      <c r="F1700" s="34"/>
    </row>
    <row r="1701" spans="6:6" x14ac:dyDescent="0.2">
      <c r="F1701" s="34"/>
    </row>
    <row r="1702" spans="6:6" x14ac:dyDescent="0.2">
      <c r="F1702" s="34"/>
    </row>
    <row r="1703" spans="6:6" x14ac:dyDescent="0.2">
      <c r="F1703" s="34"/>
    </row>
    <row r="1704" spans="6:6" x14ac:dyDescent="0.2">
      <c r="F1704" s="34"/>
    </row>
    <row r="1705" spans="6:6" x14ac:dyDescent="0.2">
      <c r="F1705" s="34"/>
    </row>
    <row r="1706" spans="6:6" x14ac:dyDescent="0.2">
      <c r="F1706" s="34"/>
    </row>
    <row r="1707" spans="6:6" x14ac:dyDescent="0.2">
      <c r="F1707" s="34"/>
    </row>
    <row r="1708" spans="6:6" x14ac:dyDescent="0.2">
      <c r="F1708" s="34"/>
    </row>
    <row r="1709" spans="6:6" x14ac:dyDescent="0.2">
      <c r="F1709" s="34"/>
    </row>
    <row r="1710" spans="6:6" x14ac:dyDescent="0.2">
      <c r="F1710" s="34"/>
    </row>
    <row r="1711" spans="6:6" x14ac:dyDescent="0.2">
      <c r="F1711" s="34"/>
    </row>
    <row r="1712" spans="6:6" x14ac:dyDescent="0.2">
      <c r="F1712" s="34"/>
    </row>
    <row r="1713" spans="6:6" x14ac:dyDescent="0.2">
      <c r="F1713" s="34"/>
    </row>
    <row r="1714" spans="6:6" x14ac:dyDescent="0.2">
      <c r="F1714" s="34"/>
    </row>
    <row r="1715" spans="6:6" x14ac:dyDescent="0.2">
      <c r="F1715" s="34"/>
    </row>
    <row r="1716" spans="6:6" x14ac:dyDescent="0.2">
      <c r="F1716" s="34"/>
    </row>
    <row r="1717" spans="6:6" x14ac:dyDescent="0.2">
      <c r="F1717" s="34"/>
    </row>
    <row r="1718" spans="6:6" x14ac:dyDescent="0.2">
      <c r="F1718" s="34"/>
    </row>
    <row r="1719" spans="6:6" x14ac:dyDescent="0.2">
      <c r="F1719" s="34"/>
    </row>
    <row r="1720" spans="6:6" x14ac:dyDescent="0.2">
      <c r="F1720" s="34"/>
    </row>
    <row r="1721" spans="6:6" x14ac:dyDescent="0.2">
      <c r="F1721" s="34"/>
    </row>
    <row r="1722" spans="6:6" x14ac:dyDescent="0.2">
      <c r="F1722" s="34"/>
    </row>
    <row r="1723" spans="6:6" x14ac:dyDescent="0.2">
      <c r="F1723" s="34"/>
    </row>
    <row r="1724" spans="6:6" x14ac:dyDescent="0.2">
      <c r="F1724" s="34"/>
    </row>
    <row r="1725" spans="6:6" x14ac:dyDescent="0.2">
      <c r="F1725" s="34"/>
    </row>
    <row r="1726" spans="6:6" x14ac:dyDescent="0.2">
      <c r="F1726" s="34"/>
    </row>
    <row r="1727" spans="6:6" x14ac:dyDescent="0.2">
      <c r="F1727" s="34"/>
    </row>
    <row r="1728" spans="6:6" x14ac:dyDescent="0.2">
      <c r="F1728" s="34"/>
    </row>
    <row r="1729" spans="6:6" x14ac:dyDescent="0.2">
      <c r="F1729" s="34"/>
    </row>
    <row r="1730" spans="6:6" x14ac:dyDescent="0.2">
      <c r="F1730" s="34"/>
    </row>
    <row r="1731" spans="6:6" x14ac:dyDescent="0.2">
      <c r="F1731" s="34"/>
    </row>
    <row r="1732" spans="6:6" x14ac:dyDescent="0.2">
      <c r="F1732" s="34"/>
    </row>
    <row r="1733" spans="6:6" x14ac:dyDescent="0.2">
      <c r="F1733" s="34"/>
    </row>
    <row r="1734" spans="6:6" x14ac:dyDescent="0.2">
      <c r="F1734" s="34"/>
    </row>
    <row r="1735" spans="6:6" x14ac:dyDescent="0.2">
      <c r="F1735" s="34"/>
    </row>
    <row r="1736" spans="6:6" x14ac:dyDescent="0.2">
      <c r="F1736" s="34"/>
    </row>
    <row r="1737" spans="6:6" x14ac:dyDescent="0.2">
      <c r="F1737" s="34"/>
    </row>
    <row r="1738" spans="6:6" x14ac:dyDescent="0.2">
      <c r="F1738" s="34"/>
    </row>
    <row r="1739" spans="6:6" x14ac:dyDescent="0.2">
      <c r="F1739" s="34"/>
    </row>
    <row r="1740" spans="6:6" x14ac:dyDescent="0.2">
      <c r="F1740" s="34"/>
    </row>
    <row r="1741" spans="6:6" x14ac:dyDescent="0.2">
      <c r="F1741" s="34"/>
    </row>
    <row r="1742" spans="6:6" x14ac:dyDescent="0.2">
      <c r="F1742" s="34"/>
    </row>
    <row r="1743" spans="6:6" x14ac:dyDescent="0.2">
      <c r="F1743" s="34"/>
    </row>
    <row r="1744" spans="6:6" x14ac:dyDescent="0.2">
      <c r="F1744" s="34"/>
    </row>
    <row r="1745" spans="6:6" x14ac:dyDescent="0.2">
      <c r="F1745" s="34"/>
    </row>
    <row r="1746" spans="6:6" x14ac:dyDescent="0.2">
      <c r="F1746" s="34"/>
    </row>
    <row r="1747" spans="6:6" x14ac:dyDescent="0.2">
      <c r="F1747" s="34"/>
    </row>
    <row r="1748" spans="6:6" x14ac:dyDescent="0.2">
      <c r="F1748" s="34"/>
    </row>
    <row r="1749" spans="6:6" x14ac:dyDescent="0.2">
      <c r="F1749" s="34"/>
    </row>
    <row r="1750" spans="6:6" x14ac:dyDescent="0.2">
      <c r="F1750" s="34"/>
    </row>
    <row r="1751" spans="6:6" x14ac:dyDescent="0.2">
      <c r="F1751" s="34"/>
    </row>
    <row r="1752" spans="6:6" x14ac:dyDescent="0.2">
      <c r="F1752" s="34"/>
    </row>
    <row r="1753" spans="6:6" x14ac:dyDescent="0.2">
      <c r="F1753" s="34"/>
    </row>
    <row r="1754" spans="6:6" x14ac:dyDescent="0.2">
      <c r="F1754" s="34"/>
    </row>
    <row r="1755" spans="6:6" x14ac:dyDescent="0.2">
      <c r="F1755" s="34"/>
    </row>
    <row r="1756" spans="6:6" x14ac:dyDescent="0.2">
      <c r="F1756" s="34"/>
    </row>
    <row r="1757" spans="6:6" x14ac:dyDescent="0.2">
      <c r="F1757" s="34"/>
    </row>
    <row r="1758" spans="6:6" x14ac:dyDescent="0.2">
      <c r="F1758" s="34"/>
    </row>
    <row r="1759" spans="6:6" x14ac:dyDescent="0.2">
      <c r="F1759" s="34"/>
    </row>
    <row r="1760" spans="6:6" x14ac:dyDescent="0.2">
      <c r="F1760" s="34"/>
    </row>
    <row r="1761" spans="6:6" x14ac:dyDescent="0.2">
      <c r="F1761" s="34"/>
    </row>
    <row r="1762" spans="6:6" x14ac:dyDescent="0.2">
      <c r="F1762" s="34"/>
    </row>
    <row r="1763" spans="6:6" x14ac:dyDescent="0.2">
      <c r="F1763" s="34"/>
    </row>
    <row r="1764" spans="6:6" x14ac:dyDescent="0.2">
      <c r="F1764" s="34"/>
    </row>
    <row r="1765" spans="6:6" x14ac:dyDescent="0.2">
      <c r="F1765" s="34"/>
    </row>
    <row r="1766" spans="6:6" x14ac:dyDescent="0.2">
      <c r="F1766" s="34"/>
    </row>
    <row r="1767" spans="6:6" x14ac:dyDescent="0.2">
      <c r="F1767" s="34"/>
    </row>
    <row r="1768" spans="6:6" x14ac:dyDescent="0.2">
      <c r="F1768" s="34"/>
    </row>
    <row r="1769" spans="6:6" x14ac:dyDescent="0.2">
      <c r="F1769" s="34"/>
    </row>
    <row r="1770" spans="6:6" x14ac:dyDescent="0.2">
      <c r="F1770" s="34"/>
    </row>
    <row r="1771" spans="6:6" x14ac:dyDescent="0.2">
      <c r="F1771" s="34"/>
    </row>
    <row r="1772" spans="6:6" x14ac:dyDescent="0.2">
      <c r="F1772" s="34"/>
    </row>
    <row r="1773" spans="6:6" x14ac:dyDescent="0.2">
      <c r="F1773" s="34"/>
    </row>
    <row r="1774" spans="6:6" x14ac:dyDescent="0.2">
      <c r="F1774" s="34"/>
    </row>
    <row r="1775" spans="6:6" x14ac:dyDescent="0.2">
      <c r="F1775" s="34"/>
    </row>
    <row r="1776" spans="6:6" x14ac:dyDescent="0.2">
      <c r="F1776" s="34"/>
    </row>
    <row r="1777" spans="6:6" x14ac:dyDescent="0.2">
      <c r="F1777" s="34"/>
    </row>
    <row r="1778" spans="6:6" x14ac:dyDescent="0.2">
      <c r="F1778" s="34"/>
    </row>
    <row r="1779" spans="6:6" x14ac:dyDescent="0.2">
      <c r="F1779" s="34"/>
    </row>
    <row r="1780" spans="6:6" x14ac:dyDescent="0.2">
      <c r="F1780" s="34"/>
    </row>
    <row r="1781" spans="6:6" x14ac:dyDescent="0.2">
      <c r="F1781" s="34"/>
    </row>
    <row r="1782" spans="6:6" x14ac:dyDescent="0.2">
      <c r="F1782" s="34"/>
    </row>
    <row r="1783" spans="6:6" x14ac:dyDescent="0.2">
      <c r="F1783" s="34"/>
    </row>
    <row r="1784" spans="6:6" x14ac:dyDescent="0.2">
      <c r="F1784" s="34"/>
    </row>
    <row r="1785" spans="6:6" x14ac:dyDescent="0.2">
      <c r="F1785" s="34"/>
    </row>
    <row r="1786" spans="6:6" x14ac:dyDescent="0.2">
      <c r="F1786" s="34"/>
    </row>
    <row r="1787" spans="6:6" x14ac:dyDescent="0.2">
      <c r="F1787" s="34"/>
    </row>
    <row r="1788" spans="6:6" x14ac:dyDescent="0.2">
      <c r="F1788" s="34"/>
    </row>
    <row r="1789" spans="6:6" x14ac:dyDescent="0.2">
      <c r="F1789" s="34"/>
    </row>
    <row r="1790" spans="6:6" x14ac:dyDescent="0.2">
      <c r="F1790" s="34"/>
    </row>
    <row r="1791" spans="6:6" x14ac:dyDescent="0.2">
      <c r="F1791" s="34"/>
    </row>
    <row r="1792" spans="6:6" x14ac:dyDescent="0.2">
      <c r="F1792" s="34"/>
    </row>
    <row r="1793" spans="6:6" x14ac:dyDescent="0.2">
      <c r="F1793" s="34"/>
    </row>
    <row r="1794" spans="6:6" x14ac:dyDescent="0.2">
      <c r="F1794" s="34"/>
    </row>
    <row r="1795" spans="6:6" x14ac:dyDescent="0.2">
      <c r="F1795" s="34"/>
    </row>
    <row r="1796" spans="6:6" x14ac:dyDescent="0.2">
      <c r="F1796" s="34"/>
    </row>
    <row r="1797" spans="6:6" x14ac:dyDescent="0.2">
      <c r="F1797" s="34"/>
    </row>
    <row r="1798" spans="6:6" x14ac:dyDescent="0.2">
      <c r="F1798" s="34"/>
    </row>
    <row r="1799" spans="6:6" x14ac:dyDescent="0.2">
      <c r="F1799" s="34"/>
    </row>
    <row r="1800" spans="6:6" x14ac:dyDescent="0.2">
      <c r="F1800" s="34"/>
    </row>
    <row r="1801" spans="6:6" x14ac:dyDescent="0.2">
      <c r="F1801" s="34"/>
    </row>
    <row r="1802" spans="6:6" x14ac:dyDescent="0.2">
      <c r="F1802" s="34"/>
    </row>
    <row r="1803" spans="6:6" x14ac:dyDescent="0.2">
      <c r="F1803" s="34"/>
    </row>
    <row r="1804" spans="6:6" x14ac:dyDescent="0.2">
      <c r="F1804" s="34"/>
    </row>
    <row r="1805" spans="6:6" x14ac:dyDescent="0.2">
      <c r="F1805" s="34"/>
    </row>
    <row r="1806" spans="6:6" x14ac:dyDescent="0.2">
      <c r="F1806" s="34"/>
    </row>
    <row r="1807" spans="6:6" x14ac:dyDescent="0.2">
      <c r="F1807" s="34"/>
    </row>
    <row r="1808" spans="6:6" x14ac:dyDescent="0.2">
      <c r="F1808" s="34"/>
    </row>
    <row r="1809" spans="6:6" x14ac:dyDescent="0.2">
      <c r="F1809" s="34"/>
    </row>
    <row r="1810" spans="6:6" x14ac:dyDescent="0.2">
      <c r="F1810" s="34"/>
    </row>
    <row r="1811" spans="6:6" x14ac:dyDescent="0.2">
      <c r="F1811" s="34"/>
    </row>
    <row r="1812" spans="6:6" x14ac:dyDescent="0.2">
      <c r="F1812" s="34"/>
    </row>
    <row r="1813" spans="6:6" x14ac:dyDescent="0.2">
      <c r="F1813" s="34"/>
    </row>
    <row r="1814" spans="6:6" x14ac:dyDescent="0.2">
      <c r="F1814" s="34"/>
    </row>
    <row r="1815" spans="6:6" x14ac:dyDescent="0.2">
      <c r="F1815" s="34"/>
    </row>
    <row r="1816" spans="6:6" x14ac:dyDescent="0.2">
      <c r="F1816" s="34"/>
    </row>
    <row r="1817" spans="6:6" x14ac:dyDescent="0.2">
      <c r="F1817" s="34"/>
    </row>
    <row r="1818" spans="6:6" x14ac:dyDescent="0.2">
      <c r="F1818" s="34"/>
    </row>
    <row r="1819" spans="6:6" x14ac:dyDescent="0.2">
      <c r="F1819" s="34"/>
    </row>
    <row r="1820" spans="6:6" x14ac:dyDescent="0.2">
      <c r="F1820" s="34"/>
    </row>
    <row r="1821" spans="6:6" x14ac:dyDescent="0.2">
      <c r="F1821" s="34"/>
    </row>
    <row r="1822" spans="6:6" x14ac:dyDescent="0.2">
      <c r="F1822" s="34"/>
    </row>
    <row r="1823" spans="6:6" x14ac:dyDescent="0.2">
      <c r="F1823" s="34"/>
    </row>
    <row r="1824" spans="6:6" x14ac:dyDescent="0.2">
      <c r="F1824" s="34"/>
    </row>
    <row r="1825" spans="6:6" x14ac:dyDescent="0.2">
      <c r="F1825" s="34"/>
    </row>
    <row r="1826" spans="6:6" x14ac:dyDescent="0.2">
      <c r="F1826" s="34"/>
    </row>
    <row r="1827" spans="6:6" x14ac:dyDescent="0.2">
      <c r="F1827" s="34"/>
    </row>
    <row r="1828" spans="6:6" x14ac:dyDescent="0.2">
      <c r="F1828" s="34"/>
    </row>
    <row r="1829" spans="6:6" x14ac:dyDescent="0.2">
      <c r="F1829" s="34"/>
    </row>
    <row r="1830" spans="6:6" x14ac:dyDescent="0.2">
      <c r="F1830" s="34"/>
    </row>
    <row r="1831" spans="6:6" x14ac:dyDescent="0.2">
      <c r="F1831" s="34"/>
    </row>
    <row r="1832" spans="6:6" x14ac:dyDescent="0.2">
      <c r="F1832" s="34"/>
    </row>
    <row r="1833" spans="6:6" x14ac:dyDescent="0.2">
      <c r="F1833" s="34"/>
    </row>
    <row r="1834" spans="6:6" x14ac:dyDescent="0.2">
      <c r="F1834" s="34"/>
    </row>
    <row r="1835" spans="6:6" x14ac:dyDescent="0.2">
      <c r="F1835" s="34"/>
    </row>
    <row r="1836" spans="6:6" x14ac:dyDescent="0.2">
      <c r="F1836" s="34"/>
    </row>
    <row r="1837" spans="6:6" x14ac:dyDescent="0.2">
      <c r="F1837" s="34"/>
    </row>
    <row r="1838" spans="6:6" x14ac:dyDescent="0.2">
      <c r="F1838" s="34"/>
    </row>
    <row r="1839" spans="6:6" x14ac:dyDescent="0.2">
      <c r="F1839" s="34"/>
    </row>
    <row r="1840" spans="6:6" x14ac:dyDescent="0.2">
      <c r="F1840" s="34"/>
    </row>
    <row r="1841" spans="6:6" x14ac:dyDescent="0.2">
      <c r="F1841" s="34"/>
    </row>
    <row r="1842" spans="6:6" x14ac:dyDescent="0.2">
      <c r="F1842" s="34"/>
    </row>
    <row r="1843" spans="6:6" x14ac:dyDescent="0.2">
      <c r="F1843" s="34"/>
    </row>
    <row r="1844" spans="6:6" x14ac:dyDescent="0.2">
      <c r="F1844" s="34"/>
    </row>
    <row r="1845" spans="6:6" x14ac:dyDescent="0.2">
      <c r="F1845" s="34"/>
    </row>
    <row r="1846" spans="6:6" x14ac:dyDescent="0.2">
      <c r="F1846" s="34"/>
    </row>
    <row r="1847" spans="6:6" x14ac:dyDescent="0.2">
      <c r="F1847" s="34"/>
    </row>
    <row r="1848" spans="6:6" x14ac:dyDescent="0.2">
      <c r="F1848" s="34"/>
    </row>
    <row r="1849" spans="6:6" x14ac:dyDescent="0.2">
      <c r="F1849" s="34"/>
    </row>
    <row r="1850" spans="6:6" x14ac:dyDescent="0.2">
      <c r="F1850" s="34"/>
    </row>
    <row r="1851" spans="6:6" x14ac:dyDescent="0.2">
      <c r="F1851" s="34"/>
    </row>
    <row r="1852" spans="6:6" x14ac:dyDescent="0.2">
      <c r="F1852" s="34"/>
    </row>
    <row r="1853" spans="6:6" x14ac:dyDescent="0.2">
      <c r="F1853" s="34"/>
    </row>
    <row r="1854" spans="6:6" x14ac:dyDescent="0.2">
      <c r="F1854" s="34"/>
    </row>
    <row r="1855" spans="6:6" x14ac:dyDescent="0.2">
      <c r="F1855" s="34"/>
    </row>
    <row r="1856" spans="6:6" x14ac:dyDescent="0.2">
      <c r="F1856" s="34"/>
    </row>
    <row r="1857" spans="6:6" x14ac:dyDescent="0.2">
      <c r="F1857" s="34"/>
    </row>
    <row r="1858" spans="6:6" x14ac:dyDescent="0.2">
      <c r="F1858" s="34"/>
    </row>
    <row r="1859" spans="6:6" x14ac:dyDescent="0.2">
      <c r="F1859" s="34"/>
    </row>
    <row r="1860" spans="6:6" x14ac:dyDescent="0.2">
      <c r="F1860" s="34"/>
    </row>
    <row r="1861" spans="6:6" x14ac:dyDescent="0.2">
      <c r="F1861" s="34"/>
    </row>
    <row r="1862" spans="6:6" x14ac:dyDescent="0.2">
      <c r="F1862" s="34"/>
    </row>
    <row r="1863" spans="6:6" x14ac:dyDescent="0.2">
      <c r="F1863" s="34"/>
    </row>
    <row r="1864" spans="6:6" x14ac:dyDescent="0.2">
      <c r="F1864" s="34"/>
    </row>
    <row r="1865" spans="6:6" x14ac:dyDescent="0.2">
      <c r="F1865" s="34"/>
    </row>
    <row r="1866" spans="6:6" x14ac:dyDescent="0.2">
      <c r="F1866" s="34"/>
    </row>
    <row r="1867" spans="6:6" x14ac:dyDescent="0.2">
      <c r="F1867" s="34"/>
    </row>
    <row r="1868" spans="6:6" x14ac:dyDescent="0.2">
      <c r="F1868" s="34"/>
    </row>
    <row r="1869" spans="6:6" x14ac:dyDescent="0.2">
      <c r="F1869" s="34"/>
    </row>
    <row r="1870" spans="6:6" x14ac:dyDescent="0.2">
      <c r="F1870" s="34"/>
    </row>
    <row r="1871" spans="6:6" x14ac:dyDescent="0.2">
      <c r="F1871" s="34"/>
    </row>
    <row r="1872" spans="6:6" x14ac:dyDescent="0.2">
      <c r="F1872" s="34"/>
    </row>
    <row r="1873" spans="6:6" x14ac:dyDescent="0.2">
      <c r="F1873" s="34"/>
    </row>
    <row r="1874" spans="6:6" x14ac:dyDescent="0.2">
      <c r="F1874" s="34"/>
    </row>
    <row r="1875" spans="6:6" x14ac:dyDescent="0.2">
      <c r="F1875" s="34"/>
    </row>
    <row r="1876" spans="6:6" x14ac:dyDescent="0.2">
      <c r="F1876" s="34"/>
    </row>
    <row r="1877" spans="6:6" x14ac:dyDescent="0.2">
      <c r="F1877" s="34"/>
    </row>
    <row r="1878" spans="6:6" x14ac:dyDescent="0.2">
      <c r="F1878" s="34"/>
    </row>
    <row r="1879" spans="6:6" x14ac:dyDescent="0.2">
      <c r="F1879" s="34"/>
    </row>
    <row r="1880" spans="6:6" x14ac:dyDescent="0.2">
      <c r="F1880" s="34"/>
    </row>
    <row r="1881" spans="6:6" x14ac:dyDescent="0.2">
      <c r="F1881" s="34"/>
    </row>
    <row r="1882" spans="6:6" x14ac:dyDescent="0.2">
      <c r="F1882" s="34"/>
    </row>
    <row r="1883" spans="6:6" x14ac:dyDescent="0.2">
      <c r="F1883" s="34"/>
    </row>
    <row r="1884" spans="6:6" x14ac:dyDescent="0.2">
      <c r="F1884" s="34"/>
    </row>
    <row r="1885" spans="6:6" x14ac:dyDescent="0.2">
      <c r="F1885" s="34"/>
    </row>
    <row r="1886" spans="6:6" x14ac:dyDescent="0.2">
      <c r="F1886" s="34"/>
    </row>
    <row r="1887" spans="6:6" x14ac:dyDescent="0.2">
      <c r="F1887" s="34"/>
    </row>
    <row r="1888" spans="6:6" x14ac:dyDescent="0.2">
      <c r="F1888" s="34"/>
    </row>
    <row r="1889" spans="6:6" x14ac:dyDescent="0.2">
      <c r="F1889" s="34"/>
    </row>
    <row r="1890" spans="6:6" x14ac:dyDescent="0.2">
      <c r="F1890" s="34"/>
    </row>
    <row r="1891" spans="6:6" x14ac:dyDescent="0.2">
      <c r="F1891" s="34"/>
    </row>
    <row r="1892" spans="6:6" x14ac:dyDescent="0.2">
      <c r="F1892" s="34"/>
    </row>
    <row r="1893" spans="6:6" x14ac:dyDescent="0.2">
      <c r="F1893" s="34"/>
    </row>
    <row r="1894" spans="6:6" x14ac:dyDescent="0.2">
      <c r="F1894" s="34"/>
    </row>
    <row r="1895" spans="6:6" x14ac:dyDescent="0.2">
      <c r="F1895" s="34"/>
    </row>
    <row r="1896" spans="6:6" x14ac:dyDescent="0.2">
      <c r="F1896" s="34"/>
    </row>
    <row r="1897" spans="6:6" x14ac:dyDescent="0.2">
      <c r="F1897" s="34"/>
    </row>
    <row r="1898" spans="6:6" x14ac:dyDescent="0.2">
      <c r="F1898" s="34"/>
    </row>
    <row r="1899" spans="6:6" x14ac:dyDescent="0.2">
      <c r="F1899" s="34"/>
    </row>
    <row r="1900" spans="6:6" x14ac:dyDescent="0.2">
      <c r="F1900" s="34"/>
    </row>
    <row r="1901" spans="6:6" x14ac:dyDescent="0.2">
      <c r="F1901" s="34"/>
    </row>
    <row r="1902" spans="6:6" x14ac:dyDescent="0.2">
      <c r="F1902" s="34"/>
    </row>
    <row r="1903" spans="6:6" x14ac:dyDescent="0.2">
      <c r="F1903" s="34"/>
    </row>
    <row r="1904" spans="6:6" x14ac:dyDescent="0.2">
      <c r="F1904" s="34"/>
    </row>
    <row r="1905" spans="6:6" x14ac:dyDescent="0.2">
      <c r="F1905" s="34"/>
    </row>
    <row r="1906" spans="6:6" x14ac:dyDescent="0.2">
      <c r="F1906" s="34"/>
    </row>
    <row r="1907" spans="6:6" x14ac:dyDescent="0.2">
      <c r="F1907" s="34"/>
    </row>
    <row r="1908" spans="6:6" x14ac:dyDescent="0.2">
      <c r="F1908" s="34"/>
    </row>
    <row r="1909" spans="6:6" x14ac:dyDescent="0.2">
      <c r="F1909" s="34"/>
    </row>
    <row r="1910" spans="6:6" x14ac:dyDescent="0.2">
      <c r="F1910" s="34"/>
    </row>
    <row r="1911" spans="6:6" x14ac:dyDescent="0.2">
      <c r="F1911" s="34"/>
    </row>
    <row r="1912" spans="6:6" x14ac:dyDescent="0.2">
      <c r="F1912" s="34"/>
    </row>
    <row r="1913" spans="6:6" x14ac:dyDescent="0.2">
      <c r="F1913" s="34"/>
    </row>
    <row r="1914" spans="6:6" x14ac:dyDescent="0.2">
      <c r="F1914" s="34"/>
    </row>
    <row r="1915" spans="6:6" x14ac:dyDescent="0.2">
      <c r="F1915" s="34"/>
    </row>
    <row r="1916" spans="6:6" x14ac:dyDescent="0.2">
      <c r="F1916" s="34"/>
    </row>
    <row r="1917" spans="6:6" x14ac:dyDescent="0.2">
      <c r="F1917" s="34"/>
    </row>
    <row r="1918" spans="6:6" x14ac:dyDescent="0.2">
      <c r="F1918" s="34"/>
    </row>
    <row r="1919" spans="6:6" x14ac:dyDescent="0.2">
      <c r="F1919" s="34"/>
    </row>
    <row r="1920" spans="6:6" x14ac:dyDescent="0.2">
      <c r="F1920" s="34"/>
    </row>
    <row r="1921" spans="6:6" x14ac:dyDescent="0.2">
      <c r="F1921" s="34"/>
    </row>
    <row r="1922" spans="6:6" x14ac:dyDescent="0.2">
      <c r="F1922" s="34"/>
    </row>
    <row r="1923" spans="6:6" x14ac:dyDescent="0.2">
      <c r="F1923" s="34"/>
    </row>
    <row r="1924" spans="6:6" x14ac:dyDescent="0.2">
      <c r="F1924" s="34"/>
    </row>
    <row r="1925" spans="6:6" x14ac:dyDescent="0.2">
      <c r="F1925" s="34"/>
    </row>
    <row r="1926" spans="6:6" x14ac:dyDescent="0.2">
      <c r="F1926" s="34"/>
    </row>
    <row r="1927" spans="6:6" x14ac:dyDescent="0.2">
      <c r="F1927" s="34"/>
    </row>
    <row r="1928" spans="6:6" x14ac:dyDescent="0.2">
      <c r="F1928" s="34"/>
    </row>
    <row r="1929" spans="6:6" x14ac:dyDescent="0.2">
      <c r="F1929" s="34"/>
    </row>
    <row r="1930" spans="6:6" x14ac:dyDescent="0.2">
      <c r="F1930" s="34"/>
    </row>
    <row r="1931" spans="6:6" x14ac:dyDescent="0.2">
      <c r="F1931" s="34"/>
    </row>
    <row r="1932" spans="6:6" x14ac:dyDescent="0.2">
      <c r="F1932" s="34"/>
    </row>
    <row r="1933" spans="6:6" x14ac:dyDescent="0.2">
      <c r="F1933" s="34"/>
    </row>
    <row r="1934" spans="6:6" x14ac:dyDescent="0.2">
      <c r="F1934" s="34"/>
    </row>
    <row r="1935" spans="6:6" x14ac:dyDescent="0.2">
      <c r="F1935" s="34"/>
    </row>
    <row r="1936" spans="6:6" x14ac:dyDescent="0.2">
      <c r="F1936" s="34"/>
    </row>
    <row r="1937" spans="6:6" x14ac:dyDescent="0.2">
      <c r="F1937" s="34"/>
    </row>
    <row r="1938" spans="6:6" x14ac:dyDescent="0.2">
      <c r="F1938" s="34"/>
    </row>
    <row r="1939" spans="6:6" x14ac:dyDescent="0.2">
      <c r="F1939" s="34"/>
    </row>
    <row r="1940" spans="6:6" x14ac:dyDescent="0.2">
      <c r="F1940" s="34"/>
    </row>
    <row r="1941" spans="6:6" x14ac:dyDescent="0.2">
      <c r="F1941" s="34"/>
    </row>
    <row r="1942" spans="6:6" x14ac:dyDescent="0.2">
      <c r="F1942" s="34"/>
    </row>
    <row r="1943" spans="6:6" x14ac:dyDescent="0.2">
      <c r="F1943" s="34"/>
    </row>
    <row r="1944" spans="6:6" x14ac:dyDescent="0.2">
      <c r="F1944" s="34"/>
    </row>
    <row r="1945" spans="6:6" x14ac:dyDescent="0.2">
      <c r="F1945" s="34"/>
    </row>
    <row r="1946" spans="6:6" x14ac:dyDescent="0.2">
      <c r="F1946" s="34"/>
    </row>
    <row r="1947" spans="6:6" x14ac:dyDescent="0.2">
      <c r="F1947" s="34"/>
    </row>
    <row r="1948" spans="6:6" x14ac:dyDescent="0.2">
      <c r="F1948" s="34"/>
    </row>
    <row r="1949" spans="6:6" x14ac:dyDescent="0.2">
      <c r="F1949" s="34"/>
    </row>
    <row r="1950" spans="6:6" x14ac:dyDescent="0.2">
      <c r="F1950" s="34"/>
    </row>
    <row r="1951" spans="6:6" x14ac:dyDescent="0.2">
      <c r="F1951" s="34"/>
    </row>
    <row r="1952" spans="6:6" x14ac:dyDescent="0.2">
      <c r="F1952" s="34"/>
    </row>
    <row r="1953" spans="6:6" x14ac:dyDescent="0.2">
      <c r="F1953" s="34"/>
    </row>
    <row r="1954" spans="6:6" x14ac:dyDescent="0.2">
      <c r="F1954" s="34"/>
    </row>
    <row r="1955" spans="6:6" x14ac:dyDescent="0.2">
      <c r="F1955" s="34"/>
    </row>
    <row r="1956" spans="6:6" x14ac:dyDescent="0.2">
      <c r="F1956" s="34"/>
    </row>
    <row r="1957" spans="6:6" x14ac:dyDescent="0.2">
      <c r="F1957" s="34"/>
    </row>
    <row r="1958" spans="6:6" x14ac:dyDescent="0.2">
      <c r="F1958" s="34"/>
    </row>
    <row r="1959" spans="6:6" x14ac:dyDescent="0.2">
      <c r="F1959" s="34"/>
    </row>
    <row r="1960" spans="6:6" x14ac:dyDescent="0.2">
      <c r="F1960" s="34"/>
    </row>
    <row r="1961" spans="6:6" x14ac:dyDescent="0.2">
      <c r="F1961" s="34"/>
    </row>
    <row r="1962" spans="6:6" x14ac:dyDescent="0.2">
      <c r="F1962" s="34"/>
    </row>
    <row r="1963" spans="6:6" x14ac:dyDescent="0.2">
      <c r="F1963" s="34"/>
    </row>
    <row r="1964" spans="6:6" x14ac:dyDescent="0.2">
      <c r="F1964" s="34"/>
    </row>
    <row r="1965" spans="6:6" x14ac:dyDescent="0.2">
      <c r="F1965" s="34"/>
    </row>
    <row r="1966" spans="6:6" x14ac:dyDescent="0.2">
      <c r="F1966" s="34"/>
    </row>
    <row r="1967" spans="6:6" x14ac:dyDescent="0.2">
      <c r="F1967" s="34"/>
    </row>
    <row r="1968" spans="6:6" x14ac:dyDescent="0.2">
      <c r="F1968" s="34"/>
    </row>
    <row r="1969" spans="6:6" x14ac:dyDescent="0.2">
      <c r="F1969" s="34"/>
    </row>
    <row r="1970" spans="6:6" x14ac:dyDescent="0.2">
      <c r="F1970" s="34"/>
    </row>
    <row r="1971" spans="6:6" x14ac:dyDescent="0.2">
      <c r="F1971" s="34"/>
    </row>
    <row r="1972" spans="6:6" x14ac:dyDescent="0.2">
      <c r="F1972" s="34"/>
    </row>
    <row r="1973" spans="6:6" x14ac:dyDescent="0.2">
      <c r="F1973" s="34"/>
    </row>
    <row r="1974" spans="6:6" x14ac:dyDescent="0.2">
      <c r="F1974" s="34"/>
    </row>
    <row r="1975" spans="6:6" x14ac:dyDescent="0.2">
      <c r="F1975" s="34"/>
    </row>
    <row r="1976" spans="6:6" x14ac:dyDescent="0.2">
      <c r="F1976" s="34"/>
    </row>
    <row r="1977" spans="6:6" x14ac:dyDescent="0.2">
      <c r="F1977" s="34"/>
    </row>
    <row r="1978" spans="6:6" x14ac:dyDescent="0.2">
      <c r="F1978" s="34"/>
    </row>
    <row r="1979" spans="6:6" x14ac:dyDescent="0.2">
      <c r="F1979" s="34"/>
    </row>
    <row r="1980" spans="6:6" x14ac:dyDescent="0.2">
      <c r="F1980" s="34"/>
    </row>
    <row r="1981" spans="6:6" x14ac:dyDescent="0.2">
      <c r="F1981" s="34"/>
    </row>
    <row r="1982" spans="6:6" x14ac:dyDescent="0.2">
      <c r="F1982" s="34"/>
    </row>
    <row r="1983" spans="6:6" x14ac:dyDescent="0.2">
      <c r="F1983" s="34"/>
    </row>
    <row r="1984" spans="6:6" x14ac:dyDescent="0.2">
      <c r="F1984" s="34"/>
    </row>
    <row r="1985" spans="6:6" x14ac:dyDescent="0.2">
      <c r="F1985" s="34"/>
    </row>
    <row r="1986" spans="6:6" x14ac:dyDescent="0.2">
      <c r="F1986" s="34"/>
    </row>
    <row r="1987" spans="6:6" x14ac:dyDescent="0.2">
      <c r="F1987" s="34"/>
    </row>
    <row r="1988" spans="6:6" x14ac:dyDescent="0.2">
      <c r="F1988" s="34"/>
    </row>
    <row r="1989" spans="6:6" x14ac:dyDescent="0.2">
      <c r="F1989" s="34"/>
    </row>
    <row r="1990" spans="6:6" x14ac:dyDescent="0.2">
      <c r="F1990" s="34"/>
    </row>
    <row r="1991" spans="6:6" x14ac:dyDescent="0.2">
      <c r="F1991" s="34"/>
    </row>
    <row r="1992" spans="6:6" x14ac:dyDescent="0.2">
      <c r="F1992" s="34"/>
    </row>
    <row r="1993" spans="6:6" x14ac:dyDescent="0.2">
      <c r="F1993" s="34"/>
    </row>
    <row r="1994" spans="6:6" x14ac:dyDescent="0.2">
      <c r="F1994" s="34"/>
    </row>
    <row r="1995" spans="6:6" x14ac:dyDescent="0.2">
      <c r="F1995" s="34"/>
    </row>
    <row r="1996" spans="6:6" x14ac:dyDescent="0.2">
      <c r="F1996" s="34"/>
    </row>
    <row r="1997" spans="6:6" x14ac:dyDescent="0.2">
      <c r="F1997" s="34"/>
    </row>
    <row r="1998" spans="6:6" x14ac:dyDescent="0.2">
      <c r="F1998" s="34"/>
    </row>
    <row r="1999" spans="6:6" x14ac:dyDescent="0.2">
      <c r="F1999" s="34"/>
    </row>
    <row r="2000" spans="6:6" x14ac:dyDescent="0.2">
      <c r="F2000" s="34"/>
    </row>
    <row r="2001" spans="6:6" x14ac:dyDescent="0.2">
      <c r="F2001" s="34"/>
    </row>
    <row r="2002" spans="6:6" x14ac:dyDescent="0.2">
      <c r="F2002" s="34"/>
    </row>
    <row r="2003" spans="6:6" x14ac:dyDescent="0.2">
      <c r="F2003" s="34"/>
    </row>
    <row r="2004" spans="6:6" x14ac:dyDescent="0.2">
      <c r="F2004" s="34"/>
    </row>
    <row r="2005" spans="6:6" x14ac:dyDescent="0.2">
      <c r="F2005" s="34"/>
    </row>
    <row r="2006" spans="6:6" x14ac:dyDescent="0.2">
      <c r="F2006" s="34"/>
    </row>
    <row r="2007" spans="6:6" x14ac:dyDescent="0.2">
      <c r="F2007" s="34"/>
    </row>
    <row r="2008" spans="6:6" x14ac:dyDescent="0.2">
      <c r="F2008" s="34"/>
    </row>
    <row r="2009" spans="6:6" x14ac:dyDescent="0.2">
      <c r="F2009" s="34"/>
    </row>
    <row r="2010" spans="6:6" x14ac:dyDescent="0.2">
      <c r="F2010" s="34"/>
    </row>
    <row r="2011" spans="6:6" x14ac:dyDescent="0.2">
      <c r="F2011" s="34"/>
    </row>
    <row r="2012" spans="6:6" x14ac:dyDescent="0.2">
      <c r="F2012" s="34"/>
    </row>
    <row r="2013" spans="6:6" x14ac:dyDescent="0.2">
      <c r="F2013" s="34"/>
    </row>
    <row r="2014" spans="6:6" x14ac:dyDescent="0.2">
      <c r="F2014" s="34"/>
    </row>
    <row r="2015" spans="6:6" x14ac:dyDescent="0.2">
      <c r="F2015" s="34"/>
    </row>
    <row r="2016" spans="6:6" x14ac:dyDescent="0.2">
      <c r="F2016" s="34"/>
    </row>
    <row r="2017" spans="6:6" x14ac:dyDescent="0.2">
      <c r="F2017" s="34"/>
    </row>
    <row r="2018" spans="6:6" x14ac:dyDescent="0.2">
      <c r="F2018" s="34"/>
    </row>
    <row r="2019" spans="6:6" x14ac:dyDescent="0.2">
      <c r="F2019" s="34"/>
    </row>
    <row r="2020" spans="6:6" x14ac:dyDescent="0.2">
      <c r="F2020" s="34"/>
    </row>
    <row r="2021" spans="6:6" x14ac:dyDescent="0.2">
      <c r="F2021" s="34"/>
    </row>
    <row r="2022" spans="6:6" x14ac:dyDescent="0.2">
      <c r="F2022" s="34"/>
    </row>
    <row r="2023" spans="6:6" x14ac:dyDescent="0.2">
      <c r="F2023" s="34"/>
    </row>
    <row r="2024" spans="6:6" x14ac:dyDescent="0.2">
      <c r="F2024" s="34"/>
    </row>
    <row r="2025" spans="6:6" x14ac:dyDescent="0.2">
      <c r="F2025" s="34"/>
    </row>
    <row r="2026" spans="6:6" x14ac:dyDescent="0.2">
      <c r="F2026" s="34"/>
    </row>
    <row r="2027" spans="6:6" x14ac:dyDescent="0.2">
      <c r="F2027" s="34"/>
    </row>
    <row r="2028" spans="6:6" x14ac:dyDescent="0.2">
      <c r="F2028" s="34"/>
    </row>
    <row r="2029" spans="6:6" x14ac:dyDescent="0.2">
      <c r="F2029" s="34"/>
    </row>
    <row r="2030" spans="6:6" x14ac:dyDescent="0.2">
      <c r="F2030" s="34"/>
    </row>
    <row r="2031" spans="6:6" x14ac:dyDescent="0.2">
      <c r="F2031" s="34"/>
    </row>
    <row r="2032" spans="6:6" x14ac:dyDescent="0.2">
      <c r="F2032" s="34"/>
    </row>
    <row r="2033" spans="6:6" x14ac:dyDescent="0.2">
      <c r="F2033" s="34"/>
    </row>
    <row r="2034" spans="6:6" x14ac:dyDescent="0.2">
      <c r="F2034" s="34"/>
    </row>
    <row r="2035" spans="6:6" x14ac:dyDescent="0.2">
      <c r="F2035" s="34"/>
    </row>
    <row r="2036" spans="6:6" x14ac:dyDescent="0.2">
      <c r="F2036" s="34"/>
    </row>
    <row r="2037" spans="6:6" x14ac:dyDescent="0.2">
      <c r="F2037" s="34"/>
    </row>
    <row r="2038" spans="6:6" x14ac:dyDescent="0.2">
      <c r="F2038" s="34"/>
    </row>
    <row r="2039" spans="6:6" x14ac:dyDescent="0.2">
      <c r="F2039" s="34"/>
    </row>
    <row r="2040" spans="6:6" x14ac:dyDescent="0.2">
      <c r="F2040" s="34"/>
    </row>
    <row r="2041" spans="6:6" x14ac:dyDescent="0.2">
      <c r="F2041" s="34"/>
    </row>
    <row r="2042" spans="6:6" x14ac:dyDescent="0.2">
      <c r="F2042" s="34"/>
    </row>
    <row r="2043" spans="6:6" x14ac:dyDescent="0.2">
      <c r="F2043" s="34"/>
    </row>
    <row r="2044" spans="6:6" x14ac:dyDescent="0.2">
      <c r="F2044" s="34"/>
    </row>
    <row r="2045" spans="6:6" x14ac:dyDescent="0.2">
      <c r="F2045" s="34"/>
    </row>
    <row r="2046" spans="6:6" x14ac:dyDescent="0.2">
      <c r="F2046" s="34"/>
    </row>
    <row r="2047" spans="6:6" x14ac:dyDescent="0.2">
      <c r="F2047" s="34"/>
    </row>
    <row r="2048" spans="6:6" x14ac:dyDescent="0.2">
      <c r="F2048" s="34"/>
    </row>
    <row r="2049" spans="6:6" x14ac:dyDescent="0.2">
      <c r="F2049" s="34"/>
    </row>
    <row r="2050" spans="6:6" x14ac:dyDescent="0.2">
      <c r="F2050" s="34"/>
    </row>
    <row r="2051" spans="6:6" x14ac:dyDescent="0.2">
      <c r="F2051" s="34"/>
    </row>
    <row r="2052" spans="6:6" x14ac:dyDescent="0.2">
      <c r="F2052" s="34"/>
    </row>
    <row r="2053" spans="6:6" x14ac:dyDescent="0.2">
      <c r="F2053" s="34"/>
    </row>
    <row r="2054" spans="6:6" x14ac:dyDescent="0.2">
      <c r="F2054" s="34"/>
    </row>
    <row r="2055" spans="6:6" x14ac:dyDescent="0.2">
      <c r="F2055" s="34"/>
    </row>
    <row r="2056" spans="6:6" x14ac:dyDescent="0.2">
      <c r="F2056" s="34"/>
    </row>
    <row r="2057" spans="6:6" x14ac:dyDescent="0.2">
      <c r="F2057" s="34"/>
    </row>
    <row r="2058" spans="6:6" x14ac:dyDescent="0.2">
      <c r="F2058" s="34"/>
    </row>
    <row r="2059" spans="6:6" x14ac:dyDescent="0.2">
      <c r="F2059" s="34"/>
    </row>
    <row r="2060" spans="6:6" x14ac:dyDescent="0.2">
      <c r="F2060" s="34"/>
    </row>
    <row r="2061" spans="6:6" x14ac:dyDescent="0.2">
      <c r="F2061" s="34"/>
    </row>
    <row r="2062" spans="6:6" x14ac:dyDescent="0.2">
      <c r="F2062" s="34"/>
    </row>
    <row r="2063" spans="6:6" x14ac:dyDescent="0.2">
      <c r="F2063" s="34"/>
    </row>
    <row r="2064" spans="6:6" x14ac:dyDescent="0.2">
      <c r="F2064" s="34"/>
    </row>
    <row r="2065" spans="6:6" x14ac:dyDescent="0.2">
      <c r="F2065" s="34"/>
    </row>
    <row r="2066" spans="6:6" x14ac:dyDescent="0.2">
      <c r="F2066" s="34"/>
    </row>
    <row r="2067" spans="6:6" x14ac:dyDescent="0.2">
      <c r="F2067" s="34"/>
    </row>
    <row r="2068" spans="6:6" x14ac:dyDescent="0.2">
      <c r="F2068" s="34"/>
    </row>
    <row r="2069" spans="6:6" x14ac:dyDescent="0.2">
      <c r="F2069" s="34"/>
    </row>
    <row r="2070" spans="6:6" x14ac:dyDescent="0.2">
      <c r="F2070" s="34"/>
    </row>
    <row r="2071" spans="6:6" x14ac:dyDescent="0.2">
      <c r="F2071" s="34"/>
    </row>
    <row r="2072" spans="6:6" x14ac:dyDescent="0.2">
      <c r="F2072" s="34"/>
    </row>
    <row r="2073" spans="6:6" x14ac:dyDescent="0.2">
      <c r="F2073" s="34"/>
    </row>
    <row r="2074" spans="6:6" x14ac:dyDescent="0.2">
      <c r="F2074" s="34"/>
    </row>
    <row r="2075" spans="6:6" x14ac:dyDescent="0.2">
      <c r="F2075" s="34"/>
    </row>
    <row r="2076" spans="6:6" x14ac:dyDescent="0.2">
      <c r="F2076" s="34"/>
    </row>
    <row r="2077" spans="6:6" x14ac:dyDescent="0.2">
      <c r="F2077" s="34"/>
    </row>
    <row r="2078" spans="6:6" x14ac:dyDescent="0.2">
      <c r="F2078" s="34"/>
    </row>
    <row r="2079" spans="6:6" x14ac:dyDescent="0.2">
      <c r="F2079" s="34"/>
    </row>
    <row r="2080" spans="6:6" x14ac:dyDescent="0.2">
      <c r="F2080" s="34"/>
    </row>
    <row r="2081" spans="6:6" x14ac:dyDescent="0.2">
      <c r="F2081" s="34"/>
    </row>
    <row r="2082" spans="6:6" x14ac:dyDescent="0.2">
      <c r="F2082" s="34"/>
    </row>
    <row r="2083" spans="6:6" x14ac:dyDescent="0.2">
      <c r="F2083" s="34"/>
    </row>
    <row r="2084" spans="6:6" x14ac:dyDescent="0.2">
      <c r="F2084" s="34"/>
    </row>
    <row r="2085" spans="6:6" x14ac:dyDescent="0.2">
      <c r="F2085" s="34"/>
    </row>
    <row r="2086" spans="6:6" x14ac:dyDescent="0.2">
      <c r="F2086" s="34"/>
    </row>
    <row r="2087" spans="6:6" x14ac:dyDescent="0.2">
      <c r="F2087" s="34"/>
    </row>
    <row r="2088" spans="6:6" x14ac:dyDescent="0.2">
      <c r="F2088" s="34"/>
    </row>
    <row r="2089" spans="6:6" x14ac:dyDescent="0.2">
      <c r="F2089" s="34"/>
    </row>
    <row r="2090" spans="6:6" x14ac:dyDescent="0.2">
      <c r="F2090" s="34"/>
    </row>
    <row r="2091" spans="6:6" x14ac:dyDescent="0.2">
      <c r="F2091" s="34"/>
    </row>
    <row r="2092" spans="6:6" x14ac:dyDescent="0.2">
      <c r="F2092" s="34"/>
    </row>
    <row r="2093" spans="6:6" x14ac:dyDescent="0.2">
      <c r="F2093" s="34"/>
    </row>
    <row r="2094" spans="6:6" x14ac:dyDescent="0.2">
      <c r="F2094" s="34"/>
    </row>
    <row r="2095" spans="6:6" x14ac:dyDescent="0.2">
      <c r="F2095" s="34"/>
    </row>
    <row r="2096" spans="6:6" x14ac:dyDescent="0.2">
      <c r="F2096" s="34"/>
    </row>
    <row r="2097" spans="6:6" x14ac:dyDescent="0.2">
      <c r="F2097" s="34"/>
    </row>
    <row r="2098" spans="6:6" x14ac:dyDescent="0.2">
      <c r="F2098" s="34"/>
    </row>
    <row r="2099" spans="6:6" x14ac:dyDescent="0.2">
      <c r="F2099" s="34"/>
    </row>
    <row r="2100" spans="6:6" x14ac:dyDescent="0.2">
      <c r="F2100" s="34"/>
    </row>
    <row r="2101" spans="6:6" x14ac:dyDescent="0.2">
      <c r="F2101" s="34"/>
    </row>
    <row r="2102" spans="6:6" x14ac:dyDescent="0.2">
      <c r="F2102" s="34"/>
    </row>
    <row r="2103" spans="6:6" x14ac:dyDescent="0.2">
      <c r="F2103" s="34"/>
    </row>
    <row r="2104" spans="6:6" x14ac:dyDescent="0.2">
      <c r="F2104" s="34"/>
    </row>
    <row r="2105" spans="6:6" x14ac:dyDescent="0.2">
      <c r="F2105" s="34"/>
    </row>
    <row r="2106" spans="6:6" x14ac:dyDescent="0.2">
      <c r="F2106" s="34"/>
    </row>
    <row r="2107" spans="6:6" x14ac:dyDescent="0.2">
      <c r="F2107" s="34"/>
    </row>
    <row r="2108" spans="6:6" x14ac:dyDescent="0.2">
      <c r="F2108" s="34"/>
    </row>
    <row r="2109" spans="6:6" x14ac:dyDescent="0.2">
      <c r="F2109" s="34"/>
    </row>
    <row r="2110" spans="6:6" x14ac:dyDescent="0.2">
      <c r="F2110" s="34"/>
    </row>
    <row r="2111" spans="6:6" x14ac:dyDescent="0.2">
      <c r="F2111" s="34"/>
    </row>
    <row r="2112" spans="6:6" x14ac:dyDescent="0.2">
      <c r="F2112" s="34"/>
    </row>
    <row r="2113" spans="6:6" x14ac:dyDescent="0.2">
      <c r="F2113" s="34"/>
    </row>
    <row r="2114" spans="6:6" x14ac:dyDescent="0.2">
      <c r="F2114" s="34"/>
    </row>
    <row r="2115" spans="6:6" x14ac:dyDescent="0.2">
      <c r="F2115" s="34"/>
    </row>
    <row r="2116" spans="6:6" x14ac:dyDescent="0.2">
      <c r="F2116" s="34"/>
    </row>
    <row r="2117" spans="6:6" x14ac:dyDescent="0.2">
      <c r="F2117" s="34"/>
    </row>
    <row r="2118" spans="6:6" x14ac:dyDescent="0.2">
      <c r="F2118" s="34"/>
    </row>
    <row r="2119" spans="6:6" x14ac:dyDescent="0.2">
      <c r="F2119" s="34"/>
    </row>
    <row r="2120" spans="6:6" x14ac:dyDescent="0.2">
      <c r="F2120" s="34"/>
    </row>
    <row r="2121" spans="6:6" x14ac:dyDescent="0.2">
      <c r="F2121" s="34"/>
    </row>
    <row r="2122" spans="6:6" x14ac:dyDescent="0.2">
      <c r="F2122" s="34"/>
    </row>
    <row r="2123" spans="6:6" x14ac:dyDescent="0.2">
      <c r="F2123" s="34"/>
    </row>
    <row r="2124" spans="6:6" x14ac:dyDescent="0.2">
      <c r="F2124" s="34"/>
    </row>
    <row r="2125" spans="6:6" x14ac:dyDescent="0.2">
      <c r="F2125" s="34"/>
    </row>
    <row r="2126" spans="6:6" x14ac:dyDescent="0.2">
      <c r="F2126" s="34"/>
    </row>
    <row r="2127" spans="6:6" x14ac:dyDescent="0.2">
      <c r="F2127" s="34"/>
    </row>
    <row r="2128" spans="6:6" x14ac:dyDescent="0.2">
      <c r="F2128" s="34"/>
    </row>
    <row r="2129" spans="6:6" x14ac:dyDescent="0.2">
      <c r="F2129" s="34"/>
    </row>
    <row r="2130" spans="6:6" x14ac:dyDescent="0.2">
      <c r="F2130" s="34"/>
    </row>
    <row r="2131" spans="6:6" x14ac:dyDescent="0.2">
      <c r="F2131" s="34"/>
    </row>
    <row r="2132" spans="6:6" x14ac:dyDescent="0.2">
      <c r="F2132" s="34"/>
    </row>
    <row r="2133" spans="6:6" x14ac:dyDescent="0.2">
      <c r="F2133" s="34"/>
    </row>
    <row r="2134" spans="6:6" x14ac:dyDescent="0.2">
      <c r="F2134" s="34"/>
    </row>
    <row r="2135" spans="6:6" x14ac:dyDescent="0.2">
      <c r="F2135" s="34"/>
    </row>
    <row r="2136" spans="6:6" x14ac:dyDescent="0.2">
      <c r="F2136" s="34"/>
    </row>
    <row r="2137" spans="6:6" x14ac:dyDescent="0.2">
      <c r="F2137" s="34"/>
    </row>
    <row r="2138" spans="6:6" x14ac:dyDescent="0.2">
      <c r="F2138" s="34"/>
    </row>
    <row r="2139" spans="6:6" x14ac:dyDescent="0.2">
      <c r="F2139" s="34"/>
    </row>
    <row r="2140" spans="6:6" x14ac:dyDescent="0.2">
      <c r="F2140" s="34"/>
    </row>
    <row r="2141" spans="6:6" x14ac:dyDescent="0.2">
      <c r="F2141" s="34"/>
    </row>
    <row r="2142" spans="6:6" x14ac:dyDescent="0.2">
      <c r="F2142" s="34"/>
    </row>
    <row r="2143" spans="6:6" x14ac:dyDescent="0.2">
      <c r="F2143" s="34"/>
    </row>
    <row r="2144" spans="6:6" x14ac:dyDescent="0.2">
      <c r="F2144" s="34"/>
    </row>
    <row r="2145" spans="6:6" x14ac:dyDescent="0.2">
      <c r="F2145" s="34"/>
    </row>
    <row r="2146" spans="6:6" x14ac:dyDescent="0.2">
      <c r="F2146" s="34"/>
    </row>
    <row r="2147" spans="6:6" x14ac:dyDescent="0.2">
      <c r="F2147" s="34"/>
    </row>
    <row r="2148" spans="6:6" x14ac:dyDescent="0.2">
      <c r="F2148" s="34"/>
    </row>
    <row r="2149" spans="6:6" x14ac:dyDescent="0.2">
      <c r="F2149" s="34"/>
    </row>
    <row r="2150" spans="6:6" x14ac:dyDescent="0.2">
      <c r="F2150" s="34"/>
    </row>
    <row r="2151" spans="6:6" x14ac:dyDescent="0.2">
      <c r="F2151" s="34"/>
    </row>
    <row r="2152" spans="6:6" x14ac:dyDescent="0.2">
      <c r="F2152" s="34"/>
    </row>
    <row r="2153" spans="6:6" x14ac:dyDescent="0.2">
      <c r="F2153" s="34"/>
    </row>
    <row r="2154" spans="6:6" x14ac:dyDescent="0.2">
      <c r="F2154" s="34"/>
    </row>
    <row r="2155" spans="6:6" x14ac:dyDescent="0.2">
      <c r="F2155" s="34"/>
    </row>
    <row r="2156" spans="6:6" x14ac:dyDescent="0.2">
      <c r="F2156" s="34"/>
    </row>
    <row r="2157" spans="6:6" x14ac:dyDescent="0.2">
      <c r="F2157" s="34"/>
    </row>
    <row r="2158" spans="6:6" x14ac:dyDescent="0.2">
      <c r="F2158" s="34"/>
    </row>
    <row r="2159" spans="6:6" x14ac:dyDescent="0.2">
      <c r="F2159" s="34"/>
    </row>
    <row r="2160" spans="6:6" x14ac:dyDescent="0.2">
      <c r="F2160" s="34"/>
    </row>
    <row r="2161" spans="6:6" x14ac:dyDescent="0.2">
      <c r="F2161" s="34"/>
    </row>
    <row r="2162" spans="6:6" x14ac:dyDescent="0.2">
      <c r="F2162" s="34"/>
    </row>
    <row r="2163" spans="6:6" x14ac:dyDescent="0.2">
      <c r="F2163" s="34"/>
    </row>
    <row r="2164" spans="6:6" x14ac:dyDescent="0.2">
      <c r="F2164" s="34"/>
    </row>
    <row r="2165" spans="6:6" x14ac:dyDescent="0.2">
      <c r="F2165" s="34"/>
    </row>
    <row r="2166" spans="6:6" x14ac:dyDescent="0.2">
      <c r="F2166" s="34"/>
    </row>
    <row r="2167" spans="6:6" x14ac:dyDescent="0.2">
      <c r="F2167" s="34"/>
    </row>
    <row r="2168" spans="6:6" x14ac:dyDescent="0.2">
      <c r="F2168" s="34"/>
    </row>
    <row r="2169" spans="6:6" x14ac:dyDescent="0.2">
      <c r="F2169" s="34"/>
    </row>
    <row r="2170" spans="6:6" x14ac:dyDescent="0.2">
      <c r="F2170" s="34"/>
    </row>
    <row r="2171" spans="6:6" x14ac:dyDescent="0.2">
      <c r="F2171" s="34"/>
    </row>
    <row r="2172" spans="6:6" x14ac:dyDescent="0.2">
      <c r="F2172" s="34"/>
    </row>
    <row r="2173" spans="6:6" x14ac:dyDescent="0.2">
      <c r="F2173" s="34"/>
    </row>
    <row r="2174" spans="6:6" x14ac:dyDescent="0.2">
      <c r="F2174" s="34"/>
    </row>
    <row r="2175" spans="6:6" x14ac:dyDescent="0.2">
      <c r="F2175" s="34"/>
    </row>
    <row r="2176" spans="6:6" x14ac:dyDescent="0.2">
      <c r="F2176" s="34"/>
    </row>
    <row r="2177" spans="6:6" x14ac:dyDescent="0.2">
      <c r="F2177" s="34"/>
    </row>
    <row r="2178" spans="6:6" x14ac:dyDescent="0.2">
      <c r="F2178" s="34"/>
    </row>
    <row r="2179" spans="6:6" x14ac:dyDescent="0.2">
      <c r="F2179" s="34"/>
    </row>
    <row r="2180" spans="6:6" x14ac:dyDescent="0.2">
      <c r="F2180" s="34"/>
    </row>
    <row r="2181" spans="6:6" x14ac:dyDescent="0.2">
      <c r="F2181" s="34"/>
    </row>
    <row r="2182" spans="6:6" x14ac:dyDescent="0.2">
      <c r="F2182" s="34"/>
    </row>
    <row r="2183" spans="6:6" x14ac:dyDescent="0.2">
      <c r="F2183" s="34"/>
    </row>
    <row r="2184" spans="6:6" x14ac:dyDescent="0.2">
      <c r="F2184" s="34"/>
    </row>
    <row r="2185" spans="6:6" x14ac:dyDescent="0.2">
      <c r="F2185" s="34"/>
    </row>
    <row r="2186" spans="6:6" x14ac:dyDescent="0.2">
      <c r="F2186" s="34"/>
    </row>
    <row r="2187" spans="6:6" x14ac:dyDescent="0.2">
      <c r="F2187" s="34"/>
    </row>
    <row r="2188" spans="6:6" x14ac:dyDescent="0.2">
      <c r="F2188" s="34"/>
    </row>
    <row r="2189" spans="6:6" x14ac:dyDescent="0.2">
      <c r="F2189" s="34"/>
    </row>
    <row r="2190" spans="6:6" x14ac:dyDescent="0.2">
      <c r="F2190" s="34"/>
    </row>
    <row r="2191" spans="6:6" x14ac:dyDescent="0.2">
      <c r="F2191" s="34"/>
    </row>
    <row r="2192" spans="6:6" x14ac:dyDescent="0.2">
      <c r="F2192" s="34"/>
    </row>
    <row r="2193" spans="6:6" x14ac:dyDescent="0.2">
      <c r="F2193" s="34"/>
    </row>
    <row r="2194" spans="6:6" x14ac:dyDescent="0.2">
      <c r="F2194" s="34"/>
    </row>
    <row r="2195" spans="6:6" x14ac:dyDescent="0.2">
      <c r="F2195" s="34"/>
    </row>
    <row r="2196" spans="6:6" x14ac:dyDescent="0.2">
      <c r="F2196" s="34"/>
    </row>
    <row r="2197" spans="6:6" x14ac:dyDescent="0.2">
      <c r="F2197" s="34"/>
    </row>
    <row r="2198" spans="6:6" x14ac:dyDescent="0.2">
      <c r="F2198" s="34"/>
    </row>
    <row r="2199" spans="6:6" x14ac:dyDescent="0.2">
      <c r="F2199" s="34"/>
    </row>
    <row r="2200" spans="6:6" x14ac:dyDescent="0.2">
      <c r="F2200" s="34"/>
    </row>
    <row r="2201" spans="6:6" x14ac:dyDescent="0.2">
      <c r="F2201" s="34"/>
    </row>
    <row r="2202" spans="6:6" x14ac:dyDescent="0.2">
      <c r="F2202" s="34"/>
    </row>
    <row r="2203" spans="6:6" x14ac:dyDescent="0.2">
      <c r="F2203" s="34"/>
    </row>
    <row r="2204" spans="6:6" x14ac:dyDescent="0.2">
      <c r="F2204" s="34"/>
    </row>
    <row r="2205" spans="6:6" x14ac:dyDescent="0.2">
      <c r="F2205" s="34"/>
    </row>
    <row r="2206" spans="6:6" x14ac:dyDescent="0.2">
      <c r="F2206" s="34"/>
    </row>
    <row r="2207" spans="6:6" x14ac:dyDescent="0.2">
      <c r="F2207" s="34"/>
    </row>
    <row r="2208" spans="6:6" x14ac:dyDescent="0.2">
      <c r="F2208" s="34"/>
    </row>
    <row r="2209" spans="6:6" x14ac:dyDescent="0.2">
      <c r="F2209" s="34"/>
    </row>
    <row r="2210" spans="6:6" x14ac:dyDescent="0.2">
      <c r="F2210" s="34"/>
    </row>
    <row r="2211" spans="6:6" x14ac:dyDescent="0.2">
      <c r="F2211" s="34"/>
    </row>
    <row r="2212" spans="6:6" x14ac:dyDescent="0.2">
      <c r="F2212" s="34"/>
    </row>
    <row r="2213" spans="6:6" x14ac:dyDescent="0.2">
      <c r="F2213" s="34"/>
    </row>
    <row r="2214" spans="6:6" x14ac:dyDescent="0.2">
      <c r="F2214" s="34"/>
    </row>
    <row r="2215" spans="6:6" x14ac:dyDescent="0.2">
      <c r="F2215" s="34"/>
    </row>
    <row r="2216" spans="6:6" x14ac:dyDescent="0.2">
      <c r="F2216" s="34"/>
    </row>
    <row r="2217" spans="6:6" x14ac:dyDescent="0.2">
      <c r="F2217" s="34"/>
    </row>
    <row r="2218" spans="6:6" x14ac:dyDescent="0.2">
      <c r="F2218" s="34"/>
    </row>
    <row r="2219" spans="6:6" x14ac:dyDescent="0.2">
      <c r="F2219" s="34"/>
    </row>
    <row r="2220" spans="6:6" x14ac:dyDescent="0.2">
      <c r="F2220" s="34"/>
    </row>
    <row r="2221" spans="6:6" x14ac:dyDescent="0.2">
      <c r="F2221" s="34"/>
    </row>
    <row r="2222" spans="6:6" x14ac:dyDescent="0.2">
      <c r="F2222" s="34"/>
    </row>
    <row r="2223" spans="6:6" x14ac:dyDescent="0.2">
      <c r="F2223" s="34"/>
    </row>
    <row r="2224" spans="6:6" x14ac:dyDescent="0.2">
      <c r="F2224" s="34"/>
    </row>
    <row r="2225" spans="6:6" x14ac:dyDescent="0.2">
      <c r="F2225" s="34"/>
    </row>
    <row r="2226" spans="6:6" x14ac:dyDescent="0.2">
      <c r="F2226" s="34"/>
    </row>
    <row r="2227" spans="6:6" x14ac:dyDescent="0.2">
      <c r="F2227" s="34"/>
    </row>
    <row r="2228" spans="6:6" x14ac:dyDescent="0.2">
      <c r="F2228" s="34"/>
    </row>
    <row r="2229" spans="6:6" x14ac:dyDescent="0.2">
      <c r="F2229" s="34"/>
    </row>
    <row r="2230" spans="6:6" x14ac:dyDescent="0.2">
      <c r="F2230" s="34"/>
    </row>
    <row r="2231" spans="6:6" x14ac:dyDescent="0.2">
      <c r="F2231" s="34"/>
    </row>
    <row r="2232" spans="6:6" x14ac:dyDescent="0.2">
      <c r="F2232" s="34"/>
    </row>
    <row r="2233" spans="6:6" x14ac:dyDescent="0.2">
      <c r="F2233" s="34"/>
    </row>
    <row r="2234" spans="6:6" x14ac:dyDescent="0.2">
      <c r="F2234" s="34"/>
    </row>
    <row r="2235" spans="6:6" x14ac:dyDescent="0.2">
      <c r="F2235" s="34"/>
    </row>
    <row r="2236" spans="6:6" x14ac:dyDescent="0.2">
      <c r="F2236" s="34"/>
    </row>
    <row r="2237" spans="6:6" x14ac:dyDescent="0.2">
      <c r="F2237" s="34"/>
    </row>
    <row r="2238" spans="6:6" x14ac:dyDescent="0.2">
      <c r="F2238" s="34"/>
    </row>
    <row r="2239" spans="6:6" x14ac:dyDescent="0.2">
      <c r="F2239" s="34"/>
    </row>
    <row r="2240" spans="6:6" x14ac:dyDescent="0.2">
      <c r="F2240" s="34"/>
    </row>
    <row r="2241" spans="6:6" x14ac:dyDescent="0.2">
      <c r="F2241" s="34"/>
    </row>
    <row r="2242" spans="6:6" x14ac:dyDescent="0.2">
      <c r="F2242" s="34"/>
    </row>
    <row r="2243" spans="6:6" x14ac:dyDescent="0.2">
      <c r="F2243" s="34"/>
    </row>
    <row r="2244" spans="6:6" x14ac:dyDescent="0.2">
      <c r="F2244" s="34"/>
    </row>
    <row r="2245" spans="6:6" x14ac:dyDescent="0.2">
      <c r="F2245" s="34"/>
    </row>
    <row r="2246" spans="6:6" x14ac:dyDescent="0.2">
      <c r="F2246" s="34"/>
    </row>
    <row r="2247" spans="6:6" x14ac:dyDescent="0.2">
      <c r="F2247" s="34"/>
    </row>
    <row r="2248" spans="6:6" x14ac:dyDescent="0.2">
      <c r="F2248" s="34"/>
    </row>
    <row r="2249" spans="6:6" x14ac:dyDescent="0.2">
      <c r="F2249" s="34"/>
    </row>
    <row r="2250" spans="6:6" x14ac:dyDescent="0.2">
      <c r="F2250" s="34"/>
    </row>
    <row r="2251" spans="6:6" x14ac:dyDescent="0.2">
      <c r="F2251" s="34"/>
    </row>
    <row r="2252" spans="6:6" x14ac:dyDescent="0.2">
      <c r="F2252" s="34"/>
    </row>
    <row r="2253" spans="6:6" x14ac:dyDescent="0.2">
      <c r="F2253" s="34"/>
    </row>
    <row r="2254" spans="6:6" x14ac:dyDescent="0.2">
      <c r="F2254" s="34"/>
    </row>
    <row r="2255" spans="6:6" x14ac:dyDescent="0.2">
      <c r="F2255" s="34"/>
    </row>
    <row r="2256" spans="6:6" x14ac:dyDescent="0.2">
      <c r="F2256" s="34"/>
    </row>
    <row r="2257" spans="6:6" x14ac:dyDescent="0.2">
      <c r="F2257" s="34"/>
    </row>
    <row r="2258" spans="6:6" x14ac:dyDescent="0.2">
      <c r="F2258" s="34"/>
    </row>
    <row r="2259" spans="6:6" x14ac:dyDescent="0.2">
      <c r="F2259" s="34"/>
    </row>
    <row r="2260" spans="6:6" x14ac:dyDescent="0.2">
      <c r="F2260" s="34"/>
    </row>
    <row r="2261" spans="6:6" x14ac:dyDescent="0.2">
      <c r="F2261" s="34"/>
    </row>
    <row r="2262" spans="6:6" x14ac:dyDescent="0.2">
      <c r="F2262" s="34"/>
    </row>
    <row r="2263" spans="6:6" x14ac:dyDescent="0.2">
      <c r="F2263" s="34"/>
    </row>
    <row r="2264" spans="6:6" x14ac:dyDescent="0.2">
      <c r="F2264" s="34"/>
    </row>
    <row r="2265" spans="6:6" x14ac:dyDescent="0.2">
      <c r="F2265" s="34"/>
    </row>
    <row r="2266" spans="6:6" x14ac:dyDescent="0.2">
      <c r="F2266" s="34"/>
    </row>
    <row r="2267" spans="6:6" x14ac:dyDescent="0.2">
      <c r="F2267" s="34"/>
    </row>
    <row r="2268" spans="6:6" x14ac:dyDescent="0.2">
      <c r="F2268" s="34"/>
    </row>
    <row r="2269" spans="6:6" x14ac:dyDescent="0.2">
      <c r="F2269" s="34"/>
    </row>
    <row r="2270" spans="6:6" x14ac:dyDescent="0.2">
      <c r="F2270" s="34"/>
    </row>
    <row r="2271" spans="6:6" x14ac:dyDescent="0.2">
      <c r="F2271" s="34"/>
    </row>
    <row r="2272" spans="6:6" x14ac:dyDescent="0.2">
      <c r="F2272" s="34"/>
    </row>
    <row r="2273" spans="6:6" x14ac:dyDescent="0.2">
      <c r="F2273" s="34"/>
    </row>
    <row r="2274" spans="6:6" x14ac:dyDescent="0.2">
      <c r="F2274" s="34"/>
    </row>
    <row r="2275" spans="6:6" x14ac:dyDescent="0.2">
      <c r="F2275" s="34"/>
    </row>
    <row r="2276" spans="6:6" x14ac:dyDescent="0.2">
      <c r="F2276" s="34"/>
    </row>
    <row r="2277" spans="6:6" x14ac:dyDescent="0.2">
      <c r="F2277" s="34"/>
    </row>
    <row r="2278" spans="6:6" x14ac:dyDescent="0.2">
      <c r="F2278" s="34"/>
    </row>
    <row r="2279" spans="6:6" x14ac:dyDescent="0.2">
      <c r="F2279" s="34"/>
    </row>
    <row r="2280" spans="6:6" x14ac:dyDescent="0.2">
      <c r="F2280" s="34"/>
    </row>
    <row r="2281" spans="6:6" x14ac:dyDescent="0.2">
      <c r="F2281" s="34"/>
    </row>
    <row r="2282" spans="6:6" x14ac:dyDescent="0.2">
      <c r="F2282" s="34"/>
    </row>
    <row r="2283" spans="6:6" x14ac:dyDescent="0.2">
      <c r="F2283" s="34"/>
    </row>
    <row r="2284" spans="6:6" x14ac:dyDescent="0.2">
      <c r="F2284" s="34"/>
    </row>
    <row r="2285" spans="6:6" x14ac:dyDescent="0.2">
      <c r="F2285" s="34"/>
    </row>
    <row r="2286" spans="6:6" x14ac:dyDescent="0.2">
      <c r="F2286" s="34"/>
    </row>
    <row r="2287" spans="6:6" x14ac:dyDescent="0.2">
      <c r="F2287" s="34"/>
    </row>
    <row r="2288" spans="6:6" x14ac:dyDescent="0.2">
      <c r="F2288" s="34"/>
    </row>
    <row r="2289" spans="6:6" x14ac:dyDescent="0.2">
      <c r="F2289" s="34"/>
    </row>
    <row r="2290" spans="6:6" x14ac:dyDescent="0.2">
      <c r="F2290" s="34"/>
    </row>
    <row r="2291" spans="6:6" x14ac:dyDescent="0.2">
      <c r="F2291" s="34"/>
    </row>
    <row r="2292" spans="6:6" x14ac:dyDescent="0.2">
      <c r="F2292" s="34"/>
    </row>
    <row r="2293" spans="6:6" x14ac:dyDescent="0.2">
      <c r="F2293" s="34"/>
    </row>
    <row r="2294" spans="6:6" x14ac:dyDescent="0.2">
      <c r="F2294" s="34"/>
    </row>
    <row r="2295" spans="6:6" x14ac:dyDescent="0.2">
      <c r="F2295" s="34"/>
    </row>
    <row r="2296" spans="6:6" x14ac:dyDescent="0.2">
      <c r="F2296" s="34"/>
    </row>
    <row r="2297" spans="6:6" x14ac:dyDescent="0.2">
      <c r="F2297" s="34"/>
    </row>
    <row r="2298" spans="6:6" x14ac:dyDescent="0.2">
      <c r="F2298" s="34"/>
    </row>
    <row r="2299" spans="6:6" x14ac:dyDescent="0.2">
      <c r="F2299" s="34"/>
    </row>
    <row r="2300" spans="6:6" x14ac:dyDescent="0.2">
      <c r="F2300" s="34"/>
    </row>
    <row r="2301" spans="6:6" x14ac:dyDescent="0.2">
      <c r="F2301" s="34"/>
    </row>
    <row r="2302" spans="6:6" x14ac:dyDescent="0.2">
      <c r="F2302" s="34"/>
    </row>
    <row r="2303" spans="6:6" x14ac:dyDescent="0.2">
      <c r="F2303" s="34"/>
    </row>
    <row r="2304" spans="6:6" x14ac:dyDescent="0.2">
      <c r="F2304" s="34"/>
    </row>
    <row r="2305" spans="6:6" x14ac:dyDescent="0.2">
      <c r="F2305" s="34"/>
    </row>
    <row r="2306" spans="6:6" x14ac:dyDescent="0.2">
      <c r="F2306" s="34"/>
    </row>
    <row r="2307" spans="6:6" x14ac:dyDescent="0.2">
      <c r="F2307" s="34"/>
    </row>
    <row r="2308" spans="6:6" x14ac:dyDescent="0.2">
      <c r="F2308" s="34"/>
    </row>
    <row r="2309" spans="6:6" x14ac:dyDescent="0.2">
      <c r="F2309" s="34"/>
    </row>
    <row r="2310" spans="6:6" x14ac:dyDescent="0.2">
      <c r="F2310" s="34"/>
    </row>
    <row r="2311" spans="6:6" x14ac:dyDescent="0.2">
      <c r="F2311" s="34"/>
    </row>
    <row r="2312" spans="6:6" x14ac:dyDescent="0.2">
      <c r="F2312" s="34"/>
    </row>
    <row r="2313" spans="6:6" x14ac:dyDescent="0.2">
      <c r="F2313" s="34"/>
    </row>
    <row r="2314" spans="6:6" x14ac:dyDescent="0.2">
      <c r="F2314" s="34"/>
    </row>
    <row r="2315" spans="6:6" x14ac:dyDescent="0.2">
      <c r="F2315" s="34"/>
    </row>
    <row r="2316" spans="6:6" x14ac:dyDescent="0.2">
      <c r="F2316" s="34"/>
    </row>
    <row r="2317" spans="6:6" x14ac:dyDescent="0.2">
      <c r="F2317" s="34"/>
    </row>
    <row r="2318" spans="6:6" x14ac:dyDescent="0.2">
      <c r="F2318" s="34"/>
    </row>
    <row r="2319" spans="6:6" x14ac:dyDescent="0.2">
      <c r="F2319" s="34"/>
    </row>
    <row r="2320" spans="6:6" x14ac:dyDescent="0.2">
      <c r="F2320" s="34"/>
    </row>
    <row r="2321" spans="6:6" x14ac:dyDescent="0.2">
      <c r="F2321" s="34"/>
    </row>
    <row r="2322" spans="6:6" x14ac:dyDescent="0.2">
      <c r="F2322" s="34"/>
    </row>
    <row r="2323" spans="6:6" x14ac:dyDescent="0.2">
      <c r="F2323" s="34"/>
    </row>
    <row r="2324" spans="6:6" x14ac:dyDescent="0.2">
      <c r="F2324" s="34"/>
    </row>
    <row r="2325" spans="6:6" x14ac:dyDescent="0.2">
      <c r="F2325" s="34"/>
    </row>
    <row r="2326" spans="6:6" x14ac:dyDescent="0.2">
      <c r="F2326" s="34"/>
    </row>
    <row r="2327" spans="6:6" x14ac:dyDescent="0.2">
      <c r="F2327" s="34"/>
    </row>
    <row r="2328" spans="6:6" x14ac:dyDescent="0.2">
      <c r="F2328" s="34"/>
    </row>
    <row r="2329" spans="6:6" x14ac:dyDescent="0.2">
      <c r="F2329" s="34"/>
    </row>
    <row r="2330" spans="6:6" x14ac:dyDescent="0.2">
      <c r="F2330" s="34"/>
    </row>
    <row r="2331" spans="6:6" x14ac:dyDescent="0.2">
      <c r="F2331" s="34"/>
    </row>
    <row r="2332" spans="6:6" x14ac:dyDescent="0.2">
      <c r="F2332" s="34"/>
    </row>
    <row r="2333" spans="6:6" x14ac:dyDescent="0.2">
      <c r="F2333" s="34"/>
    </row>
    <row r="2334" spans="6:6" x14ac:dyDescent="0.2">
      <c r="F2334" s="34"/>
    </row>
    <row r="2335" spans="6:6" x14ac:dyDescent="0.2">
      <c r="F2335" s="34"/>
    </row>
    <row r="2336" spans="6:6" x14ac:dyDescent="0.2">
      <c r="F2336" s="34"/>
    </row>
    <row r="2337" spans="6:6" x14ac:dyDescent="0.2">
      <c r="F2337" s="34"/>
    </row>
    <row r="2338" spans="6:6" x14ac:dyDescent="0.2">
      <c r="F2338" s="34"/>
    </row>
    <row r="2339" spans="6:6" x14ac:dyDescent="0.2">
      <c r="F2339" s="34"/>
    </row>
    <row r="2340" spans="6:6" x14ac:dyDescent="0.2">
      <c r="F2340" s="34"/>
    </row>
    <row r="2341" spans="6:6" x14ac:dyDescent="0.2">
      <c r="F2341" s="34"/>
    </row>
    <row r="2342" spans="6:6" x14ac:dyDescent="0.2">
      <c r="F2342" s="34"/>
    </row>
    <row r="2343" spans="6:6" x14ac:dyDescent="0.2">
      <c r="F2343" s="34"/>
    </row>
    <row r="2344" spans="6:6" x14ac:dyDescent="0.2">
      <c r="F2344" s="34"/>
    </row>
    <row r="2345" spans="6:6" x14ac:dyDescent="0.2">
      <c r="F2345" s="34"/>
    </row>
    <row r="2346" spans="6:6" x14ac:dyDescent="0.2">
      <c r="F2346" s="34"/>
    </row>
    <row r="2347" spans="6:6" x14ac:dyDescent="0.2">
      <c r="F2347" s="34"/>
    </row>
    <row r="2348" spans="6:6" x14ac:dyDescent="0.2">
      <c r="F2348" s="34"/>
    </row>
    <row r="2349" spans="6:6" x14ac:dyDescent="0.2">
      <c r="F2349" s="34"/>
    </row>
    <row r="2350" spans="6:6" x14ac:dyDescent="0.2">
      <c r="F2350" s="34"/>
    </row>
    <row r="2351" spans="6:6" x14ac:dyDescent="0.2">
      <c r="F2351" s="34"/>
    </row>
    <row r="2352" spans="6:6" x14ac:dyDescent="0.2">
      <c r="F2352" s="34"/>
    </row>
    <row r="2353" spans="6:6" x14ac:dyDescent="0.2">
      <c r="F2353" s="34"/>
    </row>
    <row r="2354" spans="6:6" x14ac:dyDescent="0.2">
      <c r="F2354" s="34"/>
    </row>
    <row r="2355" spans="6:6" x14ac:dyDescent="0.2">
      <c r="F2355" s="34"/>
    </row>
    <row r="2356" spans="6:6" x14ac:dyDescent="0.2">
      <c r="F2356" s="34"/>
    </row>
    <row r="2357" spans="6:6" x14ac:dyDescent="0.2">
      <c r="F2357" s="34"/>
    </row>
    <row r="2358" spans="6:6" x14ac:dyDescent="0.2">
      <c r="F2358" s="34"/>
    </row>
    <row r="2359" spans="6:6" x14ac:dyDescent="0.2">
      <c r="F2359" s="34"/>
    </row>
    <row r="2360" spans="6:6" x14ac:dyDescent="0.2">
      <c r="F2360" s="34"/>
    </row>
    <row r="2361" spans="6:6" x14ac:dyDescent="0.2">
      <c r="F2361" s="34"/>
    </row>
    <row r="2362" spans="6:6" x14ac:dyDescent="0.2">
      <c r="F2362" s="34"/>
    </row>
    <row r="2363" spans="6:6" x14ac:dyDescent="0.2">
      <c r="F2363" s="34"/>
    </row>
    <row r="2364" spans="6:6" x14ac:dyDescent="0.2">
      <c r="F2364" s="34"/>
    </row>
    <row r="2365" spans="6:6" x14ac:dyDescent="0.2">
      <c r="F2365" s="34"/>
    </row>
    <row r="2366" spans="6:6" x14ac:dyDescent="0.2">
      <c r="F2366" s="34"/>
    </row>
    <row r="2367" spans="6:6" x14ac:dyDescent="0.2">
      <c r="F2367" s="34"/>
    </row>
    <row r="2368" spans="6:6" x14ac:dyDescent="0.2">
      <c r="F2368" s="34"/>
    </row>
    <row r="2369" spans="6:6" x14ac:dyDescent="0.2">
      <c r="F2369" s="34"/>
    </row>
    <row r="2370" spans="6:6" x14ac:dyDescent="0.2">
      <c r="F2370" s="34"/>
    </row>
    <row r="2371" spans="6:6" x14ac:dyDescent="0.2">
      <c r="F2371" s="34"/>
    </row>
    <row r="2372" spans="6:6" x14ac:dyDescent="0.2">
      <c r="F2372" s="34"/>
    </row>
    <row r="2373" spans="6:6" x14ac:dyDescent="0.2">
      <c r="F2373" s="34"/>
    </row>
    <row r="2374" spans="6:6" x14ac:dyDescent="0.2">
      <c r="F2374" s="34"/>
    </row>
    <row r="2375" spans="6:6" x14ac:dyDescent="0.2">
      <c r="F2375" s="34"/>
    </row>
    <row r="2376" spans="6:6" x14ac:dyDescent="0.2">
      <c r="F2376" s="34"/>
    </row>
    <row r="2377" spans="6:6" x14ac:dyDescent="0.2">
      <c r="F2377" s="34"/>
    </row>
    <row r="2378" spans="6:6" x14ac:dyDescent="0.2">
      <c r="F2378" s="34"/>
    </row>
    <row r="2379" spans="6:6" x14ac:dyDescent="0.2">
      <c r="F2379" s="34"/>
    </row>
    <row r="2380" spans="6:6" x14ac:dyDescent="0.2">
      <c r="F2380" s="34"/>
    </row>
    <row r="2381" spans="6:6" x14ac:dyDescent="0.2">
      <c r="F2381" s="34"/>
    </row>
    <row r="2382" spans="6:6" x14ac:dyDescent="0.2">
      <c r="F2382" s="34"/>
    </row>
    <row r="2383" spans="6:6" x14ac:dyDescent="0.2">
      <c r="F2383" s="34"/>
    </row>
    <row r="2384" spans="6:6" x14ac:dyDescent="0.2">
      <c r="F2384" s="34"/>
    </row>
    <row r="2385" spans="6:6" x14ac:dyDescent="0.2">
      <c r="F2385" s="34"/>
    </row>
    <row r="2386" spans="6:6" x14ac:dyDescent="0.2">
      <c r="F2386" s="34"/>
    </row>
    <row r="2387" spans="6:6" x14ac:dyDescent="0.2">
      <c r="F2387" s="34"/>
    </row>
    <row r="2388" spans="6:6" x14ac:dyDescent="0.2">
      <c r="F2388" s="34"/>
    </row>
    <row r="2389" spans="6:6" x14ac:dyDescent="0.2">
      <c r="F2389" s="34"/>
    </row>
    <row r="2390" spans="6:6" x14ac:dyDescent="0.2">
      <c r="F2390" s="34"/>
    </row>
    <row r="2391" spans="6:6" x14ac:dyDescent="0.2">
      <c r="F2391" s="34"/>
    </row>
    <row r="2392" spans="6:6" x14ac:dyDescent="0.2">
      <c r="F2392" s="34"/>
    </row>
    <row r="2393" spans="6:6" x14ac:dyDescent="0.2">
      <c r="F2393" s="34"/>
    </row>
    <row r="2394" spans="6:6" x14ac:dyDescent="0.2">
      <c r="F2394" s="34"/>
    </row>
    <row r="2395" spans="6:6" x14ac:dyDescent="0.2">
      <c r="F2395" s="34"/>
    </row>
    <row r="2396" spans="6:6" x14ac:dyDescent="0.2">
      <c r="F2396" s="34"/>
    </row>
    <row r="2397" spans="6:6" x14ac:dyDescent="0.2">
      <c r="F2397" s="34"/>
    </row>
    <row r="2398" spans="6:6" x14ac:dyDescent="0.2">
      <c r="F2398" s="34"/>
    </row>
    <row r="2399" spans="6:6" x14ac:dyDescent="0.2">
      <c r="F2399" s="34"/>
    </row>
    <row r="2400" spans="6:6" x14ac:dyDescent="0.2">
      <c r="F2400" s="34"/>
    </row>
    <row r="2401" spans="6:6" x14ac:dyDescent="0.2">
      <c r="F2401" s="34"/>
    </row>
    <row r="2402" spans="6:6" x14ac:dyDescent="0.2">
      <c r="F2402" s="34"/>
    </row>
    <row r="2403" spans="6:6" x14ac:dyDescent="0.2">
      <c r="F2403" s="34"/>
    </row>
    <row r="2404" spans="6:6" x14ac:dyDescent="0.2">
      <c r="F2404" s="34"/>
    </row>
    <row r="2405" spans="6:6" x14ac:dyDescent="0.2">
      <c r="F2405" s="34"/>
    </row>
    <row r="2406" spans="6:6" x14ac:dyDescent="0.2">
      <c r="F2406" s="34"/>
    </row>
    <row r="2407" spans="6:6" x14ac:dyDescent="0.2">
      <c r="F2407" s="34"/>
    </row>
    <row r="2408" spans="6:6" x14ac:dyDescent="0.2">
      <c r="F2408" s="34"/>
    </row>
    <row r="2409" spans="6:6" x14ac:dyDescent="0.2">
      <c r="F2409" s="34"/>
    </row>
    <row r="2410" spans="6:6" x14ac:dyDescent="0.2">
      <c r="F2410" s="34"/>
    </row>
    <row r="2411" spans="6:6" x14ac:dyDescent="0.2">
      <c r="F2411" s="34"/>
    </row>
    <row r="2412" spans="6:6" x14ac:dyDescent="0.2">
      <c r="F2412" s="34"/>
    </row>
    <row r="2413" spans="6:6" x14ac:dyDescent="0.2">
      <c r="F2413" s="34"/>
    </row>
    <row r="2414" spans="6:6" x14ac:dyDescent="0.2">
      <c r="F2414" s="34"/>
    </row>
    <row r="2415" spans="6:6" x14ac:dyDescent="0.2">
      <c r="F2415" s="34"/>
    </row>
    <row r="2416" spans="6:6" x14ac:dyDescent="0.2">
      <c r="F2416" s="34"/>
    </row>
    <row r="2417" spans="6:6" x14ac:dyDescent="0.2">
      <c r="F2417" s="34"/>
    </row>
    <row r="2418" spans="6:6" x14ac:dyDescent="0.2">
      <c r="F2418" s="34"/>
    </row>
    <row r="2419" spans="6:6" x14ac:dyDescent="0.2">
      <c r="F2419" s="34"/>
    </row>
    <row r="2420" spans="6:6" x14ac:dyDescent="0.2">
      <c r="F2420" s="34"/>
    </row>
    <row r="2421" spans="6:6" x14ac:dyDescent="0.2">
      <c r="F2421" s="34"/>
    </row>
    <row r="2422" spans="6:6" x14ac:dyDescent="0.2">
      <c r="F2422" s="34"/>
    </row>
    <row r="2423" spans="6:6" x14ac:dyDescent="0.2">
      <c r="F2423" s="34"/>
    </row>
    <row r="2424" spans="6:6" x14ac:dyDescent="0.2">
      <c r="F2424" s="34"/>
    </row>
    <row r="2425" spans="6:6" x14ac:dyDescent="0.2">
      <c r="F2425" s="34"/>
    </row>
    <row r="2426" spans="6:6" x14ac:dyDescent="0.2">
      <c r="F2426" s="34"/>
    </row>
    <row r="2427" spans="6:6" x14ac:dyDescent="0.2">
      <c r="F2427" s="34"/>
    </row>
    <row r="2428" spans="6:6" x14ac:dyDescent="0.2">
      <c r="F2428" s="34"/>
    </row>
    <row r="2429" spans="6:6" x14ac:dyDescent="0.2">
      <c r="F2429" s="34"/>
    </row>
    <row r="2430" spans="6:6" x14ac:dyDescent="0.2">
      <c r="F2430" s="34"/>
    </row>
    <row r="2431" spans="6:6" x14ac:dyDescent="0.2">
      <c r="F2431" s="34"/>
    </row>
    <row r="2432" spans="6:6" x14ac:dyDescent="0.2">
      <c r="F2432" s="34"/>
    </row>
    <row r="2433" spans="6:6" x14ac:dyDescent="0.2">
      <c r="F2433" s="34"/>
    </row>
    <row r="2434" spans="6:6" x14ac:dyDescent="0.2">
      <c r="F2434" s="34"/>
    </row>
    <row r="2435" spans="6:6" x14ac:dyDescent="0.2">
      <c r="F2435" s="34"/>
    </row>
    <row r="2436" spans="6:6" x14ac:dyDescent="0.2">
      <c r="F2436" s="34"/>
    </row>
    <row r="2437" spans="6:6" x14ac:dyDescent="0.2">
      <c r="F2437" s="34"/>
    </row>
    <row r="2438" spans="6:6" x14ac:dyDescent="0.2">
      <c r="F2438" s="34"/>
    </row>
    <row r="2439" spans="6:6" x14ac:dyDescent="0.2">
      <c r="F2439" s="34"/>
    </row>
    <row r="2440" spans="6:6" x14ac:dyDescent="0.2">
      <c r="F2440" s="34"/>
    </row>
    <row r="2441" spans="6:6" x14ac:dyDescent="0.2">
      <c r="F2441" s="34"/>
    </row>
    <row r="2442" spans="6:6" x14ac:dyDescent="0.2">
      <c r="F2442" s="34"/>
    </row>
    <row r="2443" spans="6:6" x14ac:dyDescent="0.2">
      <c r="F2443" s="34"/>
    </row>
    <row r="2444" spans="6:6" x14ac:dyDescent="0.2">
      <c r="F2444" s="34"/>
    </row>
    <row r="2445" spans="6:6" x14ac:dyDescent="0.2">
      <c r="F2445" s="34"/>
    </row>
    <row r="2446" spans="6:6" x14ac:dyDescent="0.2">
      <c r="F2446" s="34"/>
    </row>
    <row r="2447" spans="6:6" x14ac:dyDescent="0.2">
      <c r="F2447" s="34"/>
    </row>
    <row r="2448" spans="6:6" x14ac:dyDescent="0.2">
      <c r="F2448" s="34"/>
    </row>
    <row r="2449" spans="6:6" x14ac:dyDescent="0.2">
      <c r="F2449" s="34"/>
    </row>
    <row r="2450" spans="6:6" x14ac:dyDescent="0.2">
      <c r="F2450" s="34"/>
    </row>
    <row r="2451" spans="6:6" x14ac:dyDescent="0.2">
      <c r="F2451" s="34"/>
    </row>
    <row r="2452" spans="6:6" x14ac:dyDescent="0.2">
      <c r="F2452" s="34"/>
    </row>
    <row r="2453" spans="6:6" x14ac:dyDescent="0.2">
      <c r="F2453" s="34"/>
    </row>
    <row r="2454" spans="6:6" x14ac:dyDescent="0.2">
      <c r="F2454" s="34"/>
    </row>
    <row r="2455" spans="6:6" x14ac:dyDescent="0.2">
      <c r="F2455" s="34"/>
    </row>
    <row r="2456" spans="6:6" x14ac:dyDescent="0.2">
      <c r="F2456" s="34"/>
    </row>
    <row r="2457" spans="6:6" x14ac:dyDescent="0.2">
      <c r="F2457" s="34"/>
    </row>
    <row r="2458" spans="6:6" x14ac:dyDescent="0.2">
      <c r="F2458" s="34"/>
    </row>
    <row r="2459" spans="6:6" x14ac:dyDescent="0.2">
      <c r="F2459" s="34"/>
    </row>
    <row r="2460" spans="6:6" x14ac:dyDescent="0.2">
      <c r="F2460" s="34"/>
    </row>
    <row r="2461" spans="6:6" x14ac:dyDescent="0.2">
      <c r="F2461" s="34"/>
    </row>
    <row r="2462" spans="6:6" x14ac:dyDescent="0.2">
      <c r="F2462" s="34"/>
    </row>
    <row r="2463" spans="6:6" x14ac:dyDescent="0.2">
      <c r="F2463" s="34"/>
    </row>
    <row r="2464" spans="6:6" x14ac:dyDescent="0.2">
      <c r="F2464" s="34"/>
    </row>
    <row r="2465" spans="6:6" x14ac:dyDescent="0.2">
      <c r="F2465" s="34"/>
    </row>
    <row r="2466" spans="6:6" x14ac:dyDescent="0.2">
      <c r="F2466" s="34"/>
    </row>
    <row r="2467" spans="6:6" x14ac:dyDescent="0.2">
      <c r="F2467" s="34"/>
    </row>
    <row r="2468" spans="6:6" x14ac:dyDescent="0.2">
      <c r="F2468" s="34"/>
    </row>
    <row r="2469" spans="6:6" x14ac:dyDescent="0.2">
      <c r="F2469" s="34"/>
    </row>
    <row r="2470" spans="6:6" x14ac:dyDescent="0.2">
      <c r="F2470" s="34"/>
    </row>
    <row r="2471" spans="6:6" x14ac:dyDescent="0.2">
      <c r="F2471" s="34"/>
    </row>
    <row r="2472" spans="6:6" x14ac:dyDescent="0.2">
      <c r="F2472" s="34"/>
    </row>
    <row r="2473" spans="6:6" x14ac:dyDescent="0.2">
      <c r="F2473" s="34"/>
    </row>
    <row r="2474" spans="6:6" x14ac:dyDescent="0.2">
      <c r="F2474" s="34"/>
    </row>
    <row r="2475" spans="6:6" x14ac:dyDescent="0.2">
      <c r="F2475" s="34"/>
    </row>
    <row r="2476" spans="6:6" x14ac:dyDescent="0.2">
      <c r="F2476" s="34"/>
    </row>
    <row r="2477" spans="6:6" x14ac:dyDescent="0.2">
      <c r="F2477" s="34"/>
    </row>
    <row r="2478" spans="6:6" x14ac:dyDescent="0.2">
      <c r="F2478" s="34"/>
    </row>
    <row r="2479" spans="6:6" x14ac:dyDescent="0.2">
      <c r="F2479" s="34"/>
    </row>
    <row r="2480" spans="6:6" x14ac:dyDescent="0.2">
      <c r="F2480" s="34"/>
    </row>
    <row r="2481" spans="6:6" x14ac:dyDescent="0.2">
      <c r="F2481" s="34"/>
    </row>
    <row r="2482" spans="6:6" x14ac:dyDescent="0.2">
      <c r="F2482" s="34"/>
    </row>
    <row r="2483" spans="6:6" x14ac:dyDescent="0.2">
      <c r="F2483" s="34"/>
    </row>
    <row r="2484" spans="6:6" x14ac:dyDescent="0.2">
      <c r="F2484" s="34"/>
    </row>
    <row r="2485" spans="6:6" x14ac:dyDescent="0.2">
      <c r="F2485" s="34"/>
    </row>
    <row r="2486" spans="6:6" x14ac:dyDescent="0.2">
      <c r="F2486" s="34"/>
    </row>
    <row r="2487" spans="6:6" x14ac:dyDescent="0.2">
      <c r="F2487" s="34"/>
    </row>
    <row r="2488" spans="6:6" x14ac:dyDescent="0.2">
      <c r="F2488" s="34"/>
    </row>
    <row r="2489" spans="6:6" x14ac:dyDescent="0.2">
      <c r="F2489" s="34"/>
    </row>
    <row r="2490" spans="6:6" x14ac:dyDescent="0.2">
      <c r="F2490" s="34"/>
    </row>
    <row r="2491" spans="6:6" x14ac:dyDescent="0.2">
      <c r="F2491" s="34"/>
    </row>
    <row r="2492" spans="6:6" x14ac:dyDescent="0.2">
      <c r="F2492" s="34"/>
    </row>
    <row r="2493" spans="6:6" x14ac:dyDescent="0.2">
      <c r="F2493" s="34"/>
    </row>
    <row r="2494" spans="6:6" x14ac:dyDescent="0.2">
      <c r="F2494" s="34"/>
    </row>
    <row r="2495" spans="6:6" x14ac:dyDescent="0.2">
      <c r="F2495" s="34"/>
    </row>
    <row r="2496" spans="6:6" x14ac:dyDescent="0.2">
      <c r="F2496" s="34"/>
    </row>
    <row r="2497" spans="6:6" x14ac:dyDescent="0.2">
      <c r="F2497" s="34"/>
    </row>
    <row r="2498" spans="6:6" x14ac:dyDescent="0.2">
      <c r="F2498" s="34"/>
    </row>
    <row r="2499" spans="6:6" x14ac:dyDescent="0.2">
      <c r="F2499" s="34"/>
    </row>
    <row r="2500" spans="6:6" x14ac:dyDescent="0.2">
      <c r="F2500" s="34"/>
    </row>
    <row r="2501" spans="6:6" x14ac:dyDescent="0.2">
      <c r="F2501" s="34"/>
    </row>
    <row r="2502" spans="6:6" x14ac:dyDescent="0.2">
      <c r="F2502" s="34"/>
    </row>
    <row r="2503" spans="6:6" x14ac:dyDescent="0.2">
      <c r="F2503" s="34"/>
    </row>
    <row r="2504" spans="6:6" x14ac:dyDescent="0.2">
      <c r="F2504" s="34"/>
    </row>
    <row r="2505" spans="6:6" x14ac:dyDescent="0.2">
      <c r="F2505" s="34"/>
    </row>
    <row r="2506" spans="6:6" x14ac:dyDescent="0.2">
      <c r="F2506" s="34"/>
    </row>
    <row r="2507" spans="6:6" x14ac:dyDescent="0.2">
      <c r="F2507" s="34"/>
    </row>
    <row r="2508" spans="6:6" x14ac:dyDescent="0.2">
      <c r="F2508" s="34"/>
    </row>
    <row r="2509" spans="6:6" x14ac:dyDescent="0.2">
      <c r="F2509" s="34"/>
    </row>
    <row r="2510" spans="6:6" x14ac:dyDescent="0.2">
      <c r="F2510" s="34"/>
    </row>
    <row r="2511" spans="6:6" x14ac:dyDescent="0.2">
      <c r="F2511" s="34"/>
    </row>
    <row r="2512" spans="6:6" x14ac:dyDescent="0.2">
      <c r="F2512" s="34"/>
    </row>
    <row r="2513" spans="6:6" x14ac:dyDescent="0.2">
      <c r="F2513" s="34"/>
    </row>
    <row r="2514" spans="6:6" x14ac:dyDescent="0.2">
      <c r="F2514" s="34"/>
    </row>
    <row r="2515" spans="6:6" x14ac:dyDescent="0.2">
      <c r="F2515" s="34"/>
    </row>
    <row r="2516" spans="6:6" x14ac:dyDescent="0.2">
      <c r="F2516" s="34"/>
    </row>
    <row r="2517" spans="6:6" x14ac:dyDescent="0.2">
      <c r="F2517" s="34"/>
    </row>
    <row r="2518" spans="6:6" x14ac:dyDescent="0.2">
      <c r="F2518" s="34"/>
    </row>
    <row r="2519" spans="6:6" x14ac:dyDescent="0.2">
      <c r="F2519" s="34"/>
    </row>
    <row r="2520" spans="6:6" x14ac:dyDescent="0.2">
      <c r="F2520" s="34"/>
    </row>
    <row r="2521" spans="6:6" x14ac:dyDescent="0.2">
      <c r="F2521" s="34"/>
    </row>
    <row r="2522" spans="6:6" x14ac:dyDescent="0.2">
      <c r="F2522" s="34"/>
    </row>
    <row r="2523" spans="6:6" x14ac:dyDescent="0.2">
      <c r="F2523" s="34"/>
    </row>
    <row r="2524" spans="6:6" x14ac:dyDescent="0.2">
      <c r="F2524" s="34"/>
    </row>
    <row r="2525" spans="6:6" x14ac:dyDescent="0.2">
      <c r="F2525" s="34"/>
    </row>
    <row r="2526" spans="6:6" x14ac:dyDescent="0.2">
      <c r="F2526" s="34"/>
    </row>
    <row r="2527" spans="6:6" x14ac:dyDescent="0.2">
      <c r="F2527" s="34"/>
    </row>
    <row r="2528" spans="6:6" x14ac:dyDescent="0.2">
      <c r="F2528" s="34"/>
    </row>
    <row r="2529" spans="6:6" x14ac:dyDescent="0.2">
      <c r="F2529" s="34"/>
    </row>
    <row r="2530" spans="6:6" x14ac:dyDescent="0.2">
      <c r="F2530" s="34"/>
    </row>
    <row r="2531" spans="6:6" x14ac:dyDescent="0.2">
      <c r="F2531" s="34"/>
    </row>
    <row r="2532" spans="6:6" x14ac:dyDescent="0.2">
      <c r="F2532" s="34"/>
    </row>
    <row r="2533" spans="6:6" x14ac:dyDescent="0.2">
      <c r="F2533" s="34"/>
    </row>
    <row r="2534" spans="6:6" x14ac:dyDescent="0.2">
      <c r="F2534" s="34"/>
    </row>
    <row r="2535" spans="6:6" x14ac:dyDescent="0.2">
      <c r="F2535" s="34"/>
    </row>
    <row r="2536" spans="6:6" x14ac:dyDescent="0.2">
      <c r="F2536" s="34"/>
    </row>
    <row r="2537" spans="6:6" x14ac:dyDescent="0.2">
      <c r="F2537" s="34"/>
    </row>
    <row r="2538" spans="6:6" x14ac:dyDescent="0.2">
      <c r="F2538" s="34"/>
    </row>
    <row r="2539" spans="6:6" x14ac:dyDescent="0.2">
      <c r="F2539" s="34"/>
    </row>
    <row r="2540" spans="6:6" x14ac:dyDescent="0.2">
      <c r="F2540" s="34"/>
    </row>
    <row r="2541" spans="6:6" x14ac:dyDescent="0.2">
      <c r="F2541" s="34"/>
    </row>
    <row r="2542" spans="6:6" x14ac:dyDescent="0.2">
      <c r="F2542" s="34"/>
    </row>
    <row r="2543" spans="6:6" x14ac:dyDescent="0.2">
      <c r="F2543" s="34"/>
    </row>
    <row r="2544" spans="6:6" x14ac:dyDescent="0.2">
      <c r="F2544" s="34"/>
    </row>
    <row r="2545" spans="6:6" x14ac:dyDescent="0.2">
      <c r="F2545" s="34"/>
    </row>
    <row r="2546" spans="6:6" x14ac:dyDescent="0.2">
      <c r="F2546" s="34"/>
    </row>
    <row r="2547" spans="6:6" x14ac:dyDescent="0.2">
      <c r="F2547" s="34"/>
    </row>
    <row r="2548" spans="6:6" x14ac:dyDescent="0.2">
      <c r="F2548" s="34"/>
    </row>
    <row r="2549" spans="6:6" x14ac:dyDescent="0.2">
      <c r="F2549" s="34"/>
    </row>
    <row r="2550" spans="6:6" x14ac:dyDescent="0.2">
      <c r="F2550" s="34"/>
    </row>
    <row r="2551" spans="6:6" x14ac:dyDescent="0.2">
      <c r="F2551" s="34"/>
    </row>
    <row r="2552" spans="6:6" x14ac:dyDescent="0.2">
      <c r="F2552" s="34"/>
    </row>
    <row r="2553" spans="6:6" x14ac:dyDescent="0.2">
      <c r="F2553" s="34"/>
    </row>
    <row r="2554" spans="6:6" x14ac:dyDescent="0.2">
      <c r="F2554" s="34"/>
    </row>
    <row r="2555" spans="6:6" x14ac:dyDescent="0.2">
      <c r="F2555" s="34"/>
    </row>
    <row r="2556" spans="6:6" x14ac:dyDescent="0.2">
      <c r="F2556" s="34"/>
    </row>
    <row r="2557" spans="6:6" x14ac:dyDescent="0.2">
      <c r="F2557" s="34"/>
    </row>
    <row r="2558" spans="6:6" x14ac:dyDescent="0.2">
      <c r="F2558" s="34"/>
    </row>
    <row r="2559" spans="6:6" x14ac:dyDescent="0.2">
      <c r="F2559" s="34"/>
    </row>
    <row r="2560" spans="6:6" x14ac:dyDescent="0.2">
      <c r="F2560" s="34"/>
    </row>
    <row r="2561" spans="6:6" x14ac:dyDescent="0.2">
      <c r="F2561" s="34"/>
    </row>
    <row r="2562" spans="6:6" x14ac:dyDescent="0.2">
      <c r="F2562" s="34"/>
    </row>
    <row r="2563" spans="6:6" x14ac:dyDescent="0.2">
      <c r="F2563" s="34"/>
    </row>
    <row r="2564" spans="6:6" x14ac:dyDescent="0.2">
      <c r="F2564" s="34"/>
    </row>
    <row r="2565" spans="6:6" x14ac:dyDescent="0.2">
      <c r="F2565" s="34"/>
    </row>
    <row r="2566" spans="6:6" x14ac:dyDescent="0.2">
      <c r="F2566" s="34"/>
    </row>
    <row r="2567" spans="6:6" x14ac:dyDescent="0.2">
      <c r="F2567" s="34"/>
    </row>
    <row r="2568" spans="6:6" x14ac:dyDescent="0.2">
      <c r="F2568" s="34"/>
    </row>
    <row r="2569" spans="6:6" x14ac:dyDescent="0.2">
      <c r="F2569" s="34"/>
    </row>
    <row r="2570" spans="6:6" x14ac:dyDescent="0.2">
      <c r="F2570" s="34"/>
    </row>
    <row r="2571" spans="6:6" x14ac:dyDescent="0.2">
      <c r="F2571" s="34"/>
    </row>
    <row r="2572" spans="6:6" x14ac:dyDescent="0.2">
      <c r="F2572" s="34"/>
    </row>
    <row r="2573" spans="6:6" x14ac:dyDescent="0.2">
      <c r="F2573" s="34"/>
    </row>
    <row r="2574" spans="6:6" x14ac:dyDescent="0.2">
      <c r="F2574" s="34"/>
    </row>
    <row r="2575" spans="6:6" x14ac:dyDescent="0.2">
      <c r="F2575" s="34"/>
    </row>
    <row r="2576" spans="6:6" x14ac:dyDescent="0.2">
      <c r="F2576" s="34"/>
    </row>
    <row r="2577" spans="6:6" x14ac:dyDescent="0.2">
      <c r="F2577" s="34"/>
    </row>
    <row r="2578" spans="6:6" x14ac:dyDescent="0.2">
      <c r="F2578" s="34"/>
    </row>
    <row r="2579" spans="6:6" x14ac:dyDescent="0.2">
      <c r="F2579" s="34"/>
    </row>
    <row r="2580" spans="6:6" x14ac:dyDescent="0.2">
      <c r="F2580" s="34"/>
    </row>
    <row r="2581" spans="6:6" x14ac:dyDescent="0.2">
      <c r="F2581" s="34"/>
    </row>
    <row r="2582" spans="6:6" x14ac:dyDescent="0.2">
      <c r="F2582" s="34"/>
    </row>
    <row r="2583" spans="6:6" x14ac:dyDescent="0.2">
      <c r="F2583" s="34"/>
    </row>
    <row r="2584" spans="6:6" x14ac:dyDescent="0.2">
      <c r="F2584" s="34"/>
    </row>
    <row r="2585" spans="6:6" x14ac:dyDescent="0.2">
      <c r="F2585" s="34"/>
    </row>
    <row r="2586" spans="6:6" x14ac:dyDescent="0.2">
      <c r="F2586" s="34"/>
    </row>
    <row r="2587" spans="6:6" x14ac:dyDescent="0.2">
      <c r="F2587" s="34"/>
    </row>
    <row r="2588" spans="6:6" x14ac:dyDescent="0.2">
      <c r="F2588" s="34"/>
    </row>
    <row r="2589" spans="6:6" x14ac:dyDescent="0.2">
      <c r="F2589" s="34"/>
    </row>
    <row r="2590" spans="6:6" x14ac:dyDescent="0.2">
      <c r="F2590" s="34"/>
    </row>
    <row r="2591" spans="6:6" x14ac:dyDescent="0.2">
      <c r="F2591" s="34"/>
    </row>
    <row r="2592" spans="6:6" x14ac:dyDescent="0.2">
      <c r="F2592" s="34"/>
    </row>
    <row r="2593" spans="6:6" x14ac:dyDescent="0.2">
      <c r="F2593" s="34"/>
    </row>
    <row r="2594" spans="6:6" x14ac:dyDescent="0.2">
      <c r="F2594" s="34"/>
    </row>
    <row r="2595" spans="6:6" x14ac:dyDescent="0.2">
      <c r="F2595" s="34"/>
    </row>
    <row r="2596" spans="6:6" x14ac:dyDescent="0.2">
      <c r="F2596" s="34"/>
    </row>
    <row r="2597" spans="6:6" x14ac:dyDescent="0.2">
      <c r="F2597" s="34"/>
    </row>
    <row r="2598" spans="6:6" x14ac:dyDescent="0.2">
      <c r="F2598" s="34"/>
    </row>
    <row r="2599" spans="6:6" x14ac:dyDescent="0.2">
      <c r="F2599" s="34"/>
    </row>
    <row r="2600" spans="6:6" x14ac:dyDescent="0.2">
      <c r="F2600" s="34"/>
    </row>
    <row r="2601" spans="6:6" x14ac:dyDescent="0.2">
      <c r="F2601" s="34"/>
    </row>
    <row r="2602" spans="6:6" x14ac:dyDescent="0.2">
      <c r="F2602" s="34"/>
    </row>
    <row r="2603" spans="6:6" x14ac:dyDescent="0.2">
      <c r="F2603" s="34"/>
    </row>
    <row r="2604" spans="6:6" x14ac:dyDescent="0.2">
      <c r="F2604" s="34"/>
    </row>
    <row r="2605" spans="6:6" x14ac:dyDescent="0.2">
      <c r="F2605" s="34"/>
    </row>
    <row r="2606" spans="6:6" x14ac:dyDescent="0.2">
      <c r="F2606" s="34"/>
    </row>
    <row r="2607" spans="6:6" x14ac:dyDescent="0.2">
      <c r="F2607" s="34"/>
    </row>
    <row r="2608" spans="6:6" x14ac:dyDescent="0.2">
      <c r="F2608" s="34"/>
    </row>
    <row r="2609" spans="6:6" x14ac:dyDescent="0.2">
      <c r="F2609" s="34"/>
    </row>
    <row r="2610" spans="6:6" x14ac:dyDescent="0.2">
      <c r="F2610" s="34"/>
    </row>
    <row r="2611" spans="6:6" x14ac:dyDescent="0.2">
      <c r="F2611" s="34"/>
    </row>
    <row r="2612" spans="6:6" x14ac:dyDescent="0.2">
      <c r="F2612" s="34"/>
    </row>
    <row r="2613" spans="6:6" x14ac:dyDescent="0.2">
      <c r="F2613" s="34"/>
    </row>
    <row r="2614" spans="6:6" x14ac:dyDescent="0.2">
      <c r="F2614" s="34"/>
    </row>
    <row r="2615" spans="6:6" x14ac:dyDescent="0.2">
      <c r="F2615" s="34"/>
    </row>
    <row r="2616" spans="6:6" x14ac:dyDescent="0.2">
      <c r="F2616" s="34"/>
    </row>
    <row r="2617" spans="6:6" x14ac:dyDescent="0.2">
      <c r="F2617" s="34"/>
    </row>
    <row r="2618" spans="6:6" x14ac:dyDescent="0.2">
      <c r="F2618" s="34"/>
    </row>
    <row r="2619" spans="6:6" x14ac:dyDescent="0.2">
      <c r="F2619" s="34"/>
    </row>
    <row r="2620" spans="6:6" x14ac:dyDescent="0.2">
      <c r="F2620" s="34"/>
    </row>
    <row r="2621" spans="6:6" x14ac:dyDescent="0.2">
      <c r="F2621" s="34"/>
    </row>
    <row r="2622" spans="6:6" x14ac:dyDescent="0.2">
      <c r="F2622" s="34"/>
    </row>
    <row r="2623" spans="6:6" x14ac:dyDescent="0.2">
      <c r="F2623" s="34"/>
    </row>
    <row r="2624" spans="6:6" x14ac:dyDescent="0.2">
      <c r="F2624" s="34"/>
    </row>
    <row r="2625" spans="6:6" x14ac:dyDescent="0.2">
      <c r="F2625" s="34"/>
    </row>
    <row r="2626" spans="6:6" x14ac:dyDescent="0.2">
      <c r="F2626" s="34"/>
    </row>
    <row r="2627" spans="6:6" x14ac:dyDescent="0.2">
      <c r="F2627" s="34"/>
    </row>
    <row r="2628" spans="6:6" x14ac:dyDescent="0.2">
      <c r="F2628" s="34"/>
    </row>
    <row r="2629" spans="6:6" x14ac:dyDescent="0.2">
      <c r="F2629" s="34"/>
    </row>
    <row r="2630" spans="6:6" x14ac:dyDescent="0.2">
      <c r="F2630" s="34"/>
    </row>
    <row r="2631" spans="6:6" x14ac:dyDescent="0.2">
      <c r="F2631" s="34"/>
    </row>
    <row r="2632" spans="6:6" x14ac:dyDescent="0.2">
      <c r="F2632" s="34"/>
    </row>
    <row r="2633" spans="6:6" x14ac:dyDescent="0.2">
      <c r="F2633" s="34"/>
    </row>
    <row r="2634" spans="6:6" x14ac:dyDescent="0.2">
      <c r="F2634" s="34"/>
    </row>
    <row r="2635" spans="6:6" x14ac:dyDescent="0.2">
      <c r="F2635" s="34"/>
    </row>
    <row r="2636" spans="6:6" x14ac:dyDescent="0.2">
      <c r="F2636" s="34"/>
    </row>
    <row r="2637" spans="6:6" x14ac:dyDescent="0.2">
      <c r="F2637" s="34"/>
    </row>
    <row r="2638" spans="6:6" x14ac:dyDescent="0.2">
      <c r="F2638" s="34"/>
    </row>
    <row r="2639" spans="6:6" x14ac:dyDescent="0.2">
      <c r="F2639" s="34"/>
    </row>
    <row r="2640" spans="6:6" x14ac:dyDescent="0.2">
      <c r="F2640" s="34"/>
    </row>
    <row r="2641" spans="6:6" x14ac:dyDescent="0.2">
      <c r="F2641" s="34"/>
    </row>
    <row r="2642" spans="6:6" x14ac:dyDescent="0.2">
      <c r="F2642" s="34"/>
    </row>
    <row r="2643" spans="6:6" x14ac:dyDescent="0.2">
      <c r="F2643" s="34"/>
    </row>
    <row r="2644" spans="6:6" x14ac:dyDescent="0.2">
      <c r="F2644" s="34"/>
    </row>
    <row r="2645" spans="6:6" x14ac:dyDescent="0.2">
      <c r="F2645" s="34"/>
    </row>
    <row r="2646" spans="6:6" x14ac:dyDescent="0.2">
      <c r="F2646" s="34"/>
    </row>
    <row r="2647" spans="6:6" x14ac:dyDescent="0.2">
      <c r="F2647" s="34"/>
    </row>
    <row r="2648" spans="6:6" x14ac:dyDescent="0.2">
      <c r="F2648" s="34"/>
    </row>
    <row r="2649" spans="6:6" x14ac:dyDescent="0.2">
      <c r="F2649" s="34"/>
    </row>
    <row r="2650" spans="6:6" x14ac:dyDescent="0.2">
      <c r="F2650" s="34"/>
    </row>
    <row r="2651" spans="6:6" x14ac:dyDescent="0.2">
      <c r="F2651" s="34"/>
    </row>
    <row r="2652" spans="6:6" x14ac:dyDescent="0.2">
      <c r="F2652" s="34"/>
    </row>
    <row r="2653" spans="6:6" x14ac:dyDescent="0.2">
      <c r="F2653" s="34"/>
    </row>
    <row r="2654" spans="6:6" x14ac:dyDescent="0.2">
      <c r="F2654" s="34"/>
    </row>
    <row r="2655" spans="6:6" x14ac:dyDescent="0.2">
      <c r="F2655" s="34"/>
    </row>
    <row r="2656" spans="6:6" x14ac:dyDescent="0.2">
      <c r="F2656" s="34"/>
    </row>
    <row r="2657" spans="6:6" x14ac:dyDescent="0.2">
      <c r="F2657" s="34"/>
    </row>
    <row r="2658" spans="6:6" x14ac:dyDescent="0.2">
      <c r="F2658" s="34"/>
    </row>
    <row r="2659" spans="6:6" x14ac:dyDescent="0.2">
      <c r="F2659" s="34"/>
    </row>
    <row r="2660" spans="6:6" x14ac:dyDescent="0.2">
      <c r="F2660" s="34"/>
    </row>
    <row r="2661" spans="6:6" x14ac:dyDescent="0.2">
      <c r="F2661" s="34"/>
    </row>
    <row r="2662" spans="6:6" x14ac:dyDescent="0.2">
      <c r="F2662" s="34"/>
    </row>
    <row r="2663" spans="6:6" x14ac:dyDescent="0.2">
      <c r="F2663" s="34"/>
    </row>
    <row r="2664" spans="6:6" x14ac:dyDescent="0.2">
      <c r="F2664" s="34"/>
    </row>
    <row r="2665" spans="6:6" x14ac:dyDescent="0.2">
      <c r="F2665" s="34"/>
    </row>
    <row r="2666" spans="6:6" x14ac:dyDescent="0.2">
      <c r="F2666" s="34"/>
    </row>
    <row r="2667" spans="6:6" x14ac:dyDescent="0.2">
      <c r="F2667" s="34"/>
    </row>
    <row r="2668" spans="6:6" x14ac:dyDescent="0.2">
      <c r="F2668" s="34"/>
    </row>
    <row r="2669" spans="6:6" x14ac:dyDescent="0.2">
      <c r="F2669" s="34"/>
    </row>
    <row r="2670" spans="6:6" x14ac:dyDescent="0.2">
      <c r="F2670" s="34"/>
    </row>
    <row r="2671" spans="6:6" x14ac:dyDescent="0.2">
      <c r="F2671" s="34"/>
    </row>
    <row r="2672" spans="6:6" x14ac:dyDescent="0.2">
      <c r="F2672" s="34"/>
    </row>
    <row r="2673" spans="6:6" x14ac:dyDescent="0.2">
      <c r="F2673" s="34"/>
    </row>
    <row r="2674" spans="6:6" x14ac:dyDescent="0.2">
      <c r="F2674" s="34"/>
    </row>
    <row r="2675" spans="6:6" x14ac:dyDescent="0.2">
      <c r="F2675" s="34"/>
    </row>
    <row r="2676" spans="6:6" x14ac:dyDescent="0.2">
      <c r="F2676" s="34"/>
    </row>
    <row r="2677" spans="6:6" x14ac:dyDescent="0.2">
      <c r="F2677" s="34"/>
    </row>
    <row r="2678" spans="6:6" x14ac:dyDescent="0.2">
      <c r="F2678" s="34"/>
    </row>
    <row r="2679" spans="6:6" x14ac:dyDescent="0.2">
      <c r="F2679" s="34"/>
    </row>
    <row r="2680" spans="6:6" x14ac:dyDescent="0.2">
      <c r="F2680" s="34"/>
    </row>
    <row r="2681" spans="6:6" x14ac:dyDescent="0.2">
      <c r="F2681" s="34"/>
    </row>
    <row r="2682" spans="6:6" x14ac:dyDescent="0.2">
      <c r="F2682" s="34"/>
    </row>
    <row r="2683" spans="6:6" x14ac:dyDescent="0.2">
      <c r="F2683" s="34"/>
    </row>
    <row r="2684" spans="6:6" x14ac:dyDescent="0.2">
      <c r="F2684" s="34"/>
    </row>
    <row r="2685" spans="6:6" x14ac:dyDescent="0.2">
      <c r="F2685" s="34"/>
    </row>
    <row r="2686" spans="6:6" x14ac:dyDescent="0.2">
      <c r="F2686" s="34"/>
    </row>
    <row r="2687" spans="6:6" x14ac:dyDescent="0.2">
      <c r="F2687" s="34"/>
    </row>
    <row r="2688" spans="6:6" x14ac:dyDescent="0.2">
      <c r="F2688" s="34"/>
    </row>
    <row r="2689" spans="6:6" x14ac:dyDescent="0.2">
      <c r="F2689" s="34"/>
    </row>
    <row r="2690" spans="6:6" x14ac:dyDescent="0.2">
      <c r="F2690" s="34"/>
    </row>
    <row r="2691" spans="6:6" x14ac:dyDescent="0.2">
      <c r="F2691" s="34"/>
    </row>
    <row r="2692" spans="6:6" x14ac:dyDescent="0.2">
      <c r="F2692" s="34"/>
    </row>
    <row r="2693" spans="6:6" x14ac:dyDescent="0.2">
      <c r="F2693" s="34"/>
    </row>
    <row r="2694" spans="6:6" x14ac:dyDescent="0.2">
      <c r="F2694" s="34"/>
    </row>
    <row r="2695" spans="6:6" x14ac:dyDescent="0.2">
      <c r="F2695" s="34"/>
    </row>
    <row r="2696" spans="6:6" x14ac:dyDescent="0.2">
      <c r="F2696" s="34"/>
    </row>
    <row r="2697" spans="6:6" x14ac:dyDescent="0.2">
      <c r="F2697" s="34"/>
    </row>
    <row r="2698" spans="6:6" x14ac:dyDescent="0.2">
      <c r="F2698" s="34"/>
    </row>
    <row r="2699" spans="6:6" x14ac:dyDescent="0.2">
      <c r="F2699" s="34"/>
    </row>
    <row r="2700" spans="6:6" x14ac:dyDescent="0.2">
      <c r="F2700" s="34"/>
    </row>
    <row r="2701" spans="6:6" x14ac:dyDescent="0.2">
      <c r="F2701" s="34"/>
    </row>
    <row r="2702" spans="6:6" x14ac:dyDescent="0.2">
      <c r="F2702" s="34"/>
    </row>
    <row r="2703" spans="6:6" x14ac:dyDescent="0.2">
      <c r="F2703" s="34"/>
    </row>
    <row r="2704" spans="6:6" x14ac:dyDescent="0.2">
      <c r="F2704" s="34"/>
    </row>
    <row r="2705" spans="6:6" x14ac:dyDescent="0.2">
      <c r="F2705" s="34"/>
    </row>
    <row r="2706" spans="6:6" x14ac:dyDescent="0.2">
      <c r="F2706" s="34"/>
    </row>
    <row r="2707" spans="6:6" x14ac:dyDescent="0.2">
      <c r="F2707" s="34"/>
    </row>
    <row r="2708" spans="6:6" x14ac:dyDescent="0.2">
      <c r="F2708" s="34"/>
    </row>
    <row r="2709" spans="6:6" x14ac:dyDescent="0.2">
      <c r="F2709" s="34"/>
    </row>
    <row r="2710" spans="6:6" x14ac:dyDescent="0.2">
      <c r="F2710" s="34"/>
    </row>
    <row r="2711" spans="6:6" x14ac:dyDescent="0.2">
      <c r="F2711" s="34"/>
    </row>
    <row r="2712" spans="6:6" x14ac:dyDescent="0.2">
      <c r="F2712" s="34"/>
    </row>
    <row r="2713" spans="6:6" x14ac:dyDescent="0.2">
      <c r="F2713" s="34"/>
    </row>
    <row r="2714" spans="6:6" x14ac:dyDescent="0.2">
      <c r="F2714" s="34"/>
    </row>
    <row r="2715" spans="6:6" x14ac:dyDescent="0.2">
      <c r="F2715" s="34"/>
    </row>
    <row r="2716" spans="6:6" x14ac:dyDescent="0.2">
      <c r="F2716" s="34"/>
    </row>
    <row r="2717" spans="6:6" x14ac:dyDescent="0.2">
      <c r="F2717" s="34"/>
    </row>
    <row r="2718" spans="6:6" x14ac:dyDescent="0.2">
      <c r="F2718" s="34"/>
    </row>
    <row r="2719" spans="6:6" x14ac:dyDescent="0.2">
      <c r="F2719" s="34"/>
    </row>
    <row r="2720" spans="6:6" x14ac:dyDescent="0.2">
      <c r="F2720" s="34"/>
    </row>
    <row r="2721" spans="6:6" x14ac:dyDescent="0.2">
      <c r="F2721" s="34"/>
    </row>
    <row r="2722" spans="6:6" x14ac:dyDescent="0.2">
      <c r="F2722" s="34"/>
    </row>
    <row r="2723" spans="6:6" x14ac:dyDescent="0.2">
      <c r="F2723" s="34"/>
    </row>
    <row r="2724" spans="6:6" x14ac:dyDescent="0.2">
      <c r="F2724" s="34"/>
    </row>
    <row r="2725" spans="6:6" x14ac:dyDescent="0.2">
      <c r="F2725" s="34"/>
    </row>
    <row r="2726" spans="6:6" x14ac:dyDescent="0.2">
      <c r="F2726" s="34"/>
    </row>
    <row r="2727" spans="6:6" x14ac:dyDescent="0.2">
      <c r="F2727" s="34"/>
    </row>
    <row r="2728" spans="6:6" x14ac:dyDescent="0.2">
      <c r="F2728" s="34"/>
    </row>
    <row r="2729" spans="6:6" x14ac:dyDescent="0.2">
      <c r="F2729" s="34"/>
    </row>
    <row r="2730" spans="6:6" x14ac:dyDescent="0.2">
      <c r="F2730" s="34"/>
    </row>
    <row r="2731" spans="6:6" x14ac:dyDescent="0.2">
      <c r="F2731" s="34"/>
    </row>
    <row r="2732" spans="6:6" x14ac:dyDescent="0.2">
      <c r="F2732" s="34"/>
    </row>
    <row r="2733" spans="6:6" x14ac:dyDescent="0.2">
      <c r="F2733" s="34"/>
    </row>
    <row r="2734" spans="6:6" x14ac:dyDescent="0.2">
      <c r="F2734" s="34"/>
    </row>
    <row r="2735" spans="6:6" x14ac:dyDescent="0.2">
      <c r="F2735" s="34"/>
    </row>
    <row r="2736" spans="6:6" x14ac:dyDescent="0.2">
      <c r="F2736" s="34"/>
    </row>
    <row r="2737" spans="6:6" x14ac:dyDescent="0.2">
      <c r="F2737" s="34"/>
    </row>
    <row r="2738" spans="6:6" x14ac:dyDescent="0.2">
      <c r="F2738" s="34"/>
    </row>
    <row r="2739" spans="6:6" x14ac:dyDescent="0.2">
      <c r="F2739" s="34"/>
    </row>
    <row r="2740" spans="6:6" x14ac:dyDescent="0.2">
      <c r="F2740" s="34"/>
    </row>
    <row r="2741" spans="6:6" x14ac:dyDescent="0.2">
      <c r="F2741" s="34"/>
    </row>
    <row r="2742" spans="6:6" x14ac:dyDescent="0.2">
      <c r="F2742" s="34"/>
    </row>
    <row r="2743" spans="6:6" x14ac:dyDescent="0.2">
      <c r="F2743" s="34"/>
    </row>
    <row r="2744" spans="6:6" x14ac:dyDescent="0.2">
      <c r="F2744" s="34"/>
    </row>
    <row r="2745" spans="6:6" x14ac:dyDescent="0.2">
      <c r="F2745" s="34"/>
    </row>
    <row r="2746" spans="6:6" x14ac:dyDescent="0.2">
      <c r="F2746" s="34"/>
    </row>
    <row r="2747" spans="6:6" x14ac:dyDescent="0.2">
      <c r="F2747" s="34"/>
    </row>
    <row r="2748" spans="6:6" x14ac:dyDescent="0.2">
      <c r="F2748" s="34"/>
    </row>
    <row r="2749" spans="6:6" x14ac:dyDescent="0.2">
      <c r="F2749" s="34"/>
    </row>
    <row r="2750" spans="6:6" x14ac:dyDescent="0.2">
      <c r="F2750" s="34"/>
    </row>
    <row r="2751" spans="6:6" x14ac:dyDescent="0.2">
      <c r="F2751" s="34"/>
    </row>
    <row r="2752" spans="6:6" x14ac:dyDescent="0.2">
      <c r="F2752" s="34"/>
    </row>
    <row r="2753" spans="6:6" x14ac:dyDescent="0.2">
      <c r="F2753" s="34"/>
    </row>
    <row r="2754" spans="6:6" x14ac:dyDescent="0.2">
      <c r="F2754" s="34"/>
    </row>
    <row r="2755" spans="6:6" x14ac:dyDescent="0.2">
      <c r="F2755" s="34"/>
    </row>
    <row r="2756" spans="6:6" x14ac:dyDescent="0.2">
      <c r="F2756" s="34"/>
    </row>
    <row r="2757" spans="6:6" x14ac:dyDescent="0.2">
      <c r="F2757" s="34"/>
    </row>
    <row r="2758" spans="6:6" x14ac:dyDescent="0.2">
      <c r="F2758" s="34"/>
    </row>
    <row r="2759" spans="6:6" x14ac:dyDescent="0.2">
      <c r="F2759" s="34"/>
    </row>
    <row r="2760" spans="6:6" x14ac:dyDescent="0.2">
      <c r="F2760" s="34"/>
    </row>
    <row r="2761" spans="6:6" x14ac:dyDescent="0.2">
      <c r="F2761" s="34"/>
    </row>
    <row r="2762" spans="6:6" x14ac:dyDescent="0.2">
      <c r="F2762" s="34"/>
    </row>
    <row r="2763" spans="6:6" x14ac:dyDescent="0.2">
      <c r="F2763" s="34"/>
    </row>
    <row r="2764" spans="6:6" x14ac:dyDescent="0.2">
      <c r="F2764" s="34"/>
    </row>
    <row r="2765" spans="6:6" x14ac:dyDescent="0.2">
      <c r="F2765" s="34"/>
    </row>
    <row r="2766" spans="6:6" x14ac:dyDescent="0.2">
      <c r="F2766" s="34"/>
    </row>
    <row r="2767" spans="6:6" x14ac:dyDescent="0.2">
      <c r="F2767" s="34"/>
    </row>
    <row r="2768" spans="6:6" x14ac:dyDescent="0.2">
      <c r="F2768" s="34"/>
    </row>
    <row r="2769" spans="6:6" x14ac:dyDescent="0.2">
      <c r="F2769" s="34"/>
    </row>
    <row r="2770" spans="6:6" x14ac:dyDescent="0.2">
      <c r="F2770" s="34"/>
    </row>
    <row r="2771" spans="6:6" x14ac:dyDescent="0.2">
      <c r="F2771" s="34"/>
    </row>
    <row r="2772" spans="6:6" x14ac:dyDescent="0.2">
      <c r="F2772" s="34"/>
    </row>
    <row r="2773" spans="6:6" x14ac:dyDescent="0.2">
      <c r="F2773" s="34"/>
    </row>
    <row r="2774" spans="6:6" x14ac:dyDescent="0.2">
      <c r="F2774" s="34"/>
    </row>
    <row r="2775" spans="6:6" x14ac:dyDescent="0.2">
      <c r="F2775" s="34"/>
    </row>
    <row r="2776" spans="6:6" x14ac:dyDescent="0.2">
      <c r="F2776" s="34"/>
    </row>
    <row r="2777" spans="6:6" x14ac:dyDescent="0.2">
      <c r="F2777" s="34"/>
    </row>
    <row r="2778" spans="6:6" x14ac:dyDescent="0.2">
      <c r="F2778" s="34"/>
    </row>
    <row r="2779" spans="6:6" x14ac:dyDescent="0.2">
      <c r="F2779" s="34"/>
    </row>
    <row r="2780" spans="6:6" x14ac:dyDescent="0.2">
      <c r="F2780" s="34"/>
    </row>
    <row r="2781" spans="6:6" x14ac:dyDescent="0.2">
      <c r="F2781" s="34"/>
    </row>
    <row r="2782" spans="6:6" x14ac:dyDescent="0.2">
      <c r="F2782" s="34"/>
    </row>
    <row r="2783" spans="6:6" x14ac:dyDescent="0.2">
      <c r="F2783" s="34"/>
    </row>
    <row r="2784" spans="6:6" x14ac:dyDescent="0.2">
      <c r="F2784" s="34"/>
    </row>
    <row r="2785" spans="6:6" x14ac:dyDescent="0.2">
      <c r="F2785" s="34"/>
    </row>
    <row r="2786" spans="6:6" x14ac:dyDescent="0.2">
      <c r="F2786" s="34"/>
    </row>
    <row r="2787" spans="6:6" x14ac:dyDescent="0.2">
      <c r="F2787" s="34"/>
    </row>
    <row r="2788" spans="6:6" x14ac:dyDescent="0.2">
      <c r="F2788" s="34"/>
    </row>
    <row r="2789" spans="6:6" x14ac:dyDescent="0.2">
      <c r="F2789" s="34"/>
    </row>
    <row r="2790" spans="6:6" x14ac:dyDescent="0.2">
      <c r="F2790" s="34"/>
    </row>
    <row r="2791" spans="6:6" x14ac:dyDescent="0.2">
      <c r="F2791" s="34"/>
    </row>
    <row r="2792" spans="6:6" x14ac:dyDescent="0.2">
      <c r="F2792" s="34"/>
    </row>
    <row r="2793" spans="6:6" x14ac:dyDescent="0.2">
      <c r="F2793" s="34"/>
    </row>
    <row r="2794" spans="6:6" x14ac:dyDescent="0.2">
      <c r="F2794" s="34"/>
    </row>
    <row r="2795" spans="6:6" x14ac:dyDescent="0.2">
      <c r="F2795" s="34"/>
    </row>
    <row r="2796" spans="6:6" x14ac:dyDescent="0.2">
      <c r="F2796" s="34"/>
    </row>
    <row r="2797" spans="6:6" x14ac:dyDescent="0.2">
      <c r="F2797" s="34"/>
    </row>
    <row r="2798" spans="6:6" x14ac:dyDescent="0.2">
      <c r="F2798" s="34"/>
    </row>
    <row r="2799" spans="6:6" x14ac:dyDescent="0.2">
      <c r="F2799" s="34"/>
    </row>
    <row r="2800" spans="6:6" x14ac:dyDescent="0.2">
      <c r="F2800" s="34"/>
    </row>
    <row r="2801" spans="6:6" x14ac:dyDescent="0.2">
      <c r="F2801" s="34"/>
    </row>
    <row r="2802" spans="6:6" x14ac:dyDescent="0.2">
      <c r="F2802" s="34"/>
    </row>
    <row r="2803" spans="6:6" x14ac:dyDescent="0.2">
      <c r="F2803" s="34"/>
    </row>
    <row r="2804" spans="6:6" x14ac:dyDescent="0.2">
      <c r="F2804" s="34"/>
    </row>
    <row r="2805" spans="6:6" x14ac:dyDescent="0.2">
      <c r="F2805" s="34"/>
    </row>
    <row r="2806" spans="6:6" x14ac:dyDescent="0.2">
      <c r="F2806" s="34"/>
    </row>
    <row r="2807" spans="6:6" x14ac:dyDescent="0.2">
      <c r="F2807" s="34"/>
    </row>
    <row r="2808" spans="6:6" x14ac:dyDescent="0.2">
      <c r="F2808" s="34"/>
    </row>
    <row r="2809" spans="6:6" x14ac:dyDescent="0.2">
      <c r="F2809" s="34"/>
    </row>
    <row r="2810" spans="6:6" x14ac:dyDescent="0.2">
      <c r="F2810" s="34"/>
    </row>
    <row r="2811" spans="6:6" x14ac:dyDescent="0.2">
      <c r="F2811" s="34"/>
    </row>
    <row r="2812" spans="6:6" x14ac:dyDescent="0.2">
      <c r="F2812" s="34"/>
    </row>
    <row r="2813" spans="6:6" x14ac:dyDescent="0.2">
      <c r="F2813" s="34"/>
    </row>
    <row r="2814" spans="6:6" x14ac:dyDescent="0.2">
      <c r="F2814" s="34"/>
    </row>
    <row r="2815" spans="6:6" x14ac:dyDescent="0.2">
      <c r="F2815" s="34"/>
    </row>
    <row r="2816" spans="6:6" x14ac:dyDescent="0.2">
      <c r="F2816" s="34"/>
    </row>
    <row r="2817" spans="6:6" x14ac:dyDescent="0.2">
      <c r="F2817" s="34"/>
    </row>
    <row r="2818" spans="6:6" x14ac:dyDescent="0.2">
      <c r="F2818" s="34"/>
    </row>
    <row r="2819" spans="6:6" x14ac:dyDescent="0.2">
      <c r="F2819" s="34"/>
    </row>
    <row r="2820" spans="6:6" x14ac:dyDescent="0.2">
      <c r="F2820" s="34"/>
    </row>
    <row r="2821" spans="6:6" x14ac:dyDescent="0.2">
      <c r="F2821" s="34"/>
    </row>
    <row r="2822" spans="6:6" x14ac:dyDescent="0.2">
      <c r="F2822" s="34"/>
    </row>
    <row r="2823" spans="6:6" x14ac:dyDescent="0.2">
      <c r="F2823" s="34"/>
    </row>
    <row r="2824" spans="6:6" x14ac:dyDescent="0.2">
      <c r="F2824" s="34"/>
    </row>
    <row r="2825" spans="6:6" x14ac:dyDescent="0.2">
      <c r="F2825" s="34"/>
    </row>
    <row r="2826" spans="6:6" x14ac:dyDescent="0.2">
      <c r="F2826" s="34"/>
    </row>
    <row r="2827" spans="6:6" x14ac:dyDescent="0.2">
      <c r="F2827" s="34"/>
    </row>
    <row r="2828" spans="6:6" x14ac:dyDescent="0.2">
      <c r="F2828" s="34"/>
    </row>
    <row r="2829" spans="6:6" x14ac:dyDescent="0.2">
      <c r="F2829" s="34"/>
    </row>
    <row r="2830" spans="6:6" x14ac:dyDescent="0.2">
      <c r="F2830" s="34"/>
    </row>
    <row r="2831" spans="6:6" x14ac:dyDescent="0.2">
      <c r="F2831" s="34"/>
    </row>
    <row r="2832" spans="6:6" x14ac:dyDescent="0.2">
      <c r="F2832" s="34"/>
    </row>
    <row r="2833" spans="6:6" x14ac:dyDescent="0.2">
      <c r="F2833" s="34"/>
    </row>
    <row r="2834" spans="6:6" x14ac:dyDescent="0.2">
      <c r="F2834" s="34"/>
    </row>
    <row r="2835" spans="6:6" x14ac:dyDescent="0.2">
      <c r="F2835" s="34"/>
    </row>
    <row r="2836" spans="6:6" x14ac:dyDescent="0.2">
      <c r="F2836" s="34"/>
    </row>
    <row r="2837" spans="6:6" x14ac:dyDescent="0.2">
      <c r="F2837" s="34"/>
    </row>
    <row r="2838" spans="6:6" x14ac:dyDescent="0.2">
      <c r="F2838" s="34"/>
    </row>
    <row r="2839" spans="6:6" x14ac:dyDescent="0.2">
      <c r="F2839" s="34"/>
    </row>
    <row r="2840" spans="6:6" x14ac:dyDescent="0.2">
      <c r="F2840" s="34"/>
    </row>
    <row r="2841" spans="6:6" x14ac:dyDescent="0.2">
      <c r="F2841" s="34"/>
    </row>
    <row r="2842" spans="6:6" x14ac:dyDescent="0.2">
      <c r="F2842" s="34"/>
    </row>
    <row r="2843" spans="6:6" x14ac:dyDescent="0.2">
      <c r="F2843" s="34"/>
    </row>
    <row r="2844" spans="6:6" x14ac:dyDescent="0.2">
      <c r="F2844" s="34"/>
    </row>
    <row r="2845" spans="6:6" x14ac:dyDescent="0.2">
      <c r="F2845" s="34"/>
    </row>
    <row r="2846" spans="6:6" x14ac:dyDescent="0.2">
      <c r="F2846" s="34"/>
    </row>
    <row r="2847" spans="6:6" x14ac:dyDescent="0.2">
      <c r="F2847" s="34"/>
    </row>
    <row r="2848" spans="6:6" x14ac:dyDescent="0.2">
      <c r="F2848" s="34"/>
    </row>
    <row r="2849" spans="6:6" x14ac:dyDescent="0.2">
      <c r="F2849" s="34"/>
    </row>
    <row r="2850" spans="6:6" x14ac:dyDescent="0.2">
      <c r="F2850" s="34"/>
    </row>
    <row r="2851" spans="6:6" x14ac:dyDescent="0.2">
      <c r="F2851" s="34"/>
    </row>
    <row r="2852" spans="6:6" x14ac:dyDescent="0.2">
      <c r="F2852" s="34"/>
    </row>
    <row r="2853" spans="6:6" x14ac:dyDescent="0.2">
      <c r="F2853" s="34"/>
    </row>
    <row r="2854" spans="6:6" x14ac:dyDescent="0.2">
      <c r="F2854" s="34"/>
    </row>
    <row r="2855" spans="6:6" x14ac:dyDescent="0.2">
      <c r="F2855" s="34"/>
    </row>
    <row r="2856" spans="6:6" x14ac:dyDescent="0.2">
      <c r="F2856" s="34"/>
    </row>
    <row r="2857" spans="6:6" x14ac:dyDescent="0.2">
      <c r="F2857" s="34"/>
    </row>
    <row r="2858" spans="6:6" x14ac:dyDescent="0.2">
      <c r="F2858" s="34"/>
    </row>
    <row r="2859" spans="6:6" x14ac:dyDescent="0.2">
      <c r="F2859" s="34"/>
    </row>
    <row r="2860" spans="6:6" x14ac:dyDescent="0.2">
      <c r="F2860" s="34"/>
    </row>
    <row r="2861" spans="6:6" x14ac:dyDescent="0.2">
      <c r="F2861" s="34"/>
    </row>
    <row r="2862" spans="6:6" x14ac:dyDescent="0.2">
      <c r="F2862" s="34"/>
    </row>
    <row r="2863" spans="6:6" x14ac:dyDescent="0.2">
      <c r="F2863" s="34"/>
    </row>
    <row r="2864" spans="6:6" x14ac:dyDescent="0.2">
      <c r="F2864" s="34"/>
    </row>
    <row r="2865" spans="6:6" x14ac:dyDescent="0.2">
      <c r="F2865" s="34"/>
    </row>
    <row r="2866" spans="6:6" x14ac:dyDescent="0.2">
      <c r="F2866" s="34"/>
    </row>
    <row r="2867" spans="6:6" x14ac:dyDescent="0.2">
      <c r="F2867" s="34"/>
    </row>
    <row r="2868" spans="6:6" x14ac:dyDescent="0.2">
      <c r="F2868" s="34"/>
    </row>
    <row r="2869" spans="6:6" x14ac:dyDescent="0.2">
      <c r="F2869" s="34"/>
    </row>
    <row r="2870" spans="6:6" x14ac:dyDescent="0.2">
      <c r="F2870" s="34"/>
    </row>
    <row r="2871" spans="6:6" x14ac:dyDescent="0.2">
      <c r="F2871" s="34"/>
    </row>
    <row r="2872" spans="6:6" x14ac:dyDescent="0.2">
      <c r="F2872" s="34"/>
    </row>
    <row r="2873" spans="6:6" x14ac:dyDescent="0.2">
      <c r="F2873" s="34"/>
    </row>
    <row r="2874" spans="6:6" x14ac:dyDescent="0.2">
      <c r="F2874" s="34"/>
    </row>
    <row r="2875" spans="6:6" x14ac:dyDescent="0.2">
      <c r="F2875" s="34"/>
    </row>
    <row r="2876" spans="6:6" x14ac:dyDescent="0.2">
      <c r="F2876" s="34"/>
    </row>
    <row r="2877" spans="6:6" x14ac:dyDescent="0.2">
      <c r="F2877" s="34"/>
    </row>
    <row r="2878" spans="6:6" x14ac:dyDescent="0.2">
      <c r="F2878" s="34"/>
    </row>
    <row r="2879" spans="6:6" x14ac:dyDescent="0.2">
      <c r="F2879" s="34"/>
    </row>
    <row r="2880" spans="6:6" x14ac:dyDescent="0.2">
      <c r="F2880" s="34"/>
    </row>
    <row r="2881" spans="6:6" x14ac:dyDescent="0.2">
      <c r="F2881" s="34"/>
    </row>
    <row r="2882" spans="6:6" x14ac:dyDescent="0.2">
      <c r="F2882" s="34"/>
    </row>
    <row r="2883" spans="6:6" x14ac:dyDescent="0.2">
      <c r="F2883" s="34"/>
    </row>
    <row r="2884" spans="6:6" x14ac:dyDescent="0.2">
      <c r="F2884" s="34"/>
    </row>
    <row r="2885" spans="6:6" x14ac:dyDescent="0.2">
      <c r="F2885" s="34"/>
    </row>
    <row r="2886" spans="6:6" x14ac:dyDescent="0.2">
      <c r="F2886" s="34"/>
    </row>
    <row r="2887" spans="6:6" x14ac:dyDescent="0.2">
      <c r="F2887" s="34"/>
    </row>
    <row r="2888" spans="6:6" x14ac:dyDescent="0.2">
      <c r="F2888" s="34"/>
    </row>
    <row r="2889" spans="6:6" x14ac:dyDescent="0.2">
      <c r="F2889" s="34"/>
    </row>
    <row r="2890" spans="6:6" x14ac:dyDescent="0.2">
      <c r="F2890" s="34"/>
    </row>
    <row r="2891" spans="6:6" x14ac:dyDescent="0.2">
      <c r="F2891" s="34"/>
    </row>
    <row r="2892" spans="6:6" x14ac:dyDescent="0.2">
      <c r="F2892" s="34"/>
    </row>
    <row r="2893" spans="6:6" x14ac:dyDescent="0.2">
      <c r="F2893" s="34"/>
    </row>
    <row r="2894" spans="6:6" x14ac:dyDescent="0.2">
      <c r="F2894" s="34"/>
    </row>
    <row r="2895" spans="6:6" x14ac:dyDescent="0.2">
      <c r="F2895" s="34"/>
    </row>
    <row r="2896" spans="6:6" x14ac:dyDescent="0.2">
      <c r="F2896" s="34"/>
    </row>
    <row r="2897" spans="6:6" x14ac:dyDescent="0.2">
      <c r="F2897" s="34"/>
    </row>
    <row r="2898" spans="6:6" x14ac:dyDescent="0.2">
      <c r="F2898" s="34"/>
    </row>
    <row r="2899" spans="6:6" x14ac:dyDescent="0.2">
      <c r="F2899" s="34"/>
    </row>
    <row r="2900" spans="6:6" x14ac:dyDescent="0.2">
      <c r="F2900" s="34"/>
    </row>
    <row r="2901" spans="6:6" x14ac:dyDescent="0.2">
      <c r="F2901" s="34"/>
    </row>
    <row r="2902" spans="6:6" x14ac:dyDescent="0.2">
      <c r="F2902" s="34"/>
    </row>
    <row r="2903" spans="6:6" x14ac:dyDescent="0.2">
      <c r="F2903" s="34"/>
    </row>
    <row r="2904" spans="6:6" x14ac:dyDescent="0.2">
      <c r="F2904" s="34"/>
    </row>
    <row r="2905" spans="6:6" x14ac:dyDescent="0.2">
      <c r="F2905" s="34"/>
    </row>
    <row r="2906" spans="6:6" x14ac:dyDescent="0.2">
      <c r="F2906" s="34"/>
    </row>
    <row r="2907" spans="6:6" x14ac:dyDescent="0.2">
      <c r="F2907" s="34"/>
    </row>
    <row r="2908" spans="6:6" x14ac:dyDescent="0.2">
      <c r="F2908" s="34"/>
    </row>
    <row r="2909" spans="6:6" x14ac:dyDescent="0.2">
      <c r="F2909" s="34"/>
    </row>
    <row r="2910" spans="6:6" x14ac:dyDescent="0.2">
      <c r="F2910" s="34"/>
    </row>
    <row r="2911" spans="6:6" x14ac:dyDescent="0.2">
      <c r="F2911" s="34"/>
    </row>
    <row r="2912" spans="6:6" x14ac:dyDescent="0.2">
      <c r="F2912" s="34"/>
    </row>
    <row r="2913" spans="6:6" x14ac:dyDescent="0.2">
      <c r="F2913" s="34"/>
    </row>
    <row r="2914" spans="6:6" x14ac:dyDescent="0.2">
      <c r="F2914" s="34"/>
    </row>
    <row r="2915" spans="6:6" x14ac:dyDescent="0.2">
      <c r="F2915" s="34"/>
    </row>
    <row r="2916" spans="6:6" x14ac:dyDescent="0.2">
      <c r="F2916" s="34"/>
    </row>
    <row r="2917" spans="6:6" x14ac:dyDescent="0.2">
      <c r="F2917" s="34"/>
    </row>
    <row r="2918" spans="6:6" x14ac:dyDescent="0.2">
      <c r="F2918" s="34"/>
    </row>
    <row r="2919" spans="6:6" x14ac:dyDescent="0.2">
      <c r="F2919" s="34"/>
    </row>
    <row r="2920" spans="6:6" x14ac:dyDescent="0.2">
      <c r="F2920" s="34"/>
    </row>
    <row r="2921" spans="6:6" x14ac:dyDescent="0.2">
      <c r="F2921" s="34"/>
    </row>
    <row r="2922" spans="6:6" x14ac:dyDescent="0.2">
      <c r="F2922" s="34"/>
    </row>
    <row r="2923" spans="6:6" x14ac:dyDescent="0.2">
      <c r="F2923" s="34"/>
    </row>
    <row r="2924" spans="6:6" x14ac:dyDescent="0.2">
      <c r="F2924" s="34"/>
    </row>
    <row r="2925" spans="6:6" x14ac:dyDescent="0.2">
      <c r="F2925" s="34"/>
    </row>
    <row r="2926" spans="6:6" x14ac:dyDescent="0.2">
      <c r="F2926" s="34"/>
    </row>
    <row r="2927" spans="6:6" x14ac:dyDescent="0.2">
      <c r="F2927" s="34"/>
    </row>
    <row r="2928" spans="6:6" x14ac:dyDescent="0.2">
      <c r="F2928" s="34"/>
    </row>
    <row r="2929" spans="6:6" x14ac:dyDescent="0.2">
      <c r="F2929" s="34"/>
    </row>
    <row r="2930" spans="6:6" x14ac:dyDescent="0.2">
      <c r="F2930" s="34"/>
    </row>
    <row r="2931" spans="6:6" x14ac:dyDescent="0.2">
      <c r="F2931" s="34"/>
    </row>
    <row r="2932" spans="6:6" x14ac:dyDescent="0.2">
      <c r="F2932" s="34"/>
    </row>
    <row r="2933" spans="6:6" x14ac:dyDescent="0.2">
      <c r="F2933" s="34"/>
    </row>
    <row r="2934" spans="6:6" x14ac:dyDescent="0.2">
      <c r="F2934" s="34"/>
    </row>
    <row r="2935" spans="6:6" x14ac:dyDescent="0.2">
      <c r="F2935" s="34"/>
    </row>
    <row r="2936" spans="6:6" x14ac:dyDescent="0.2">
      <c r="F2936" s="34"/>
    </row>
    <row r="2937" spans="6:6" x14ac:dyDescent="0.2">
      <c r="F2937" s="34"/>
    </row>
    <row r="2938" spans="6:6" x14ac:dyDescent="0.2">
      <c r="F2938" s="34"/>
    </row>
    <row r="2939" spans="6:6" x14ac:dyDescent="0.2">
      <c r="F2939" s="34"/>
    </row>
    <row r="2940" spans="6:6" x14ac:dyDescent="0.2">
      <c r="F2940" s="34"/>
    </row>
    <row r="2941" spans="6:6" x14ac:dyDescent="0.2">
      <c r="F2941" s="34"/>
    </row>
    <row r="2942" spans="6:6" x14ac:dyDescent="0.2">
      <c r="F2942" s="34"/>
    </row>
    <row r="2943" spans="6:6" x14ac:dyDescent="0.2">
      <c r="F2943" s="34"/>
    </row>
    <row r="2944" spans="6:6" x14ac:dyDescent="0.2">
      <c r="F2944" s="34"/>
    </row>
    <row r="2945" spans="6:6" x14ac:dyDescent="0.2">
      <c r="F2945" s="34"/>
    </row>
    <row r="2946" spans="6:6" x14ac:dyDescent="0.2">
      <c r="F2946" s="34"/>
    </row>
    <row r="2947" spans="6:6" x14ac:dyDescent="0.2">
      <c r="F2947" s="34"/>
    </row>
    <row r="2948" spans="6:6" x14ac:dyDescent="0.2">
      <c r="F2948" s="34"/>
    </row>
    <row r="2949" spans="6:6" x14ac:dyDescent="0.2">
      <c r="F2949" s="34"/>
    </row>
    <row r="2950" spans="6:6" x14ac:dyDescent="0.2">
      <c r="F2950" s="34"/>
    </row>
    <row r="2951" spans="6:6" x14ac:dyDescent="0.2">
      <c r="F2951" s="34"/>
    </row>
    <row r="2952" spans="6:6" x14ac:dyDescent="0.2">
      <c r="F2952" s="34"/>
    </row>
    <row r="2953" spans="6:6" x14ac:dyDescent="0.2">
      <c r="F2953" s="34"/>
    </row>
    <row r="2954" spans="6:6" x14ac:dyDescent="0.2">
      <c r="F2954" s="34"/>
    </row>
    <row r="2955" spans="6:6" x14ac:dyDescent="0.2">
      <c r="F2955" s="34"/>
    </row>
    <row r="2956" spans="6:6" x14ac:dyDescent="0.2">
      <c r="F2956" s="34"/>
    </row>
    <row r="2957" spans="6:6" x14ac:dyDescent="0.2">
      <c r="F2957" s="34"/>
    </row>
    <row r="2958" spans="6:6" x14ac:dyDescent="0.2">
      <c r="F2958" s="34"/>
    </row>
    <row r="2959" spans="6:6" x14ac:dyDescent="0.2">
      <c r="F2959" s="34"/>
    </row>
    <row r="2960" spans="6:6" x14ac:dyDescent="0.2">
      <c r="F2960" s="34"/>
    </row>
    <row r="2961" spans="6:6" x14ac:dyDescent="0.2">
      <c r="F2961" s="34"/>
    </row>
    <row r="2962" spans="6:6" x14ac:dyDescent="0.2">
      <c r="F2962" s="34"/>
    </row>
    <row r="2963" spans="6:6" x14ac:dyDescent="0.2">
      <c r="F2963" s="34"/>
    </row>
    <row r="2964" spans="6:6" x14ac:dyDescent="0.2">
      <c r="F2964" s="34"/>
    </row>
    <row r="2965" spans="6:6" x14ac:dyDescent="0.2">
      <c r="F2965" s="34"/>
    </row>
    <row r="2966" spans="6:6" x14ac:dyDescent="0.2">
      <c r="F2966" s="34"/>
    </row>
    <row r="2967" spans="6:6" x14ac:dyDescent="0.2">
      <c r="F2967" s="34"/>
    </row>
    <row r="2968" spans="6:6" x14ac:dyDescent="0.2">
      <c r="F2968" s="34"/>
    </row>
    <row r="2969" spans="6:6" x14ac:dyDescent="0.2">
      <c r="F2969" s="34"/>
    </row>
    <row r="2970" spans="6:6" x14ac:dyDescent="0.2">
      <c r="F2970" s="34"/>
    </row>
    <row r="2971" spans="6:6" x14ac:dyDescent="0.2">
      <c r="F2971" s="34"/>
    </row>
    <row r="2972" spans="6:6" x14ac:dyDescent="0.2">
      <c r="F2972" s="34"/>
    </row>
    <row r="2973" spans="6:6" x14ac:dyDescent="0.2">
      <c r="F2973" s="34"/>
    </row>
    <row r="2974" spans="6:6" x14ac:dyDescent="0.2">
      <c r="F2974" s="34"/>
    </row>
    <row r="2975" spans="6:6" x14ac:dyDescent="0.2">
      <c r="F2975" s="34"/>
    </row>
    <row r="2976" spans="6:6" x14ac:dyDescent="0.2">
      <c r="F2976" s="34"/>
    </row>
    <row r="2977" spans="6:6" x14ac:dyDescent="0.2">
      <c r="F2977" s="34"/>
    </row>
    <row r="2978" spans="6:6" x14ac:dyDescent="0.2">
      <c r="F2978" s="34"/>
    </row>
    <row r="2979" spans="6:6" x14ac:dyDescent="0.2">
      <c r="F2979" s="34"/>
    </row>
    <row r="2980" spans="6:6" x14ac:dyDescent="0.2">
      <c r="F2980" s="34"/>
    </row>
    <row r="2981" spans="6:6" x14ac:dyDescent="0.2">
      <c r="F2981" s="34"/>
    </row>
    <row r="2982" spans="6:6" x14ac:dyDescent="0.2">
      <c r="F2982" s="34"/>
    </row>
    <row r="2983" spans="6:6" x14ac:dyDescent="0.2">
      <c r="F2983" s="34"/>
    </row>
    <row r="2984" spans="6:6" x14ac:dyDescent="0.2">
      <c r="F2984" s="34"/>
    </row>
    <row r="2985" spans="6:6" x14ac:dyDescent="0.2">
      <c r="F2985" s="34"/>
    </row>
    <row r="2986" spans="6:6" x14ac:dyDescent="0.2">
      <c r="F2986" s="34"/>
    </row>
    <row r="2987" spans="6:6" x14ac:dyDescent="0.2">
      <c r="F2987" s="34"/>
    </row>
    <row r="2988" spans="6:6" x14ac:dyDescent="0.2">
      <c r="F2988" s="34"/>
    </row>
    <row r="2989" spans="6:6" x14ac:dyDescent="0.2">
      <c r="F2989" s="34"/>
    </row>
    <row r="2990" spans="6:6" x14ac:dyDescent="0.2">
      <c r="F2990" s="34"/>
    </row>
    <row r="2991" spans="6:6" x14ac:dyDescent="0.2">
      <c r="F2991" s="34"/>
    </row>
    <row r="2992" spans="6:6" x14ac:dyDescent="0.2">
      <c r="F2992" s="34"/>
    </row>
    <row r="2993" spans="6:6" x14ac:dyDescent="0.2">
      <c r="F2993" s="34"/>
    </row>
    <row r="2994" spans="6:6" x14ac:dyDescent="0.2">
      <c r="F2994" s="34"/>
    </row>
    <row r="2995" spans="6:6" x14ac:dyDescent="0.2">
      <c r="F2995" s="34"/>
    </row>
    <row r="2996" spans="6:6" x14ac:dyDescent="0.2">
      <c r="F2996" s="34"/>
    </row>
    <row r="2997" spans="6:6" x14ac:dyDescent="0.2">
      <c r="F2997" s="34"/>
    </row>
    <row r="2998" spans="6:6" x14ac:dyDescent="0.2">
      <c r="F2998" s="34"/>
    </row>
    <row r="2999" spans="6:6" x14ac:dyDescent="0.2">
      <c r="F2999" s="34"/>
    </row>
    <row r="3000" spans="6:6" x14ac:dyDescent="0.2">
      <c r="F3000" s="34"/>
    </row>
    <row r="3001" spans="6:6" x14ac:dyDescent="0.2">
      <c r="F3001" s="34"/>
    </row>
    <row r="3002" spans="6:6" x14ac:dyDescent="0.2">
      <c r="F3002" s="34"/>
    </row>
    <row r="3003" spans="6:6" x14ac:dyDescent="0.2">
      <c r="F3003" s="34"/>
    </row>
    <row r="3004" spans="6:6" x14ac:dyDescent="0.2">
      <c r="F3004" s="34"/>
    </row>
    <row r="3005" spans="6:6" x14ac:dyDescent="0.2">
      <c r="F3005" s="34"/>
    </row>
    <row r="3006" spans="6:6" x14ac:dyDescent="0.2">
      <c r="F3006" s="34"/>
    </row>
    <row r="3007" spans="6:6" x14ac:dyDescent="0.2">
      <c r="F3007" s="34"/>
    </row>
    <row r="3008" spans="6:6" x14ac:dyDescent="0.2">
      <c r="F3008" s="34"/>
    </row>
    <row r="3009" spans="6:6" x14ac:dyDescent="0.2">
      <c r="F3009" s="34"/>
    </row>
    <row r="3010" spans="6:6" x14ac:dyDescent="0.2">
      <c r="F3010" s="34"/>
    </row>
    <row r="3011" spans="6:6" x14ac:dyDescent="0.2">
      <c r="F3011" s="34"/>
    </row>
    <row r="3012" spans="6:6" x14ac:dyDescent="0.2">
      <c r="F3012" s="34"/>
    </row>
    <row r="3013" spans="6:6" x14ac:dyDescent="0.2">
      <c r="F3013" s="34"/>
    </row>
    <row r="3014" spans="6:6" x14ac:dyDescent="0.2">
      <c r="F3014" s="34"/>
    </row>
    <row r="3015" spans="6:6" x14ac:dyDescent="0.2">
      <c r="F3015" s="34"/>
    </row>
    <row r="3016" spans="6:6" x14ac:dyDescent="0.2">
      <c r="F3016" s="34"/>
    </row>
    <row r="3017" spans="6:6" x14ac:dyDescent="0.2">
      <c r="F3017" s="34"/>
    </row>
    <row r="3018" spans="6:6" x14ac:dyDescent="0.2">
      <c r="F3018" s="34"/>
    </row>
    <row r="3019" spans="6:6" x14ac:dyDescent="0.2">
      <c r="F3019" s="34"/>
    </row>
    <row r="3020" spans="6:6" x14ac:dyDescent="0.2">
      <c r="F3020" s="34"/>
    </row>
    <row r="3021" spans="6:6" x14ac:dyDescent="0.2">
      <c r="F3021" s="34"/>
    </row>
    <row r="3022" spans="6:6" x14ac:dyDescent="0.2">
      <c r="F3022" s="34"/>
    </row>
    <row r="3023" spans="6:6" x14ac:dyDescent="0.2">
      <c r="F3023" s="34"/>
    </row>
    <row r="3024" spans="6:6" x14ac:dyDescent="0.2">
      <c r="F3024" s="34"/>
    </row>
    <row r="3025" spans="6:6" x14ac:dyDescent="0.2">
      <c r="F3025" s="34"/>
    </row>
    <row r="3026" spans="6:6" x14ac:dyDescent="0.2">
      <c r="F3026" s="34"/>
    </row>
    <row r="3027" spans="6:6" x14ac:dyDescent="0.2">
      <c r="F3027" s="34"/>
    </row>
    <row r="3028" spans="6:6" x14ac:dyDescent="0.2">
      <c r="F3028" s="34"/>
    </row>
    <row r="3029" spans="6:6" x14ac:dyDescent="0.2">
      <c r="F3029" s="34"/>
    </row>
    <row r="3030" spans="6:6" x14ac:dyDescent="0.2">
      <c r="F3030" s="34"/>
    </row>
    <row r="3031" spans="6:6" x14ac:dyDescent="0.2">
      <c r="F3031" s="34"/>
    </row>
    <row r="3032" spans="6:6" x14ac:dyDescent="0.2">
      <c r="F3032" s="34"/>
    </row>
    <row r="3033" spans="6:6" x14ac:dyDescent="0.2">
      <c r="F3033" s="34"/>
    </row>
    <row r="3034" spans="6:6" x14ac:dyDescent="0.2">
      <c r="F3034" s="34"/>
    </row>
    <row r="3035" spans="6:6" x14ac:dyDescent="0.2">
      <c r="F3035" s="34"/>
    </row>
    <row r="3036" spans="6:6" x14ac:dyDescent="0.2">
      <c r="F3036" s="34"/>
    </row>
    <row r="3037" spans="6:6" x14ac:dyDescent="0.2">
      <c r="F3037" s="34"/>
    </row>
    <row r="3038" spans="6:6" x14ac:dyDescent="0.2">
      <c r="F3038" s="34"/>
    </row>
    <row r="3039" spans="6:6" x14ac:dyDescent="0.2">
      <c r="F3039" s="34"/>
    </row>
    <row r="3040" spans="6:6" x14ac:dyDescent="0.2">
      <c r="F3040" s="34"/>
    </row>
    <row r="3041" spans="6:6" x14ac:dyDescent="0.2">
      <c r="F3041" s="34"/>
    </row>
    <row r="3042" spans="6:6" x14ac:dyDescent="0.2">
      <c r="F3042" s="34"/>
    </row>
    <row r="3043" spans="6:6" x14ac:dyDescent="0.2">
      <c r="F3043" s="34"/>
    </row>
    <row r="3044" spans="6:6" x14ac:dyDescent="0.2">
      <c r="F3044" s="34"/>
    </row>
    <row r="3045" spans="6:6" x14ac:dyDescent="0.2">
      <c r="F3045" s="34"/>
    </row>
    <row r="3046" spans="6:6" x14ac:dyDescent="0.2">
      <c r="F3046" s="34"/>
    </row>
    <row r="3047" spans="6:6" x14ac:dyDescent="0.2">
      <c r="F3047" s="34"/>
    </row>
    <row r="3048" spans="6:6" x14ac:dyDescent="0.2">
      <c r="F3048" s="34"/>
    </row>
    <row r="3049" spans="6:6" x14ac:dyDescent="0.2">
      <c r="F3049" s="34"/>
    </row>
    <row r="3050" spans="6:6" x14ac:dyDescent="0.2">
      <c r="F3050" s="34"/>
    </row>
    <row r="3051" spans="6:6" x14ac:dyDescent="0.2">
      <c r="F3051" s="34"/>
    </row>
    <row r="3052" spans="6:6" x14ac:dyDescent="0.2">
      <c r="F3052" s="34"/>
    </row>
    <row r="3053" spans="6:6" x14ac:dyDescent="0.2">
      <c r="F3053" s="34"/>
    </row>
    <row r="3054" spans="6:6" x14ac:dyDescent="0.2">
      <c r="F3054" s="34"/>
    </row>
    <row r="3055" spans="6:6" x14ac:dyDescent="0.2">
      <c r="F3055" s="34"/>
    </row>
    <row r="3056" spans="6:6" x14ac:dyDescent="0.2">
      <c r="F3056" s="34"/>
    </row>
    <row r="3057" spans="6:6" x14ac:dyDescent="0.2">
      <c r="F3057" s="34"/>
    </row>
    <row r="3058" spans="6:6" x14ac:dyDescent="0.2">
      <c r="F3058" s="34"/>
    </row>
    <row r="3059" spans="6:6" x14ac:dyDescent="0.2">
      <c r="F3059" s="34"/>
    </row>
    <row r="3060" spans="6:6" x14ac:dyDescent="0.2">
      <c r="F3060" s="34"/>
    </row>
    <row r="3061" spans="6:6" x14ac:dyDescent="0.2">
      <c r="F3061" s="34"/>
    </row>
    <row r="3062" spans="6:6" x14ac:dyDescent="0.2">
      <c r="F3062" s="34"/>
    </row>
    <row r="3063" spans="6:6" x14ac:dyDescent="0.2">
      <c r="F3063" s="34"/>
    </row>
    <row r="3064" spans="6:6" x14ac:dyDescent="0.2">
      <c r="F3064" s="34"/>
    </row>
    <row r="3065" spans="6:6" x14ac:dyDescent="0.2">
      <c r="F3065" s="34"/>
    </row>
    <row r="3066" spans="6:6" x14ac:dyDescent="0.2">
      <c r="F3066" s="34"/>
    </row>
    <row r="3067" spans="6:6" x14ac:dyDescent="0.2">
      <c r="F3067" s="34"/>
    </row>
    <row r="3068" spans="6:6" x14ac:dyDescent="0.2">
      <c r="F3068" s="34"/>
    </row>
    <row r="3069" spans="6:6" x14ac:dyDescent="0.2">
      <c r="F3069" s="34"/>
    </row>
    <row r="3070" spans="6:6" x14ac:dyDescent="0.2">
      <c r="F3070" s="34"/>
    </row>
    <row r="3071" spans="6:6" x14ac:dyDescent="0.2">
      <c r="F3071" s="34"/>
    </row>
    <row r="3072" spans="6:6" x14ac:dyDescent="0.2">
      <c r="F3072" s="34"/>
    </row>
    <row r="3073" spans="6:6" x14ac:dyDescent="0.2">
      <c r="F3073" s="34"/>
    </row>
    <row r="3074" spans="6:6" x14ac:dyDescent="0.2">
      <c r="F3074" s="34"/>
    </row>
    <row r="3075" spans="6:6" x14ac:dyDescent="0.2">
      <c r="F3075" s="34"/>
    </row>
    <row r="3076" spans="6:6" x14ac:dyDescent="0.2">
      <c r="F3076" s="34"/>
    </row>
    <row r="3077" spans="6:6" x14ac:dyDescent="0.2">
      <c r="F3077" s="34"/>
    </row>
    <row r="3078" spans="6:6" x14ac:dyDescent="0.2">
      <c r="F3078" s="34"/>
    </row>
    <row r="3079" spans="6:6" x14ac:dyDescent="0.2">
      <c r="F3079" s="34"/>
    </row>
    <row r="3080" spans="6:6" x14ac:dyDescent="0.2">
      <c r="F3080" s="34"/>
    </row>
    <row r="3081" spans="6:6" x14ac:dyDescent="0.2">
      <c r="F3081" s="34"/>
    </row>
    <row r="3082" spans="6:6" x14ac:dyDescent="0.2">
      <c r="F3082" s="34"/>
    </row>
    <row r="3083" spans="6:6" x14ac:dyDescent="0.2">
      <c r="F3083" s="34"/>
    </row>
    <row r="3084" spans="6:6" x14ac:dyDescent="0.2">
      <c r="F3084" s="34"/>
    </row>
    <row r="3085" spans="6:6" x14ac:dyDescent="0.2">
      <c r="F3085" s="34"/>
    </row>
    <row r="3086" spans="6:6" x14ac:dyDescent="0.2">
      <c r="F3086" s="34"/>
    </row>
    <row r="3087" spans="6:6" x14ac:dyDescent="0.2">
      <c r="F3087" s="34"/>
    </row>
    <row r="3088" spans="6:6" x14ac:dyDescent="0.2">
      <c r="F3088" s="34"/>
    </row>
    <row r="3089" spans="6:6" x14ac:dyDescent="0.2">
      <c r="F3089" s="34"/>
    </row>
    <row r="3090" spans="6:6" x14ac:dyDescent="0.2">
      <c r="F3090" s="34"/>
    </row>
    <row r="3091" spans="6:6" x14ac:dyDescent="0.2">
      <c r="F3091" s="34"/>
    </row>
    <row r="3092" spans="6:6" x14ac:dyDescent="0.2">
      <c r="F3092" s="34"/>
    </row>
    <row r="3093" spans="6:6" x14ac:dyDescent="0.2">
      <c r="F3093" s="34"/>
    </row>
    <row r="3094" spans="6:6" x14ac:dyDescent="0.2">
      <c r="F3094" s="34"/>
    </row>
    <row r="3095" spans="6:6" x14ac:dyDescent="0.2">
      <c r="F3095" s="34"/>
    </row>
    <row r="3096" spans="6:6" x14ac:dyDescent="0.2">
      <c r="F3096" s="34"/>
    </row>
    <row r="3097" spans="6:6" x14ac:dyDescent="0.2">
      <c r="F3097" s="34"/>
    </row>
    <row r="3098" spans="6:6" x14ac:dyDescent="0.2">
      <c r="F3098" s="34"/>
    </row>
    <row r="3099" spans="6:6" x14ac:dyDescent="0.2">
      <c r="F3099" s="34"/>
    </row>
    <row r="3100" spans="6:6" x14ac:dyDescent="0.2">
      <c r="F3100" s="34"/>
    </row>
    <row r="3101" spans="6:6" x14ac:dyDescent="0.2">
      <c r="F3101" s="34"/>
    </row>
    <row r="3102" spans="6:6" x14ac:dyDescent="0.2">
      <c r="F3102" s="34"/>
    </row>
    <row r="3103" spans="6:6" x14ac:dyDescent="0.2">
      <c r="F3103" s="34"/>
    </row>
    <row r="3104" spans="6:6" x14ac:dyDescent="0.2">
      <c r="F3104" s="34"/>
    </row>
    <row r="3105" spans="6:6" x14ac:dyDescent="0.2">
      <c r="F3105" s="34"/>
    </row>
    <row r="3106" spans="6:6" x14ac:dyDescent="0.2">
      <c r="F3106" s="34"/>
    </row>
    <row r="3107" spans="6:6" x14ac:dyDescent="0.2">
      <c r="F3107" s="34"/>
    </row>
    <row r="3108" spans="6:6" x14ac:dyDescent="0.2">
      <c r="F3108" s="34"/>
    </row>
    <row r="3109" spans="6:6" x14ac:dyDescent="0.2">
      <c r="F3109" s="34"/>
    </row>
    <row r="3110" spans="6:6" x14ac:dyDescent="0.2">
      <c r="F3110" s="34"/>
    </row>
    <row r="3111" spans="6:6" x14ac:dyDescent="0.2">
      <c r="F3111" s="34"/>
    </row>
    <row r="3112" spans="6:6" x14ac:dyDescent="0.2">
      <c r="F3112" s="34"/>
    </row>
    <row r="3113" spans="6:6" x14ac:dyDescent="0.2">
      <c r="F3113" s="34"/>
    </row>
    <row r="3114" spans="6:6" x14ac:dyDescent="0.2">
      <c r="F3114" s="34"/>
    </row>
    <row r="3115" spans="6:6" x14ac:dyDescent="0.2">
      <c r="F3115" s="34"/>
    </row>
    <row r="3116" spans="6:6" x14ac:dyDescent="0.2">
      <c r="F3116" s="34"/>
    </row>
    <row r="3117" spans="6:6" x14ac:dyDescent="0.2">
      <c r="F3117" s="34"/>
    </row>
    <row r="3118" spans="6:6" x14ac:dyDescent="0.2">
      <c r="F3118" s="34"/>
    </row>
    <row r="3119" spans="6:6" x14ac:dyDescent="0.2">
      <c r="F3119" s="34"/>
    </row>
    <row r="3120" spans="6:6" x14ac:dyDescent="0.2">
      <c r="F3120" s="34"/>
    </row>
    <row r="3121" spans="6:6" x14ac:dyDescent="0.2">
      <c r="F3121" s="34"/>
    </row>
    <row r="3122" spans="6:6" x14ac:dyDescent="0.2">
      <c r="F3122" s="34"/>
    </row>
    <row r="3123" spans="6:6" x14ac:dyDescent="0.2">
      <c r="F3123" s="34"/>
    </row>
    <row r="3124" spans="6:6" x14ac:dyDescent="0.2">
      <c r="F3124" s="34"/>
    </row>
    <row r="3125" spans="6:6" x14ac:dyDescent="0.2">
      <c r="F3125" s="34"/>
    </row>
    <row r="3126" spans="6:6" x14ac:dyDescent="0.2">
      <c r="F3126" s="34"/>
    </row>
    <row r="3127" spans="6:6" x14ac:dyDescent="0.2">
      <c r="F3127" s="34"/>
    </row>
    <row r="3128" spans="6:6" x14ac:dyDescent="0.2">
      <c r="F3128" s="34"/>
    </row>
    <row r="3129" spans="6:6" x14ac:dyDescent="0.2">
      <c r="F3129" s="34"/>
    </row>
    <row r="3130" spans="6:6" x14ac:dyDescent="0.2">
      <c r="F3130" s="34"/>
    </row>
    <row r="3131" spans="6:6" x14ac:dyDescent="0.2">
      <c r="F3131" s="34"/>
    </row>
    <row r="3132" spans="6:6" x14ac:dyDescent="0.2">
      <c r="F3132" s="34"/>
    </row>
    <row r="3133" spans="6:6" x14ac:dyDescent="0.2">
      <c r="F3133" s="34"/>
    </row>
    <row r="3134" spans="6:6" x14ac:dyDescent="0.2">
      <c r="F3134" s="34"/>
    </row>
    <row r="3135" spans="6:6" x14ac:dyDescent="0.2">
      <c r="F3135" s="34"/>
    </row>
    <row r="3136" spans="6:6" x14ac:dyDescent="0.2">
      <c r="F3136" s="34"/>
    </row>
    <row r="3137" spans="6:6" x14ac:dyDescent="0.2">
      <c r="F3137" s="34"/>
    </row>
    <row r="3138" spans="6:6" x14ac:dyDescent="0.2">
      <c r="F3138" s="34"/>
    </row>
    <row r="3139" spans="6:6" x14ac:dyDescent="0.2">
      <c r="F3139" s="34"/>
    </row>
    <row r="3140" spans="6:6" x14ac:dyDescent="0.2">
      <c r="F3140" s="34"/>
    </row>
    <row r="3141" spans="6:6" x14ac:dyDescent="0.2">
      <c r="F3141" s="34"/>
    </row>
    <row r="3142" spans="6:6" x14ac:dyDescent="0.2">
      <c r="F3142" s="34"/>
    </row>
    <row r="3143" spans="6:6" x14ac:dyDescent="0.2">
      <c r="F3143" s="34"/>
    </row>
    <row r="3144" spans="6:6" x14ac:dyDescent="0.2">
      <c r="F3144" s="34"/>
    </row>
    <row r="3145" spans="6:6" x14ac:dyDescent="0.2">
      <c r="F3145" s="34"/>
    </row>
    <row r="3146" spans="6:6" x14ac:dyDescent="0.2">
      <c r="F3146" s="34"/>
    </row>
    <row r="3147" spans="6:6" x14ac:dyDescent="0.2">
      <c r="F3147" s="34"/>
    </row>
    <row r="3148" spans="6:6" x14ac:dyDescent="0.2">
      <c r="F3148" s="34"/>
    </row>
    <row r="3149" spans="6:6" x14ac:dyDescent="0.2">
      <c r="F3149" s="34"/>
    </row>
    <row r="3150" spans="6:6" x14ac:dyDescent="0.2">
      <c r="F3150" s="34"/>
    </row>
    <row r="3151" spans="6:6" x14ac:dyDescent="0.2">
      <c r="F3151" s="34"/>
    </row>
    <row r="3152" spans="6:6" x14ac:dyDescent="0.2">
      <c r="F3152" s="34"/>
    </row>
    <row r="3153" spans="6:6" x14ac:dyDescent="0.2">
      <c r="F3153" s="34"/>
    </row>
    <row r="3154" spans="6:6" x14ac:dyDescent="0.2">
      <c r="F3154" s="34"/>
    </row>
    <row r="3155" spans="6:6" x14ac:dyDescent="0.2">
      <c r="F3155" s="34"/>
    </row>
    <row r="3156" spans="6:6" x14ac:dyDescent="0.2">
      <c r="F3156" s="34"/>
    </row>
    <row r="3157" spans="6:6" x14ac:dyDescent="0.2">
      <c r="F3157" s="34"/>
    </row>
    <row r="3158" spans="6:6" x14ac:dyDescent="0.2">
      <c r="F3158" s="34"/>
    </row>
    <row r="3159" spans="6:6" x14ac:dyDescent="0.2">
      <c r="F3159" s="34"/>
    </row>
    <row r="3160" spans="6:6" x14ac:dyDescent="0.2">
      <c r="F3160" s="34"/>
    </row>
    <row r="3161" spans="6:6" x14ac:dyDescent="0.2">
      <c r="F3161" s="34"/>
    </row>
    <row r="3162" spans="6:6" x14ac:dyDescent="0.2">
      <c r="F3162" s="34"/>
    </row>
    <row r="3163" spans="6:6" x14ac:dyDescent="0.2">
      <c r="F3163" s="34"/>
    </row>
    <row r="3164" spans="6:6" x14ac:dyDescent="0.2">
      <c r="F3164" s="34"/>
    </row>
    <row r="3165" spans="6:6" x14ac:dyDescent="0.2">
      <c r="F3165" s="34"/>
    </row>
    <row r="3166" spans="6:6" x14ac:dyDescent="0.2">
      <c r="F3166" s="34"/>
    </row>
    <row r="3167" spans="6:6" x14ac:dyDescent="0.2">
      <c r="F3167" s="34"/>
    </row>
    <row r="3168" spans="6:6" x14ac:dyDescent="0.2">
      <c r="F3168" s="34"/>
    </row>
    <row r="3169" spans="6:6" x14ac:dyDescent="0.2">
      <c r="F3169" s="34"/>
    </row>
    <row r="3170" spans="6:6" x14ac:dyDescent="0.2">
      <c r="F3170" s="34"/>
    </row>
    <row r="3171" spans="6:6" x14ac:dyDescent="0.2">
      <c r="F3171" s="34"/>
    </row>
    <row r="3172" spans="6:6" x14ac:dyDescent="0.2">
      <c r="F3172" s="34"/>
    </row>
    <row r="3173" spans="6:6" x14ac:dyDescent="0.2">
      <c r="F3173" s="34"/>
    </row>
    <row r="3174" spans="6:6" x14ac:dyDescent="0.2">
      <c r="F3174" s="34"/>
    </row>
    <row r="3175" spans="6:6" x14ac:dyDescent="0.2">
      <c r="F3175" s="34"/>
    </row>
    <row r="3176" spans="6:6" x14ac:dyDescent="0.2">
      <c r="F3176" s="34"/>
    </row>
    <row r="3177" spans="6:6" x14ac:dyDescent="0.2">
      <c r="F3177" s="34"/>
    </row>
    <row r="3178" spans="6:6" x14ac:dyDescent="0.2">
      <c r="F3178" s="34"/>
    </row>
    <row r="3179" spans="6:6" x14ac:dyDescent="0.2">
      <c r="F3179" s="34"/>
    </row>
    <row r="3180" spans="6:6" x14ac:dyDescent="0.2">
      <c r="F3180" s="34"/>
    </row>
    <row r="3181" spans="6:6" x14ac:dyDescent="0.2">
      <c r="F3181" s="34"/>
    </row>
    <row r="3182" spans="6:6" x14ac:dyDescent="0.2">
      <c r="F3182" s="34"/>
    </row>
    <row r="3183" spans="6:6" x14ac:dyDescent="0.2">
      <c r="F3183" s="34"/>
    </row>
    <row r="3184" spans="6:6" x14ac:dyDescent="0.2">
      <c r="F3184" s="34"/>
    </row>
    <row r="3185" spans="6:6" x14ac:dyDescent="0.2">
      <c r="F3185" s="34"/>
    </row>
    <row r="3186" spans="6:6" x14ac:dyDescent="0.2">
      <c r="F3186" s="34"/>
    </row>
    <row r="3187" spans="6:6" x14ac:dyDescent="0.2">
      <c r="F3187" s="34"/>
    </row>
    <row r="3188" spans="6:6" x14ac:dyDescent="0.2">
      <c r="F3188" s="34"/>
    </row>
    <row r="3189" spans="6:6" x14ac:dyDescent="0.2">
      <c r="F3189" s="34"/>
    </row>
    <row r="3190" spans="6:6" x14ac:dyDescent="0.2">
      <c r="F3190" s="34"/>
    </row>
    <row r="3191" spans="6:6" x14ac:dyDescent="0.2">
      <c r="F3191" s="34"/>
    </row>
    <row r="3192" spans="6:6" x14ac:dyDescent="0.2">
      <c r="F3192" s="34"/>
    </row>
    <row r="3193" spans="6:6" x14ac:dyDescent="0.2">
      <c r="F3193" s="34"/>
    </row>
    <row r="3194" spans="6:6" x14ac:dyDescent="0.2">
      <c r="F3194" s="34"/>
    </row>
    <row r="3195" spans="6:6" x14ac:dyDescent="0.2">
      <c r="F3195" s="34"/>
    </row>
    <row r="3196" spans="6:6" x14ac:dyDescent="0.2">
      <c r="F3196" s="34"/>
    </row>
    <row r="3197" spans="6:6" x14ac:dyDescent="0.2">
      <c r="F3197" s="34"/>
    </row>
    <row r="3198" spans="6:6" x14ac:dyDescent="0.2">
      <c r="F3198" s="34"/>
    </row>
    <row r="3199" spans="6:6" x14ac:dyDescent="0.2">
      <c r="F3199" s="34"/>
    </row>
    <row r="3200" spans="6:6" x14ac:dyDescent="0.2">
      <c r="F3200" s="34"/>
    </row>
    <row r="3201" spans="6:6" x14ac:dyDescent="0.2">
      <c r="F3201" s="34"/>
    </row>
    <row r="3202" spans="6:6" x14ac:dyDescent="0.2">
      <c r="F3202" s="34"/>
    </row>
    <row r="3203" spans="6:6" x14ac:dyDescent="0.2">
      <c r="F3203" s="34"/>
    </row>
    <row r="3204" spans="6:6" x14ac:dyDescent="0.2">
      <c r="F3204" s="34"/>
    </row>
    <row r="3205" spans="6:6" x14ac:dyDescent="0.2">
      <c r="F3205" s="34"/>
    </row>
    <row r="3206" spans="6:6" x14ac:dyDescent="0.2">
      <c r="F3206" s="34"/>
    </row>
    <row r="3207" spans="6:6" x14ac:dyDescent="0.2">
      <c r="F3207" s="34"/>
    </row>
    <row r="3208" spans="6:6" x14ac:dyDescent="0.2">
      <c r="F3208" s="34"/>
    </row>
    <row r="3209" spans="6:6" x14ac:dyDescent="0.2">
      <c r="F3209" s="34"/>
    </row>
    <row r="3210" spans="6:6" x14ac:dyDescent="0.2">
      <c r="F3210" s="34"/>
    </row>
    <row r="3211" spans="6:6" x14ac:dyDescent="0.2">
      <c r="F3211" s="34"/>
    </row>
    <row r="3212" spans="6:6" x14ac:dyDescent="0.2">
      <c r="F3212" s="34"/>
    </row>
    <row r="3213" spans="6:6" x14ac:dyDescent="0.2">
      <c r="F3213" s="34"/>
    </row>
    <row r="3214" spans="6:6" x14ac:dyDescent="0.2">
      <c r="F3214" s="34"/>
    </row>
    <row r="3215" spans="6:6" x14ac:dyDescent="0.2">
      <c r="F3215" s="34"/>
    </row>
    <row r="3216" spans="6:6" x14ac:dyDescent="0.2">
      <c r="F3216" s="34"/>
    </row>
    <row r="3217" spans="6:6" x14ac:dyDescent="0.2">
      <c r="F3217" s="34"/>
    </row>
    <row r="3218" spans="6:6" x14ac:dyDescent="0.2">
      <c r="F3218" s="34"/>
    </row>
    <row r="3219" spans="6:6" x14ac:dyDescent="0.2">
      <c r="F3219" s="34"/>
    </row>
    <row r="3220" spans="6:6" x14ac:dyDescent="0.2">
      <c r="F3220" s="34"/>
    </row>
    <row r="3221" spans="6:6" x14ac:dyDescent="0.2">
      <c r="F3221" s="34"/>
    </row>
    <row r="3222" spans="6:6" x14ac:dyDescent="0.2">
      <c r="F3222" s="34"/>
    </row>
    <row r="3223" spans="6:6" x14ac:dyDescent="0.2">
      <c r="F3223" s="34"/>
    </row>
    <row r="3224" spans="6:6" x14ac:dyDescent="0.2">
      <c r="F3224" s="34"/>
    </row>
    <row r="3225" spans="6:6" x14ac:dyDescent="0.2">
      <c r="F3225" s="34"/>
    </row>
    <row r="3226" spans="6:6" x14ac:dyDescent="0.2">
      <c r="F3226" s="34"/>
    </row>
    <row r="3227" spans="6:6" x14ac:dyDescent="0.2">
      <c r="F3227" s="34"/>
    </row>
    <row r="3228" spans="6:6" x14ac:dyDescent="0.2">
      <c r="F3228" s="34"/>
    </row>
    <row r="3229" spans="6:6" x14ac:dyDescent="0.2">
      <c r="F3229" s="34"/>
    </row>
    <row r="3230" spans="6:6" x14ac:dyDescent="0.2">
      <c r="F3230" s="34"/>
    </row>
    <row r="3231" spans="6:6" x14ac:dyDescent="0.2">
      <c r="F3231" s="34"/>
    </row>
    <row r="3232" spans="6:6" x14ac:dyDescent="0.2">
      <c r="F3232" s="34"/>
    </row>
    <row r="3233" spans="6:6" x14ac:dyDescent="0.2">
      <c r="F3233" s="34"/>
    </row>
    <row r="3234" spans="6:6" x14ac:dyDescent="0.2">
      <c r="F3234" s="34"/>
    </row>
    <row r="3235" spans="6:6" x14ac:dyDescent="0.2">
      <c r="F3235" s="34"/>
    </row>
    <row r="3236" spans="6:6" x14ac:dyDescent="0.2">
      <c r="F3236" s="34"/>
    </row>
    <row r="3237" spans="6:6" x14ac:dyDescent="0.2">
      <c r="F3237" s="34"/>
    </row>
    <row r="3238" spans="6:6" x14ac:dyDescent="0.2">
      <c r="F3238" s="34"/>
    </row>
    <row r="3239" spans="6:6" x14ac:dyDescent="0.2">
      <c r="F3239" s="34"/>
    </row>
    <row r="3240" spans="6:6" x14ac:dyDescent="0.2">
      <c r="F3240" s="34"/>
    </row>
    <row r="3241" spans="6:6" x14ac:dyDescent="0.2">
      <c r="F3241" s="34"/>
    </row>
    <row r="3242" spans="6:6" x14ac:dyDescent="0.2">
      <c r="F3242" s="34"/>
    </row>
    <row r="3243" spans="6:6" x14ac:dyDescent="0.2">
      <c r="F3243" s="34"/>
    </row>
    <row r="3244" spans="6:6" x14ac:dyDescent="0.2">
      <c r="F3244" s="34"/>
    </row>
    <row r="3245" spans="6:6" x14ac:dyDescent="0.2">
      <c r="F3245" s="34"/>
    </row>
    <row r="3246" spans="6:6" x14ac:dyDescent="0.2">
      <c r="F3246" s="34"/>
    </row>
    <row r="3247" spans="6:6" x14ac:dyDescent="0.2">
      <c r="F3247" s="34"/>
    </row>
    <row r="3248" spans="6:6" x14ac:dyDescent="0.2">
      <c r="F3248" s="34"/>
    </row>
    <row r="3249" spans="6:6" x14ac:dyDescent="0.2">
      <c r="F3249" s="34"/>
    </row>
    <row r="3250" spans="6:6" x14ac:dyDescent="0.2">
      <c r="F3250" s="34"/>
    </row>
    <row r="3251" spans="6:6" x14ac:dyDescent="0.2">
      <c r="F3251" s="34"/>
    </row>
    <row r="3252" spans="6:6" x14ac:dyDescent="0.2">
      <c r="F3252" s="34"/>
    </row>
    <row r="3253" spans="6:6" x14ac:dyDescent="0.2">
      <c r="F3253" s="34"/>
    </row>
    <row r="3254" spans="6:6" x14ac:dyDescent="0.2">
      <c r="F3254" s="34"/>
    </row>
    <row r="3255" spans="6:6" x14ac:dyDescent="0.2">
      <c r="F3255" s="34"/>
    </row>
    <row r="3256" spans="6:6" x14ac:dyDescent="0.2">
      <c r="F3256" s="34"/>
    </row>
    <row r="3257" spans="6:6" x14ac:dyDescent="0.2">
      <c r="F3257" s="34"/>
    </row>
    <row r="3258" spans="6:6" x14ac:dyDescent="0.2">
      <c r="F3258" s="34"/>
    </row>
    <row r="3259" spans="6:6" x14ac:dyDescent="0.2">
      <c r="F3259" s="34"/>
    </row>
    <row r="3260" spans="6:6" x14ac:dyDescent="0.2">
      <c r="F3260" s="34"/>
    </row>
    <row r="3261" spans="6:6" x14ac:dyDescent="0.2">
      <c r="F3261" s="34"/>
    </row>
    <row r="3262" spans="6:6" x14ac:dyDescent="0.2">
      <c r="F3262" s="34"/>
    </row>
    <row r="3263" spans="6:6" x14ac:dyDescent="0.2">
      <c r="F3263" s="34"/>
    </row>
    <row r="3264" spans="6:6" x14ac:dyDescent="0.2">
      <c r="F3264" s="34"/>
    </row>
    <row r="3265" spans="6:6" x14ac:dyDescent="0.2">
      <c r="F3265" s="34"/>
    </row>
    <row r="3266" spans="6:6" x14ac:dyDescent="0.2">
      <c r="F3266" s="34"/>
    </row>
    <row r="3267" spans="6:6" x14ac:dyDescent="0.2">
      <c r="F3267" s="34"/>
    </row>
    <row r="3268" spans="6:6" x14ac:dyDescent="0.2">
      <c r="F3268" s="34"/>
    </row>
    <row r="3269" spans="6:6" x14ac:dyDescent="0.2">
      <c r="F3269" s="34"/>
    </row>
    <row r="3270" spans="6:6" x14ac:dyDescent="0.2">
      <c r="F3270" s="34"/>
    </row>
    <row r="3271" spans="6:6" x14ac:dyDescent="0.2">
      <c r="F3271" s="34"/>
    </row>
    <row r="3272" spans="6:6" x14ac:dyDescent="0.2">
      <c r="F3272" s="34"/>
    </row>
    <row r="3273" spans="6:6" x14ac:dyDescent="0.2">
      <c r="F3273" s="34"/>
    </row>
    <row r="3274" spans="6:6" x14ac:dyDescent="0.2">
      <c r="F3274" s="34"/>
    </row>
    <row r="3275" spans="6:6" x14ac:dyDescent="0.2">
      <c r="F3275" s="34"/>
    </row>
    <row r="3276" spans="6:6" x14ac:dyDescent="0.2">
      <c r="F3276" s="34"/>
    </row>
    <row r="3277" spans="6:6" x14ac:dyDescent="0.2">
      <c r="F3277" s="34"/>
    </row>
    <row r="3278" spans="6:6" x14ac:dyDescent="0.2">
      <c r="F3278" s="34"/>
    </row>
    <row r="3279" spans="6:6" x14ac:dyDescent="0.2">
      <c r="F3279" s="34"/>
    </row>
    <row r="3280" spans="6:6" x14ac:dyDescent="0.2">
      <c r="F3280" s="34"/>
    </row>
    <row r="3281" spans="6:6" x14ac:dyDescent="0.2">
      <c r="F3281" s="34"/>
    </row>
    <row r="3282" spans="6:6" x14ac:dyDescent="0.2">
      <c r="F3282" s="34"/>
    </row>
    <row r="3283" spans="6:6" x14ac:dyDescent="0.2">
      <c r="F3283" s="34"/>
    </row>
    <row r="3284" spans="6:6" x14ac:dyDescent="0.2">
      <c r="F3284" s="34"/>
    </row>
    <row r="3285" spans="6:6" x14ac:dyDescent="0.2">
      <c r="F3285" s="34"/>
    </row>
    <row r="3286" spans="6:6" x14ac:dyDescent="0.2">
      <c r="F3286" s="34"/>
    </row>
    <row r="3287" spans="6:6" x14ac:dyDescent="0.2">
      <c r="F3287" s="34"/>
    </row>
    <row r="3288" spans="6:6" x14ac:dyDescent="0.2">
      <c r="F3288" s="34"/>
    </row>
    <row r="3289" spans="6:6" x14ac:dyDescent="0.2">
      <c r="F3289" s="34"/>
    </row>
    <row r="3290" spans="6:6" x14ac:dyDescent="0.2">
      <c r="F3290" s="34"/>
    </row>
    <row r="3291" spans="6:6" x14ac:dyDescent="0.2">
      <c r="F3291" s="34"/>
    </row>
    <row r="3292" spans="6:6" x14ac:dyDescent="0.2">
      <c r="F3292" s="34"/>
    </row>
    <row r="3293" spans="6:6" x14ac:dyDescent="0.2">
      <c r="F3293" s="34"/>
    </row>
    <row r="3294" spans="6:6" x14ac:dyDescent="0.2">
      <c r="F3294" s="34"/>
    </row>
    <row r="3295" spans="6:6" x14ac:dyDescent="0.2">
      <c r="F3295" s="34"/>
    </row>
    <row r="3296" spans="6:6" x14ac:dyDescent="0.2">
      <c r="F3296" s="34"/>
    </row>
    <row r="3297" spans="6:6" x14ac:dyDescent="0.2">
      <c r="F3297" s="34"/>
    </row>
    <row r="3298" spans="6:6" x14ac:dyDescent="0.2">
      <c r="F3298" s="34"/>
    </row>
    <row r="3299" spans="6:6" x14ac:dyDescent="0.2">
      <c r="F3299" s="34"/>
    </row>
    <row r="3300" spans="6:6" x14ac:dyDescent="0.2">
      <c r="F3300" s="34"/>
    </row>
    <row r="3301" spans="6:6" x14ac:dyDescent="0.2">
      <c r="F3301" s="34"/>
    </row>
    <row r="3302" spans="6:6" x14ac:dyDescent="0.2">
      <c r="F3302" s="34"/>
    </row>
    <row r="3303" spans="6:6" x14ac:dyDescent="0.2">
      <c r="F3303" s="34"/>
    </row>
    <row r="3304" spans="6:6" x14ac:dyDescent="0.2">
      <c r="F3304" s="34"/>
    </row>
    <row r="3305" spans="6:6" x14ac:dyDescent="0.2">
      <c r="F3305" s="34"/>
    </row>
    <row r="3306" spans="6:6" x14ac:dyDescent="0.2">
      <c r="F3306" s="34"/>
    </row>
    <row r="3307" spans="6:6" x14ac:dyDescent="0.2">
      <c r="F3307" s="34"/>
    </row>
    <row r="3308" spans="6:6" x14ac:dyDescent="0.2">
      <c r="F3308" s="34"/>
    </row>
    <row r="3309" spans="6:6" x14ac:dyDescent="0.2">
      <c r="F3309" s="34"/>
    </row>
    <row r="3310" spans="6:6" x14ac:dyDescent="0.2">
      <c r="F3310" s="34"/>
    </row>
    <row r="3311" spans="6:6" x14ac:dyDescent="0.2">
      <c r="F3311" s="34"/>
    </row>
    <row r="3312" spans="6:6" x14ac:dyDescent="0.2">
      <c r="F3312" s="34"/>
    </row>
    <row r="3313" spans="6:6" x14ac:dyDescent="0.2">
      <c r="F3313" s="34"/>
    </row>
    <row r="3314" spans="6:6" x14ac:dyDescent="0.2">
      <c r="F3314" s="34"/>
    </row>
    <row r="3315" spans="6:6" x14ac:dyDescent="0.2">
      <c r="F3315" s="34"/>
    </row>
    <row r="3316" spans="6:6" x14ac:dyDescent="0.2">
      <c r="F3316" s="34"/>
    </row>
    <row r="3317" spans="6:6" x14ac:dyDescent="0.2">
      <c r="F3317" s="34"/>
    </row>
    <row r="3318" spans="6:6" x14ac:dyDescent="0.2">
      <c r="F3318" s="34"/>
    </row>
    <row r="3319" spans="6:6" x14ac:dyDescent="0.2">
      <c r="F3319" s="34"/>
    </row>
    <row r="3320" spans="6:6" x14ac:dyDescent="0.2">
      <c r="F3320" s="34"/>
    </row>
    <row r="3321" spans="6:6" x14ac:dyDescent="0.2">
      <c r="F3321" s="34"/>
    </row>
    <row r="3322" spans="6:6" x14ac:dyDescent="0.2">
      <c r="F3322" s="34"/>
    </row>
    <row r="3323" spans="6:6" x14ac:dyDescent="0.2">
      <c r="F3323" s="34"/>
    </row>
    <row r="3324" spans="6:6" x14ac:dyDescent="0.2">
      <c r="F3324" s="34"/>
    </row>
    <row r="3325" spans="6:6" x14ac:dyDescent="0.2">
      <c r="F3325" s="34"/>
    </row>
    <row r="3326" spans="6:6" x14ac:dyDescent="0.2">
      <c r="F3326" s="34"/>
    </row>
    <row r="3327" spans="6:6" x14ac:dyDescent="0.2">
      <c r="F3327" s="34"/>
    </row>
    <row r="3328" spans="6:6" x14ac:dyDescent="0.2">
      <c r="F3328" s="34"/>
    </row>
    <row r="3329" spans="6:6" x14ac:dyDescent="0.2">
      <c r="F3329" s="34"/>
    </row>
    <row r="3330" spans="6:6" x14ac:dyDescent="0.2">
      <c r="F3330" s="34"/>
    </row>
    <row r="3331" spans="6:6" x14ac:dyDescent="0.2">
      <c r="F3331" s="34"/>
    </row>
    <row r="3332" spans="6:6" x14ac:dyDescent="0.2">
      <c r="F3332" s="34"/>
    </row>
    <row r="3333" spans="6:6" x14ac:dyDescent="0.2">
      <c r="F3333" s="34"/>
    </row>
    <row r="3334" spans="6:6" x14ac:dyDescent="0.2">
      <c r="F3334" s="34"/>
    </row>
    <row r="3335" spans="6:6" x14ac:dyDescent="0.2">
      <c r="F3335" s="34"/>
    </row>
    <row r="3336" spans="6:6" x14ac:dyDescent="0.2">
      <c r="F3336" s="34"/>
    </row>
    <row r="3337" spans="6:6" x14ac:dyDescent="0.2">
      <c r="F3337" s="34"/>
    </row>
    <row r="3338" spans="6:6" x14ac:dyDescent="0.2">
      <c r="F3338" s="34"/>
    </row>
    <row r="3339" spans="6:6" x14ac:dyDescent="0.2">
      <c r="F3339" s="34"/>
    </row>
    <row r="3340" spans="6:6" x14ac:dyDescent="0.2">
      <c r="F3340" s="34"/>
    </row>
    <row r="3341" spans="6:6" x14ac:dyDescent="0.2">
      <c r="F3341" s="34"/>
    </row>
    <row r="3342" spans="6:6" x14ac:dyDescent="0.2">
      <c r="F3342" s="34"/>
    </row>
    <row r="3343" spans="6:6" x14ac:dyDescent="0.2">
      <c r="F3343" s="34"/>
    </row>
    <row r="3344" spans="6:6" x14ac:dyDescent="0.2">
      <c r="F3344" s="34"/>
    </row>
    <row r="3345" spans="6:6" x14ac:dyDescent="0.2">
      <c r="F3345" s="34"/>
    </row>
    <row r="3346" spans="6:6" x14ac:dyDescent="0.2">
      <c r="F3346" s="34"/>
    </row>
    <row r="3347" spans="6:6" x14ac:dyDescent="0.2">
      <c r="F3347" s="34"/>
    </row>
    <row r="3348" spans="6:6" x14ac:dyDescent="0.2">
      <c r="F3348" s="34"/>
    </row>
    <row r="3349" spans="6:6" x14ac:dyDescent="0.2">
      <c r="F3349" s="34"/>
    </row>
    <row r="3350" spans="6:6" x14ac:dyDescent="0.2">
      <c r="F3350" s="34"/>
    </row>
    <row r="3351" spans="6:6" x14ac:dyDescent="0.2">
      <c r="F3351" s="34"/>
    </row>
    <row r="3352" spans="6:6" x14ac:dyDescent="0.2">
      <c r="F3352" s="34"/>
    </row>
    <row r="3353" spans="6:6" x14ac:dyDescent="0.2">
      <c r="F3353" s="34"/>
    </row>
    <row r="3354" spans="6:6" x14ac:dyDescent="0.2">
      <c r="F3354" s="34"/>
    </row>
    <row r="3355" spans="6:6" x14ac:dyDescent="0.2">
      <c r="F3355" s="34"/>
    </row>
    <row r="3356" spans="6:6" x14ac:dyDescent="0.2">
      <c r="F3356" s="34"/>
    </row>
    <row r="3357" spans="6:6" x14ac:dyDescent="0.2">
      <c r="F3357" s="34"/>
    </row>
    <row r="3358" spans="6:6" x14ac:dyDescent="0.2">
      <c r="F3358" s="34"/>
    </row>
    <row r="3359" spans="6:6" x14ac:dyDescent="0.2">
      <c r="F3359" s="34"/>
    </row>
    <row r="3360" spans="6:6" x14ac:dyDescent="0.2">
      <c r="F3360" s="34"/>
    </row>
    <row r="3361" spans="6:6" x14ac:dyDescent="0.2">
      <c r="F3361" s="34"/>
    </row>
    <row r="3362" spans="6:6" x14ac:dyDescent="0.2">
      <c r="F3362" s="34"/>
    </row>
    <row r="3363" spans="6:6" x14ac:dyDescent="0.2">
      <c r="F3363" s="34"/>
    </row>
    <row r="3364" spans="6:6" x14ac:dyDescent="0.2">
      <c r="F3364" s="34"/>
    </row>
    <row r="3365" spans="6:6" x14ac:dyDescent="0.2">
      <c r="F3365" s="34"/>
    </row>
    <row r="3366" spans="6:6" x14ac:dyDescent="0.2">
      <c r="F3366" s="34"/>
    </row>
    <row r="3367" spans="6:6" x14ac:dyDescent="0.2">
      <c r="F3367" s="34"/>
    </row>
    <row r="3368" spans="6:6" x14ac:dyDescent="0.2">
      <c r="F3368" s="34"/>
    </row>
    <row r="3369" spans="6:6" x14ac:dyDescent="0.2">
      <c r="F3369" s="34"/>
    </row>
    <row r="3370" spans="6:6" x14ac:dyDescent="0.2">
      <c r="F3370" s="34"/>
    </row>
    <row r="3371" spans="6:6" x14ac:dyDescent="0.2">
      <c r="F3371" s="34"/>
    </row>
    <row r="3372" spans="6:6" x14ac:dyDescent="0.2">
      <c r="F3372" s="34"/>
    </row>
    <row r="3373" spans="6:6" x14ac:dyDescent="0.2">
      <c r="F3373" s="34"/>
    </row>
    <row r="3374" spans="6:6" x14ac:dyDescent="0.2">
      <c r="F3374" s="34"/>
    </row>
    <row r="3375" spans="6:6" x14ac:dyDescent="0.2">
      <c r="F3375" s="34"/>
    </row>
    <row r="3376" spans="6:6" x14ac:dyDescent="0.2">
      <c r="F3376" s="34"/>
    </row>
    <row r="3377" spans="6:6" x14ac:dyDescent="0.2">
      <c r="F3377" s="34"/>
    </row>
    <row r="3378" spans="6:6" x14ac:dyDescent="0.2">
      <c r="F3378" s="34"/>
    </row>
    <row r="3379" spans="6:6" x14ac:dyDescent="0.2">
      <c r="F3379" s="34"/>
    </row>
    <row r="3380" spans="6:6" x14ac:dyDescent="0.2">
      <c r="F3380" s="34"/>
    </row>
    <row r="3381" spans="6:6" x14ac:dyDescent="0.2">
      <c r="F3381" s="34"/>
    </row>
    <row r="3382" spans="6:6" x14ac:dyDescent="0.2">
      <c r="F3382" s="34"/>
    </row>
    <row r="3383" spans="6:6" x14ac:dyDescent="0.2">
      <c r="F3383" s="34"/>
    </row>
    <row r="3384" spans="6:6" x14ac:dyDescent="0.2">
      <c r="F3384" s="34"/>
    </row>
    <row r="3385" spans="6:6" x14ac:dyDescent="0.2">
      <c r="F3385" s="34"/>
    </row>
    <row r="3386" spans="6:6" x14ac:dyDescent="0.2">
      <c r="F3386" s="34"/>
    </row>
    <row r="3387" spans="6:6" x14ac:dyDescent="0.2">
      <c r="F3387" s="34"/>
    </row>
    <row r="3388" spans="6:6" x14ac:dyDescent="0.2">
      <c r="F3388" s="34"/>
    </row>
    <row r="3389" spans="6:6" x14ac:dyDescent="0.2">
      <c r="F3389" s="34"/>
    </row>
    <row r="3390" spans="6:6" x14ac:dyDescent="0.2">
      <c r="F3390" s="34"/>
    </row>
    <row r="3391" spans="6:6" x14ac:dyDescent="0.2">
      <c r="F3391" s="34"/>
    </row>
    <row r="3392" spans="6:6" x14ac:dyDescent="0.2">
      <c r="F3392" s="34"/>
    </row>
    <row r="3393" spans="6:6" x14ac:dyDescent="0.2">
      <c r="F3393" s="34"/>
    </row>
    <row r="3394" spans="6:6" x14ac:dyDescent="0.2">
      <c r="F3394" s="34"/>
    </row>
    <row r="3395" spans="6:6" x14ac:dyDescent="0.2">
      <c r="F3395" s="34"/>
    </row>
    <row r="3396" spans="6:6" x14ac:dyDescent="0.2">
      <c r="F3396" s="34"/>
    </row>
    <row r="3397" spans="6:6" x14ac:dyDescent="0.2">
      <c r="F3397" s="34"/>
    </row>
    <row r="3398" spans="6:6" x14ac:dyDescent="0.2">
      <c r="F3398" s="34"/>
    </row>
    <row r="3399" spans="6:6" x14ac:dyDescent="0.2">
      <c r="F3399" s="34"/>
    </row>
    <row r="3400" spans="6:6" x14ac:dyDescent="0.2">
      <c r="F3400" s="34"/>
    </row>
    <row r="3401" spans="6:6" x14ac:dyDescent="0.2">
      <c r="F3401" s="34"/>
    </row>
    <row r="3402" spans="6:6" x14ac:dyDescent="0.2">
      <c r="F3402" s="34"/>
    </row>
    <row r="3403" spans="6:6" x14ac:dyDescent="0.2">
      <c r="F3403" s="34"/>
    </row>
    <row r="3404" spans="6:6" x14ac:dyDescent="0.2">
      <c r="F3404" s="34"/>
    </row>
    <row r="3405" spans="6:6" x14ac:dyDescent="0.2">
      <c r="F3405" s="34"/>
    </row>
    <row r="3406" spans="6:6" x14ac:dyDescent="0.2">
      <c r="F3406" s="34"/>
    </row>
    <row r="3407" spans="6:6" x14ac:dyDescent="0.2">
      <c r="F3407" s="34"/>
    </row>
    <row r="3408" spans="6:6" x14ac:dyDescent="0.2">
      <c r="F3408" s="34"/>
    </row>
    <row r="3409" spans="6:6" x14ac:dyDescent="0.2">
      <c r="F3409" s="34"/>
    </row>
    <row r="3410" spans="6:6" x14ac:dyDescent="0.2">
      <c r="F3410" s="34"/>
    </row>
    <row r="3411" spans="6:6" x14ac:dyDescent="0.2">
      <c r="F3411" s="34"/>
    </row>
    <row r="3412" spans="6:6" x14ac:dyDescent="0.2">
      <c r="F3412" s="34"/>
    </row>
    <row r="3413" spans="6:6" x14ac:dyDescent="0.2">
      <c r="F3413" s="34"/>
    </row>
    <row r="3414" spans="6:6" x14ac:dyDescent="0.2">
      <c r="F3414" s="34"/>
    </row>
    <row r="3415" spans="6:6" x14ac:dyDescent="0.2">
      <c r="F3415" s="34"/>
    </row>
    <row r="3416" spans="6:6" x14ac:dyDescent="0.2">
      <c r="F3416" s="34"/>
    </row>
    <row r="3417" spans="6:6" x14ac:dyDescent="0.2">
      <c r="F3417" s="34"/>
    </row>
    <row r="3418" spans="6:6" x14ac:dyDescent="0.2">
      <c r="F3418" s="34"/>
    </row>
    <row r="3419" spans="6:6" x14ac:dyDescent="0.2">
      <c r="F3419" s="34"/>
    </row>
    <row r="3420" spans="6:6" x14ac:dyDescent="0.2">
      <c r="F3420" s="34"/>
    </row>
    <row r="3421" spans="6:6" x14ac:dyDescent="0.2">
      <c r="F3421" s="34"/>
    </row>
    <row r="3422" spans="6:6" x14ac:dyDescent="0.2">
      <c r="F3422" s="34"/>
    </row>
    <row r="3423" spans="6:6" x14ac:dyDescent="0.2">
      <c r="F3423" s="34"/>
    </row>
    <row r="3424" spans="6:6" x14ac:dyDescent="0.2">
      <c r="F3424" s="34"/>
    </row>
    <row r="3425" spans="6:6" x14ac:dyDescent="0.2">
      <c r="F3425" s="34"/>
    </row>
    <row r="3426" spans="6:6" x14ac:dyDescent="0.2">
      <c r="F3426" s="34"/>
    </row>
    <row r="3427" spans="6:6" x14ac:dyDescent="0.2">
      <c r="F3427" s="34"/>
    </row>
    <row r="3428" spans="6:6" x14ac:dyDescent="0.2">
      <c r="F3428" s="34"/>
    </row>
    <row r="3429" spans="6:6" x14ac:dyDescent="0.2">
      <c r="F3429" s="34"/>
    </row>
    <row r="3430" spans="6:6" x14ac:dyDescent="0.2">
      <c r="F3430" s="34"/>
    </row>
    <row r="3431" spans="6:6" x14ac:dyDescent="0.2">
      <c r="F3431" s="34"/>
    </row>
    <row r="3432" spans="6:6" x14ac:dyDescent="0.2">
      <c r="F3432" s="34"/>
    </row>
    <row r="3433" spans="6:6" x14ac:dyDescent="0.2">
      <c r="F3433" s="34"/>
    </row>
    <row r="3434" spans="6:6" x14ac:dyDescent="0.2">
      <c r="F3434" s="34"/>
    </row>
    <row r="3435" spans="6:6" x14ac:dyDescent="0.2">
      <c r="F3435" s="34"/>
    </row>
    <row r="3436" spans="6:6" x14ac:dyDescent="0.2">
      <c r="F3436" s="34"/>
    </row>
    <row r="3437" spans="6:6" x14ac:dyDescent="0.2">
      <c r="F3437" s="34"/>
    </row>
    <row r="3438" spans="6:6" x14ac:dyDescent="0.2">
      <c r="F3438" s="34"/>
    </row>
    <row r="3439" spans="6:6" x14ac:dyDescent="0.2">
      <c r="F3439" s="34"/>
    </row>
    <row r="3440" spans="6:6" x14ac:dyDescent="0.2">
      <c r="F3440" s="34"/>
    </row>
    <row r="3441" spans="6:6" x14ac:dyDescent="0.2">
      <c r="F3441" s="34"/>
    </row>
    <row r="3442" spans="6:6" x14ac:dyDescent="0.2">
      <c r="F3442" s="34"/>
    </row>
    <row r="3443" spans="6:6" x14ac:dyDescent="0.2">
      <c r="F3443" s="34"/>
    </row>
    <row r="3444" spans="6:6" x14ac:dyDescent="0.2">
      <c r="F3444" s="34"/>
    </row>
    <row r="3445" spans="6:6" x14ac:dyDescent="0.2">
      <c r="F3445" s="34"/>
    </row>
    <row r="3446" spans="6:6" x14ac:dyDescent="0.2">
      <c r="F3446" s="34"/>
    </row>
    <row r="3447" spans="6:6" x14ac:dyDescent="0.2">
      <c r="F3447" s="34"/>
    </row>
    <row r="3448" spans="6:6" x14ac:dyDescent="0.2">
      <c r="F3448" s="34"/>
    </row>
    <row r="3449" spans="6:6" x14ac:dyDescent="0.2">
      <c r="F3449" s="34"/>
    </row>
    <row r="3450" spans="6:6" x14ac:dyDescent="0.2">
      <c r="F3450" s="34"/>
    </row>
    <row r="3451" spans="6:6" x14ac:dyDescent="0.2">
      <c r="F3451" s="34"/>
    </row>
    <row r="3452" spans="6:6" x14ac:dyDescent="0.2">
      <c r="F3452" s="34"/>
    </row>
    <row r="3453" spans="6:6" x14ac:dyDescent="0.2">
      <c r="F3453" s="34"/>
    </row>
    <row r="3454" spans="6:6" x14ac:dyDescent="0.2">
      <c r="F3454" s="34"/>
    </row>
    <row r="3455" spans="6:6" x14ac:dyDescent="0.2">
      <c r="F3455" s="34"/>
    </row>
    <row r="3456" spans="6:6" x14ac:dyDescent="0.2">
      <c r="F3456" s="34"/>
    </row>
    <row r="3457" spans="6:6" x14ac:dyDescent="0.2">
      <c r="F3457" s="34"/>
    </row>
    <row r="3458" spans="6:6" x14ac:dyDescent="0.2">
      <c r="F3458" s="34"/>
    </row>
    <row r="3459" spans="6:6" x14ac:dyDescent="0.2">
      <c r="F3459" s="34"/>
    </row>
    <row r="3460" spans="6:6" x14ac:dyDescent="0.2">
      <c r="F3460" s="34"/>
    </row>
    <row r="3461" spans="6:6" x14ac:dyDescent="0.2">
      <c r="F3461" s="34"/>
    </row>
    <row r="3462" spans="6:6" x14ac:dyDescent="0.2">
      <c r="F3462" s="34"/>
    </row>
    <row r="3463" spans="6:6" x14ac:dyDescent="0.2">
      <c r="F3463" s="34"/>
    </row>
    <row r="3464" spans="6:6" x14ac:dyDescent="0.2">
      <c r="F3464" s="34"/>
    </row>
    <row r="3465" spans="6:6" x14ac:dyDescent="0.2">
      <c r="F3465" s="34"/>
    </row>
    <row r="3466" spans="6:6" x14ac:dyDescent="0.2">
      <c r="F3466" s="34"/>
    </row>
    <row r="3467" spans="6:6" x14ac:dyDescent="0.2">
      <c r="F3467" s="34"/>
    </row>
    <row r="3468" spans="6:6" x14ac:dyDescent="0.2">
      <c r="F3468" s="34"/>
    </row>
    <row r="3469" spans="6:6" x14ac:dyDescent="0.2">
      <c r="F3469" s="34"/>
    </row>
    <row r="3470" spans="6:6" x14ac:dyDescent="0.2">
      <c r="F3470" s="34"/>
    </row>
    <row r="3471" spans="6:6" x14ac:dyDescent="0.2">
      <c r="F3471" s="34"/>
    </row>
    <row r="3472" spans="6:6" x14ac:dyDescent="0.2">
      <c r="F3472" s="34"/>
    </row>
    <row r="3473" spans="6:6" x14ac:dyDescent="0.2">
      <c r="F3473" s="34"/>
    </row>
    <row r="3474" spans="6:6" x14ac:dyDescent="0.2">
      <c r="F3474" s="34"/>
    </row>
    <row r="3475" spans="6:6" x14ac:dyDescent="0.2">
      <c r="F3475" s="34"/>
    </row>
    <row r="3476" spans="6:6" x14ac:dyDescent="0.2">
      <c r="F3476" s="34"/>
    </row>
    <row r="3477" spans="6:6" x14ac:dyDescent="0.2">
      <c r="F3477" s="34"/>
    </row>
    <row r="3478" spans="6:6" x14ac:dyDescent="0.2">
      <c r="F3478" s="34"/>
    </row>
    <row r="3479" spans="6:6" x14ac:dyDescent="0.2">
      <c r="F3479" s="34"/>
    </row>
    <row r="3480" spans="6:6" x14ac:dyDescent="0.2">
      <c r="F3480" s="34"/>
    </row>
    <row r="3481" spans="6:6" x14ac:dyDescent="0.2">
      <c r="F3481" s="34"/>
    </row>
    <row r="3482" spans="6:6" x14ac:dyDescent="0.2">
      <c r="F3482" s="34"/>
    </row>
    <row r="3483" spans="6:6" x14ac:dyDescent="0.2">
      <c r="F3483" s="34"/>
    </row>
    <row r="3484" spans="6:6" x14ac:dyDescent="0.2">
      <c r="F3484" s="34"/>
    </row>
    <row r="3485" spans="6:6" x14ac:dyDescent="0.2">
      <c r="F3485" s="34"/>
    </row>
    <row r="3486" spans="6:6" x14ac:dyDescent="0.2">
      <c r="F3486" s="34"/>
    </row>
    <row r="3487" spans="6:6" x14ac:dyDescent="0.2">
      <c r="F3487" s="34"/>
    </row>
    <row r="3488" spans="6:6" x14ac:dyDescent="0.2">
      <c r="F3488" s="34"/>
    </row>
    <row r="3489" spans="6:6" x14ac:dyDescent="0.2">
      <c r="F3489" s="34"/>
    </row>
    <row r="3490" spans="6:6" x14ac:dyDescent="0.2">
      <c r="F3490" s="34"/>
    </row>
    <row r="3491" spans="6:6" x14ac:dyDescent="0.2">
      <c r="F3491" s="34"/>
    </row>
    <row r="3492" spans="6:6" x14ac:dyDescent="0.2">
      <c r="F3492" s="34"/>
    </row>
    <row r="3493" spans="6:6" x14ac:dyDescent="0.2">
      <c r="F3493" s="34"/>
    </row>
    <row r="3494" spans="6:6" x14ac:dyDescent="0.2">
      <c r="F3494" s="34"/>
    </row>
    <row r="3495" spans="6:6" x14ac:dyDescent="0.2">
      <c r="F3495" s="34"/>
    </row>
    <row r="3496" spans="6:6" x14ac:dyDescent="0.2">
      <c r="F3496" s="34"/>
    </row>
    <row r="3497" spans="6:6" x14ac:dyDescent="0.2">
      <c r="F3497" s="34"/>
    </row>
    <row r="3498" spans="6:6" x14ac:dyDescent="0.2">
      <c r="F3498" s="34"/>
    </row>
    <row r="3499" spans="6:6" x14ac:dyDescent="0.2">
      <c r="F3499" s="34"/>
    </row>
    <row r="3500" spans="6:6" x14ac:dyDescent="0.2">
      <c r="F3500" s="34"/>
    </row>
    <row r="3501" spans="6:6" x14ac:dyDescent="0.2">
      <c r="F3501" s="34"/>
    </row>
    <row r="3502" spans="6:6" x14ac:dyDescent="0.2">
      <c r="F3502" s="34"/>
    </row>
    <row r="3503" spans="6:6" x14ac:dyDescent="0.2">
      <c r="F3503" s="34"/>
    </row>
    <row r="3504" spans="6:6" x14ac:dyDescent="0.2">
      <c r="F3504" s="34"/>
    </row>
    <row r="3505" spans="6:6" x14ac:dyDescent="0.2">
      <c r="F3505" s="34"/>
    </row>
    <row r="3506" spans="6:6" x14ac:dyDescent="0.2">
      <c r="F3506" s="34"/>
    </row>
    <row r="3507" spans="6:6" x14ac:dyDescent="0.2">
      <c r="F3507" s="34"/>
    </row>
    <row r="3508" spans="6:6" x14ac:dyDescent="0.2">
      <c r="F3508" s="34"/>
    </row>
    <row r="3509" spans="6:6" x14ac:dyDescent="0.2">
      <c r="F3509" s="34"/>
    </row>
    <row r="3510" spans="6:6" x14ac:dyDescent="0.2">
      <c r="F3510" s="34"/>
    </row>
    <row r="3511" spans="6:6" x14ac:dyDescent="0.2">
      <c r="F3511" s="34"/>
    </row>
    <row r="3512" spans="6:6" x14ac:dyDescent="0.2">
      <c r="F3512" s="34"/>
    </row>
    <row r="3513" spans="6:6" x14ac:dyDescent="0.2">
      <c r="F3513" s="34"/>
    </row>
    <row r="3514" spans="6:6" x14ac:dyDescent="0.2">
      <c r="F3514" s="34"/>
    </row>
    <row r="3515" spans="6:6" x14ac:dyDescent="0.2">
      <c r="F3515" s="34"/>
    </row>
    <row r="3516" spans="6:6" x14ac:dyDescent="0.2">
      <c r="F3516" s="34"/>
    </row>
    <row r="3517" spans="6:6" x14ac:dyDescent="0.2">
      <c r="F3517" s="34"/>
    </row>
    <row r="3518" spans="6:6" x14ac:dyDescent="0.2">
      <c r="F3518" s="34"/>
    </row>
    <row r="3519" spans="6:6" x14ac:dyDescent="0.2">
      <c r="F3519" s="34"/>
    </row>
    <row r="3520" spans="6:6" x14ac:dyDescent="0.2">
      <c r="F3520" s="34"/>
    </row>
    <row r="3521" spans="6:6" x14ac:dyDescent="0.2">
      <c r="F3521" s="34"/>
    </row>
    <row r="3522" spans="6:6" x14ac:dyDescent="0.2">
      <c r="F3522" s="34"/>
    </row>
    <row r="3523" spans="6:6" x14ac:dyDescent="0.2">
      <c r="F3523" s="34"/>
    </row>
    <row r="3524" spans="6:6" x14ac:dyDescent="0.2">
      <c r="F3524" s="34"/>
    </row>
    <row r="3525" spans="6:6" x14ac:dyDescent="0.2">
      <c r="F3525" s="34"/>
    </row>
    <row r="3526" spans="6:6" x14ac:dyDescent="0.2">
      <c r="F3526" s="34"/>
    </row>
    <row r="3527" spans="6:6" x14ac:dyDescent="0.2">
      <c r="F3527" s="34"/>
    </row>
    <row r="3528" spans="6:6" x14ac:dyDescent="0.2">
      <c r="F3528" s="34"/>
    </row>
    <row r="3529" spans="6:6" x14ac:dyDescent="0.2">
      <c r="F3529" s="34"/>
    </row>
    <row r="3530" spans="6:6" x14ac:dyDescent="0.2">
      <c r="F3530" s="34"/>
    </row>
    <row r="3531" spans="6:6" x14ac:dyDescent="0.2">
      <c r="F3531" s="34"/>
    </row>
    <row r="3532" spans="6:6" x14ac:dyDescent="0.2">
      <c r="F3532" s="34"/>
    </row>
    <row r="3533" spans="6:6" x14ac:dyDescent="0.2">
      <c r="F3533" s="34"/>
    </row>
    <row r="3534" spans="6:6" x14ac:dyDescent="0.2">
      <c r="F3534" s="34"/>
    </row>
    <row r="3535" spans="6:6" x14ac:dyDescent="0.2">
      <c r="F3535" s="34"/>
    </row>
    <row r="3536" spans="6:6" x14ac:dyDescent="0.2">
      <c r="F3536" s="34"/>
    </row>
    <row r="3537" spans="6:6" x14ac:dyDescent="0.2">
      <c r="F3537" s="34"/>
    </row>
    <row r="3538" spans="6:6" x14ac:dyDescent="0.2">
      <c r="F3538" s="34"/>
    </row>
    <row r="3539" spans="6:6" x14ac:dyDescent="0.2">
      <c r="F3539" s="34"/>
    </row>
    <row r="3540" spans="6:6" x14ac:dyDescent="0.2">
      <c r="F3540" s="34"/>
    </row>
    <row r="3541" spans="6:6" x14ac:dyDescent="0.2">
      <c r="F3541" s="34"/>
    </row>
    <row r="3542" spans="6:6" x14ac:dyDescent="0.2">
      <c r="F3542" s="34"/>
    </row>
    <row r="3543" spans="6:6" x14ac:dyDescent="0.2">
      <c r="F3543" s="34"/>
    </row>
    <row r="3544" spans="6:6" x14ac:dyDescent="0.2">
      <c r="F3544" s="34"/>
    </row>
    <row r="3545" spans="6:6" x14ac:dyDescent="0.2">
      <c r="F3545" s="34"/>
    </row>
    <row r="3546" spans="6:6" x14ac:dyDescent="0.2">
      <c r="F3546" s="34"/>
    </row>
    <row r="3547" spans="6:6" x14ac:dyDescent="0.2">
      <c r="F3547" s="34"/>
    </row>
    <row r="3548" spans="6:6" x14ac:dyDescent="0.2">
      <c r="F3548" s="34"/>
    </row>
    <row r="3549" spans="6:6" x14ac:dyDescent="0.2">
      <c r="F3549" s="34"/>
    </row>
    <row r="3550" spans="6:6" x14ac:dyDescent="0.2">
      <c r="F3550" s="34"/>
    </row>
    <row r="3551" spans="6:6" x14ac:dyDescent="0.2">
      <c r="F3551" s="34"/>
    </row>
    <row r="3552" spans="6:6" x14ac:dyDescent="0.2">
      <c r="F3552" s="34"/>
    </row>
    <row r="3553" spans="6:6" x14ac:dyDescent="0.2">
      <c r="F3553" s="34"/>
    </row>
    <row r="3554" spans="6:6" x14ac:dyDescent="0.2">
      <c r="F3554" s="34"/>
    </row>
    <row r="3555" spans="6:6" x14ac:dyDescent="0.2">
      <c r="F3555" s="34"/>
    </row>
    <row r="3556" spans="6:6" x14ac:dyDescent="0.2">
      <c r="F3556" s="34"/>
    </row>
    <row r="3557" spans="6:6" x14ac:dyDescent="0.2">
      <c r="F3557" s="34"/>
    </row>
    <row r="3558" spans="6:6" x14ac:dyDescent="0.2">
      <c r="F3558" s="34"/>
    </row>
    <row r="3559" spans="6:6" x14ac:dyDescent="0.2">
      <c r="F3559" s="34"/>
    </row>
    <row r="3560" spans="6:6" x14ac:dyDescent="0.2">
      <c r="F3560" s="34"/>
    </row>
    <row r="3561" spans="6:6" x14ac:dyDescent="0.2">
      <c r="F3561" s="34"/>
    </row>
    <row r="3562" spans="6:6" x14ac:dyDescent="0.2">
      <c r="F3562" s="34"/>
    </row>
    <row r="3563" spans="6:6" x14ac:dyDescent="0.2">
      <c r="F3563" s="34"/>
    </row>
    <row r="3564" spans="6:6" x14ac:dyDescent="0.2">
      <c r="F3564" s="34"/>
    </row>
    <row r="3565" spans="6:6" x14ac:dyDescent="0.2">
      <c r="F3565" s="34"/>
    </row>
    <row r="3566" spans="6:6" x14ac:dyDescent="0.2">
      <c r="F3566" s="34"/>
    </row>
    <row r="3567" spans="6:6" x14ac:dyDescent="0.2">
      <c r="F3567" s="34"/>
    </row>
    <row r="3568" spans="6:6" x14ac:dyDescent="0.2">
      <c r="F3568" s="34"/>
    </row>
    <row r="3569" spans="6:6" x14ac:dyDescent="0.2">
      <c r="F3569" s="34"/>
    </row>
    <row r="3570" spans="6:6" x14ac:dyDescent="0.2">
      <c r="F3570" s="34"/>
    </row>
    <row r="3571" spans="6:6" x14ac:dyDescent="0.2">
      <c r="F3571" s="34"/>
    </row>
    <row r="3572" spans="6:6" x14ac:dyDescent="0.2">
      <c r="F3572" s="34"/>
    </row>
    <row r="3573" spans="6:6" x14ac:dyDescent="0.2">
      <c r="F3573" s="34"/>
    </row>
    <row r="3574" spans="6:6" x14ac:dyDescent="0.2">
      <c r="F3574" s="34"/>
    </row>
    <row r="3575" spans="6:6" x14ac:dyDescent="0.2">
      <c r="F3575" s="34"/>
    </row>
    <row r="3576" spans="6:6" x14ac:dyDescent="0.2">
      <c r="F3576" s="34"/>
    </row>
    <row r="3577" spans="6:6" x14ac:dyDescent="0.2">
      <c r="F3577" s="34"/>
    </row>
    <row r="3578" spans="6:6" x14ac:dyDescent="0.2">
      <c r="F3578" s="34"/>
    </row>
    <row r="3579" spans="6:6" x14ac:dyDescent="0.2">
      <c r="F3579" s="34"/>
    </row>
    <row r="3580" spans="6:6" x14ac:dyDescent="0.2">
      <c r="F3580" s="34"/>
    </row>
    <row r="3581" spans="6:6" x14ac:dyDescent="0.2">
      <c r="F3581" s="34"/>
    </row>
    <row r="3582" spans="6:6" x14ac:dyDescent="0.2">
      <c r="F3582" s="34"/>
    </row>
    <row r="3583" spans="6:6" x14ac:dyDescent="0.2">
      <c r="F3583" s="34"/>
    </row>
    <row r="3584" spans="6:6" x14ac:dyDescent="0.2">
      <c r="F3584" s="34"/>
    </row>
    <row r="3585" spans="6:6" x14ac:dyDescent="0.2">
      <c r="F3585" s="34"/>
    </row>
    <row r="3586" spans="6:6" x14ac:dyDescent="0.2">
      <c r="F3586" s="34"/>
    </row>
    <row r="3587" spans="6:6" x14ac:dyDescent="0.2">
      <c r="F3587" s="34"/>
    </row>
    <row r="3588" spans="6:6" x14ac:dyDescent="0.2">
      <c r="F3588" s="34"/>
    </row>
    <row r="3589" spans="6:6" x14ac:dyDescent="0.2">
      <c r="F3589" s="34"/>
    </row>
    <row r="3590" spans="6:6" x14ac:dyDescent="0.2">
      <c r="F3590" s="34"/>
    </row>
    <row r="3591" spans="6:6" x14ac:dyDescent="0.2">
      <c r="F3591" s="34"/>
    </row>
    <row r="3592" spans="6:6" x14ac:dyDescent="0.2">
      <c r="F3592" s="34"/>
    </row>
    <row r="3593" spans="6:6" x14ac:dyDescent="0.2">
      <c r="F3593" s="34"/>
    </row>
    <row r="3594" spans="6:6" x14ac:dyDescent="0.2">
      <c r="F3594" s="34"/>
    </row>
    <row r="3595" spans="6:6" x14ac:dyDescent="0.2">
      <c r="F3595" s="34"/>
    </row>
    <row r="3596" spans="6:6" x14ac:dyDescent="0.2">
      <c r="F3596" s="34"/>
    </row>
    <row r="3597" spans="6:6" x14ac:dyDescent="0.2">
      <c r="F3597" s="34"/>
    </row>
    <row r="3598" spans="6:6" x14ac:dyDescent="0.2">
      <c r="F3598" s="34"/>
    </row>
    <row r="3599" spans="6:6" x14ac:dyDescent="0.2">
      <c r="F3599" s="34"/>
    </row>
    <row r="3600" spans="6:6" x14ac:dyDescent="0.2">
      <c r="F3600" s="34"/>
    </row>
    <row r="3601" spans="6:6" x14ac:dyDescent="0.2">
      <c r="F3601" s="34"/>
    </row>
    <row r="3602" spans="6:6" x14ac:dyDescent="0.2">
      <c r="F3602" s="34"/>
    </row>
    <row r="3603" spans="6:6" x14ac:dyDescent="0.2">
      <c r="F3603" s="34"/>
    </row>
    <row r="3604" spans="6:6" x14ac:dyDescent="0.2">
      <c r="F3604" s="34"/>
    </row>
    <row r="3605" spans="6:6" x14ac:dyDescent="0.2">
      <c r="F3605" s="34"/>
    </row>
    <row r="3606" spans="6:6" x14ac:dyDescent="0.2">
      <c r="F3606" s="34"/>
    </row>
    <row r="3607" spans="6:6" x14ac:dyDescent="0.2">
      <c r="F3607" s="34"/>
    </row>
    <row r="3608" spans="6:6" x14ac:dyDescent="0.2">
      <c r="F3608" s="34"/>
    </row>
    <row r="3609" spans="6:6" x14ac:dyDescent="0.2">
      <c r="F3609" s="34"/>
    </row>
    <row r="3610" spans="6:6" x14ac:dyDescent="0.2">
      <c r="F3610" s="34"/>
    </row>
    <row r="3611" spans="6:6" x14ac:dyDescent="0.2">
      <c r="F3611" s="34"/>
    </row>
    <row r="3612" spans="6:6" x14ac:dyDescent="0.2">
      <c r="F3612" s="34"/>
    </row>
    <row r="3613" spans="6:6" x14ac:dyDescent="0.2">
      <c r="F3613" s="34"/>
    </row>
    <row r="3614" spans="6:6" x14ac:dyDescent="0.2">
      <c r="F3614" s="34"/>
    </row>
    <row r="3615" spans="6:6" x14ac:dyDescent="0.2">
      <c r="F3615" s="34"/>
    </row>
    <row r="3616" spans="6:6" x14ac:dyDescent="0.2">
      <c r="F3616" s="34"/>
    </row>
    <row r="3617" spans="6:6" x14ac:dyDescent="0.2">
      <c r="F3617" s="34"/>
    </row>
    <row r="3618" spans="6:6" x14ac:dyDescent="0.2">
      <c r="F3618" s="34"/>
    </row>
    <row r="3619" spans="6:6" x14ac:dyDescent="0.2">
      <c r="F3619" s="34"/>
    </row>
    <row r="3620" spans="6:6" x14ac:dyDescent="0.2">
      <c r="F3620" s="34"/>
    </row>
    <row r="3621" spans="6:6" x14ac:dyDescent="0.2">
      <c r="F3621" s="34"/>
    </row>
    <row r="3622" spans="6:6" x14ac:dyDescent="0.2">
      <c r="F3622" s="34"/>
    </row>
    <row r="3623" spans="6:6" x14ac:dyDescent="0.2">
      <c r="F3623" s="34"/>
    </row>
    <row r="3624" spans="6:6" x14ac:dyDescent="0.2">
      <c r="F3624" s="34"/>
    </row>
    <row r="3625" spans="6:6" x14ac:dyDescent="0.2">
      <c r="F3625" s="34"/>
    </row>
    <row r="3626" spans="6:6" x14ac:dyDescent="0.2">
      <c r="F3626" s="34"/>
    </row>
    <row r="3627" spans="6:6" x14ac:dyDescent="0.2">
      <c r="F3627" s="34"/>
    </row>
    <row r="3628" spans="6:6" x14ac:dyDescent="0.2">
      <c r="F3628" s="34"/>
    </row>
    <row r="3629" spans="6:6" x14ac:dyDescent="0.2">
      <c r="F3629" s="34"/>
    </row>
    <row r="3630" spans="6:6" x14ac:dyDescent="0.2">
      <c r="F3630" s="34"/>
    </row>
    <row r="3631" spans="6:6" x14ac:dyDescent="0.2">
      <c r="F3631" s="34"/>
    </row>
    <row r="3632" spans="6:6" x14ac:dyDescent="0.2">
      <c r="F3632" s="34"/>
    </row>
    <row r="3633" spans="6:6" x14ac:dyDescent="0.2">
      <c r="F3633" s="34"/>
    </row>
    <row r="3634" spans="6:6" x14ac:dyDescent="0.2">
      <c r="F3634" s="34"/>
    </row>
    <row r="3635" spans="6:6" x14ac:dyDescent="0.2">
      <c r="F3635" s="34"/>
    </row>
    <row r="3636" spans="6:6" x14ac:dyDescent="0.2">
      <c r="F3636" s="34"/>
    </row>
    <row r="3637" spans="6:6" x14ac:dyDescent="0.2">
      <c r="F3637" s="34"/>
    </row>
    <row r="3638" spans="6:6" x14ac:dyDescent="0.2">
      <c r="F3638" s="34"/>
    </row>
    <row r="3639" spans="6:6" x14ac:dyDescent="0.2">
      <c r="F3639" s="34"/>
    </row>
    <row r="3640" spans="6:6" x14ac:dyDescent="0.2">
      <c r="F3640" s="34"/>
    </row>
    <row r="3641" spans="6:6" x14ac:dyDescent="0.2">
      <c r="F3641" s="34"/>
    </row>
    <row r="3642" spans="6:6" x14ac:dyDescent="0.2">
      <c r="F3642" s="34"/>
    </row>
    <row r="3643" spans="6:6" x14ac:dyDescent="0.2">
      <c r="F3643" s="34"/>
    </row>
    <row r="3644" spans="6:6" x14ac:dyDescent="0.2">
      <c r="F3644" s="34"/>
    </row>
    <row r="3645" spans="6:6" x14ac:dyDescent="0.2">
      <c r="F3645" s="34"/>
    </row>
    <row r="3646" spans="6:6" x14ac:dyDescent="0.2">
      <c r="F3646" s="34"/>
    </row>
    <row r="3647" spans="6:6" x14ac:dyDescent="0.2">
      <c r="F3647" s="34"/>
    </row>
    <row r="3648" spans="6:6" x14ac:dyDescent="0.2">
      <c r="F3648" s="34"/>
    </row>
    <row r="3649" spans="6:6" x14ac:dyDescent="0.2">
      <c r="F3649" s="34"/>
    </row>
    <row r="3650" spans="6:6" x14ac:dyDescent="0.2">
      <c r="F3650" s="34"/>
    </row>
    <row r="3651" spans="6:6" x14ac:dyDescent="0.2">
      <c r="F3651" s="34"/>
    </row>
    <row r="3652" spans="6:6" x14ac:dyDescent="0.2">
      <c r="F3652" s="34"/>
    </row>
    <row r="3653" spans="6:6" x14ac:dyDescent="0.2">
      <c r="F3653" s="34"/>
    </row>
    <row r="3654" spans="6:6" x14ac:dyDescent="0.2">
      <c r="F3654" s="34"/>
    </row>
    <row r="3655" spans="6:6" x14ac:dyDescent="0.2">
      <c r="F3655" s="34"/>
    </row>
    <row r="3656" spans="6:6" x14ac:dyDescent="0.2">
      <c r="F3656" s="34"/>
    </row>
    <row r="3657" spans="6:6" x14ac:dyDescent="0.2">
      <c r="F3657" s="34"/>
    </row>
    <row r="3658" spans="6:6" x14ac:dyDescent="0.2">
      <c r="F3658" s="34"/>
    </row>
    <row r="3659" spans="6:6" x14ac:dyDescent="0.2">
      <c r="F3659" s="34"/>
    </row>
    <row r="3660" spans="6:6" x14ac:dyDescent="0.2">
      <c r="F3660" s="34"/>
    </row>
    <row r="3661" spans="6:6" x14ac:dyDescent="0.2">
      <c r="F3661" s="34"/>
    </row>
    <row r="3662" spans="6:6" x14ac:dyDescent="0.2">
      <c r="F3662" s="34"/>
    </row>
    <row r="3663" spans="6:6" x14ac:dyDescent="0.2">
      <c r="F3663" s="34"/>
    </row>
    <row r="3664" spans="6:6" x14ac:dyDescent="0.2">
      <c r="F3664" s="34"/>
    </row>
    <row r="3665" spans="6:6" x14ac:dyDescent="0.2">
      <c r="F3665" s="34"/>
    </row>
    <row r="3666" spans="6:6" x14ac:dyDescent="0.2">
      <c r="F3666" s="34"/>
    </row>
    <row r="3667" spans="6:6" x14ac:dyDescent="0.2">
      <c r="F3667" s="34"/>
    </row>
    <row r="3668" spans="6:6" x14ac:dyDescent="0.2">
      <c r="F3668" s="34"/>
    </row>
    <row r="3669" spans="6:6" x14ac:dyDescent="0.2">
      <c r="F3669" s="34"/>
    </row>
    <row r="3670" spans="6:6" x14ac:dyDescent="0.2">
      <c r="F3670" s="34"/>
    </row>
    <row r="3671" spans="6:6" x14ac:dyDescent="0.2">
      <c r="F3671" s="34"/>
    </row>
    <row r="3672" spans="6:6" x14ac:dyDescent="0.2">
      <c r="F3672" s="34"/>
    </row>
    <row r="3673" spans="6:6" x14ac:dyDescent="0.2">
      <c r="F3673" s="34"/>
    </row>
    <row r="3674" spans="6:6" x14ac:dyDescent="0.2">
      <c r="F3674" s="34"/>
    </row>
    <row r="3675" spans="6:6" x14ac:dyDescent="0.2">
      <c r="F3675" s="34"/>
    </row>
    <row r="3676" spans="6:6" x14ac:dyDescent="0.2">
      <c r="F3676" s="34"/>
    </row>
    <row r="3677" spans="6:6" x14ac:dyDescent="0.2">
      <c r="F3677" s="34"/>
    </row>
    <row r="3678" spans="6:6" x14ac:dyDescent="0.2">
      <c r="F3678" s="34"/>
    </row>
    <row r="3679" spans="6:6" x14ac:dyDescent="0.2">
      <c r="F3679" s="34"/>
    </row>
    <row r="3680" spans="6:6" x14ac:dyDescent="0.2">
      <c r="F3680" s="34"/>
    </row>
    <row r="3681" spans="6:6" x14ac:dyDescent="0.2">
      <c r="F3681" s="34"/>
    </row>
    <row r="3682" spans="6:6" x14ac:dyDescent="0.2">
      <c r="F3682" s="34"/>
    </row>
    <row r="3683" spans="6:6" x14ac:dyDescent="0.2">
      <c r="F3683" s="34"/>
    </row>
    <row r="3684" spans="6:6" x14ac:dyDescent="0.2">
      <c r="F3684" s="34"/>
    </row>
    <row r="3685" spans="6:6" x14ac:dyDescent="0.2">
      <c r="F3685" s="34"/>
    </row>
    <row r="3686" spans="6:6" x14ac:dyDescent="0.2">
      <c r="F3686" s="34"/>
    </row>
    <row r="3687" spans="6:6" x14ac:dyDescent="0.2">
      <c r="F3687" s="34"/>
    </row>
    <row r="3688" spans="6:6" x14ac:dyDescent="0.2">
      <c r="F3688" s="34"/>
    </row>
    <row r="3689" spans="6:6" x14ac:dyDescent="0.2">
      <c r="F3689" s="34"/>
    </row>
    <row r="3690" spans="6:6" x14ac:dyDescent="0.2">
      <c r="F3690" s="34"/>
    </row>
    <row r="3691" spans="6:6" x14ac:dyDescent="0.2">
      <c r="F3691" s="34"/>
    </row>
    <row r="3692" spans="6:6" x14ac:dyDescent="0.2">
      <c r="F3692" s="34"/>
    </row>
    <row r="3693" spans="6:6" x14ac:dyDescent="0.2">
      <c r="F3693" s="34"/>
    </row>
    <row r="3694" spans="6:6" x14ac:dyDescent="0.2">
      <c r="F3694" s="34"/>
    </row>
    <row r="3695" spans="6:6" x14ac:dyDescent="0.2">
      <c r="F3695" s="34"/>
    </row>
    <row r="3696" spans="6:6" x14ac:dyDescent="0.2">
      <c r="F3696" s="34"/>
    </row>
    <row r="3697" spans="6:6" x14ac:dyDescent="0.2">
      <c r="F3697" s="34"/>
    </row>
    <row r="3698" spans="6:6" x14ac:dyDescent="0.2">
      <c r="F3698" s="34"/>
    </row>
    <row r="3699" spans="6:6" x14ac:dyDescent="0.2">
      <c r="F3699" s="34"/>
    </row>
    <row r="3700" spans="6:6" x14ac:dyDescent="0.2">
      <c r="F3700" s="34"/>
    </row>
    <row r="3701" spans="6:6" x14ac:dyDescent="0.2">
      <c r="F3701" s="34"/>
    </row>
    <row r="3702" spans="6:6" x14ac:dyDescent="0.2">
      <c r="F3702" s="34"/>
    </row>
    <row r="3703" spans="6:6" x14ac:dyDescent="0.2">
      <c r="F3703" s="34"/>
    </row>
    <row r="3704" spans="6:6" x14ac:dyDescent="0.2">
      <c r="F3704" s="34"/>
    </row>
    <row r="3705" spans="6:6" x14ac:dyDescent="0.2">
      <c r="F3705" s="34"/>
    </row>
    <row r="3706" spans="6:6" x14ac:dyDescent="0.2">
      <c r="F3706" s="34"/>
    </row>
    <row r="3707" spans="6:6" x14ac:dyDescent="0.2">
      <c r="F3707" s="34"/>
    </row>
    <row r="3708" spans="6:6" x14ac:dyDescent="0.2">
      <c r="F3708" s="34"/>
    </row>
    <row r="3709" spans="6:6" x14ac:dyDescent="0.2">
      <c r="F3709" s="34"/>
    </row>
    <row r="3710" spans="6:6" x14ac:dyDescent="0.2">
      <c r="F3710" s="34"/>
    </row>
    <row r="3711" spans="6:6" x14ac:dyDescent="0.2">
      <c r="F3711" s="34"/>
    </row>
    <row r="3712" spans="6:6" x14ac:dyDescent="0.2">
      <c r="F3712" s="34"/>
    </row>
    <row r="3713" spans="6:6" x14ac:dyDescent="0.2">
      <c r="F3713" s="34"/>
    </row>
    <row r="3714" spans="6:6" x14ac:dyDescent="0.2">
      <c r="F3714" s="34"/>
    </row>
    <row r="3715" spans="6:6" x14ac:dyDescent="0.2">
      <c r="F3715" s="34"/>
    </row>
    <row r="3716" spans="6:6" x14ac:dyDescent="0.2">
      <c r="F3716" s="34"/>
    </row>
    <row r="3717" spans="6:6" x14ac:dyDescent="0.2">
      <c r="F3717" s="34"/>
    </row>
    <row r="3718" spans="6:6" x14ac:dyDescent="0.2">
      <c r="F3718" s="34"/>
    </row>
    <row r="3719" spans="6:6" x14ac:dyDescent="0.2">
      <c r="F3719" s="34"/>
    </row>
    <row r="3720" spans="6:6" x14ac:dyDescent="0.2">
      <c r="F3720" s="34"/>
    </row>
    <row r="3721" spans="6:6" x14ac:dyDescent="0.2">
      <c r="F3721" s="34"/>
    </row>
    <row r="3722" spans="6:6" x14ac:dyDescent="0.2">
      <c r="F3722" s="34"/>
    </row>
    <row r="3723" spans="6:6" x14ac:dyDescent="0.2">
      <c r="F3723" s="34"/>
    </row>
    <row r="3724" spans="6:6" x14ac:dyDescent="0.2">
      <c r="F3724" s="34"/>
    </row>
    <row r="3725" spans="6:6" x14ac:dyDescent="0.2">
      <c r="F3725" s="34"/>
    </row>
    <row r="3726" spans="6:6" x14ac:dyDescent="0.2">
      <c r="F3726" s="34"/>
    </row>
    <row r="3727" spans="6:6" x14ac:dyDescent="0.2">
      <c r="F3727" s="34"/>
    </row>
    <row r="3728" spans="6:6" x14ac:dyDescent="0.2">
      <c r="F3728" s="34"/>
    </row>
    <row r="3729" spans="6:6" x14ac:dyDescent="0.2">
      <c r="F3729" s="34"/>
    </row>
    <row r="3730" spans="6:6" x14ac:dyDescent="0.2">
      <c r="F3730" s="34"/>
    </row>
    <row r="3731" spans="6:6" x14ac:dyDescent="0.2">
      <c r="F3731" s="34"/>
    </row>
    <row r="3732" spans="6:6" x14ac:dyDescent="0.2">
      <c r="F3732" s="34"/>
    </row>
    <row r="3733" spans="6:6" x14ac:dyDescent="0.2">
      <c r="F3733" s="34"/>
    </row>
    <row r="3734" spans="6:6" x14ac:dyDescent="0.2">
      <c r="F3734" s="34"/>
    </row>
    <row r="3735" spans="6:6" x14ac:dyDescent="0.2">
      <c r="F3735" s="34"/>
    </row>
    <row r="3736" spans="6:6" x14ac:dyDescent="0.2">
      <c r="F3736" s="34"/>
    </row>
    <row r="3737" spans="6:6" x14ac:dyDescent="0.2">
      <c r="F3737" s="34"/>
    </row>
    <row r="3738" spans="6:6" x14ac:dyDescent="0.2">
      <c r="F3738" s="34"/>
    </row>
    <row r="3739" spans="6:6" x14ac:dyDescent="0.2">
      <c r="F3739" s="34"/>
    </row>
    <row r="3740" spans="6:6" x14ac:dyDescent="0.2">
      <c r="F3740" s="34"/>
    </row>
    <row r="3741" spans="6:6" x14ac:dyDescent="0.2">
      <c r="F3741" s="34"/>
    </row>
    <row r="3742" spans="6:6" x14ac:dyDescent="0.2">
      <c r="F3742" s="34"/>
    </row>
    <row r="3743" spans="6:6" x14ac:dyDescent="0.2">
      <c r="F3743" s="34"/>
    </row>
    <row r="3744" spans="6:6" x14ac:dyDescent="0.2">
      <c r="F3744" s="34"/>
    </row>
    <row r="3745" spans="6:6" x14ac:dyDescent="0.2">
      <c r="F3745" s="34"/>
    </row>
    <row r="3746" spans="6:6" x14ac:dyDescent="0.2">
      <c r="F3746" s="34"/>
    </row>
    <row r="3747" spans="6:6" x14ac:dyDescent="0.2">
      <c r="F3747" s="34"/>
    </row>
    <row r="3748" spans="6:6" x14ac:dyDescent="0.2">
      <c r="F3748" s="34"/>
    </row>
    <row r="3749" spans="6:6" x14ac:dyDescent="0.2">
      <c r="F3749" s="34"/>
    </row>
    <row r="3750" spans="6:6" x14ac:dyDescent="0.2">
      <c r="F3750" s="34"/>
    </row>
    <row r="3751" spans="6:6" x14ac:dyDescent="0.2">
      <c r="F3751" s="34"/>
    </row>
    <row r="3752" spans="6:6" x14ac:dyDescent="0.2">
      <c r="F3752" s="34"/>
    </row>
    <row r="3753" spans="6:6" x14ac:dyDescent="0.2">
      <c r="F3753" s="34"/>
    </row>
    <row r="3754" spans="6:6" x14ac:dyDescent="0.2">
      <c r="F3754" s="34"/>
    </row>
    <row r="3755" spans="6:6" x14ac:dyDescent="0.2">
      <c r="F3755" s="34"/>
    </row>
    <row r="3756" spans="6:6" x14ac:dyDescent="0.2">
      <c r="F3756" s="34"/>
    </row>
    <row r="3757" spans="6:6" x14ac:dyDescent="0.2">
      <c r="F3757" s="34"/>
    </row>
    <row r="3758" spans="6:6" x14ac:dyDescent="0.2">
      <c r="F3758" s="34"/>
    </row>
    <row r="3759" spans="6:6" x14ac:dyDescent="0.2">
      <c r="F3759" s="34"/>
    </row>
    <row r="3760" spans="6:6" x14ac:dyDescent="0.2">
      <c r="F3760" s="34"/>
    </row>
    <row r="3761" spans="6:6" x14ac:dyDescent="0.2">
      <c r="F3761" s="34"/>
    </row>
    <row r="3762" spans="6:6" x14ac:dyDescent="0.2">
      <c r="F3762" s="34"/>
    </row>
    <row r="3763" spans="6:6" x14ac:dyDescent="0.2">
      <c r="F3763" s="34"/>
    </row>
    <row r="3764" spans="6:6" x14ac:dyDescent="0.2">
      <c r="F3764" s="34"/>
    </row>
    <row r="3765" spans="6:6" x14ac:dyDescent="0.2">
      <c r="F3765" s="34"/>
    </row>
    <row r="3766" spans="6:6" x14ac:dyDescent="0.2">
      <c r="F3766" s="34"/>
    </row>
    <row r="3767" spans="6:6" x14ac:dyDescent="0.2">
      <c r="F3767" s="34"/>
    </row>
    <row r="3768" spans="6:6" x14ac:dyDescent="0.2">
      <c r="F3768" s="34"/>
    </row>
    <row r="3769" spans="6:6" x14ac:dyDescent="0.2">
      <c r="F3769" s="34"/>
    </row>
    <row r="3770" spans="6:6" x14ac:dyDescent="0.2">
      <c r="F3770" s="34"/>
    </row>
    <row r="3771" spans="6:6" x14ac:dyDescent="0.2">
      <c r="F3771" s="34"/>
    </row>
    <row r="3772" spans="6:6" x14ac:dyDescent="0.2">
      <c r="F3772" s="34"/>
    </row>
    <row r="3773" spans="6:6" x14ac:dyDescent="0.2">
      <c r="F3773" s="34"/>
    </row>
    <row r="3774" spans="6:6" x14ac:dyDescent="0.2">
      <c r="F3774" s="34"/>
    </row>
    <row r="3775" spans="6:6" x14ac:dyDescent="0.2">
      <c r="F3775" s="34"/>
    </row>
    <row r="3776" spans="6:6" x14ac:dyDescent="0.2">
      <c r="F3776" s="34"/>
    </row>
    <row r="3777" spans="6:6" x14ac:dyDescent="0.2">
      <c r="F3777" s="34"/>
    </row>
    <row r="3778" spans="6:6" x14ac:dyDescent="0.2">
      <c r="F3778" s="34"/>
    </row>
    <row r="3779" spans="6:6" x14ac:dyDescent="0.2">
      <c r="F3779" s="34"/>
    </row>
    <row r="3780" spans="6:6" x14ac:dyDescent="0.2">
      <c r="F3780" s="34"/>
    </row>
    <row r="3781" spans="6:6" x14ac:dyDescent="0.2">
      <c r="F3781" s="34"/>
    </row>
    <row r="3782" spans="6:6" x14ac:dyDescent="0.2">
      <c r="F3782" s="34"/>
    </row>
    <row r="3783" spans="6:6" x14ac:dyDescent="0.2">
      <c r="F3783" s="34"/>
    </row>
    <row r="3784" spans="6:6" x14ac:dyDescent="0.2">
      <c r="F3784" s="34"/>
    </row>
    <row r="3785" spans="6:6" x14ac:dyDescent="0.2">
      <c r="F3785" s="34"/>
    </row>
    <row r="3786" spans="6:6" x14ac:dyDescent="0.2">
      <c r="F3786" s="34"/>
    </row>
    <row r="3787" spans="6:6" x14ac:dyDescent="0.2">
      <c r="F3787" s="34"/>
    </row>
    <row r="3788" spans="6:6" x14ac:dyDescent="0.2">
      <c r="F3788" s="34"/>
    </row>
    <row r="3789" spans="6:6" x14ac:dyDescent="0.2">
      <c r="F3789" s="34"/>
    </row>
    <row r="3790" spans="6:6" x14ac:dyDescent="0.2">
      <c r="F3790" s="34"/>
    </row>
    <row r="3791" spans="6:6" x14ac:dyDescent="0.2">
      <c r="F3791" s="34"/>
    </row>
    <row r="3792" spans="6:6" x14ac:dyDescent="0.2">
      <c r="F3792" s="34"/>
    </row>
    <row r="3793" spans="6:6" x14ac:dyDescent="0.2">
      <c r="F3793" s="34"/>
    </row>
    <row r="3794" spans="6:6" x14ac:dyDescent="0.2">
      <c r="F3794" s="34"/>
    </row>
    <row r="3795" spans="6:6" x14ac:dyDescent="0.2">
      <c r="F3795" s="34"/>
    </row>
    <row r="3796" spans="6:6" x14ac:dyDescent="0.2">
      <c r="F3796" s="34"/>
    </row>
    <row r="3797" spans="6:6" x14ac:dyDescent="0.2">
      <c r="F3797" s="34"/>
    </row>
    <row r="3798" spans="6:6" x14ac:dyDescent="0.2">
      <c r="F3798" s="34"/>
    </row>
    <row r="3799" spans="6:6" x14ac:dyDescent="0.2">
      <c r="F3799" s="34"/>
    </row>
    <row r="3800" spans="6:6" x14ac:dyDescent="0.2">
      <c r="F3800" s="34"/>
    </row>
    <row r="3801" spans="6:6" x14ac:dyDescent="0.2">
      <c r="F3801" s="34"/>
    </row>
    <row r="3802" spans="6:6" x14ac:dyDescent="0.2">
      <c r="F3802" s="34"/>
    </row>
    <row r="3803" spans="6:6" x14ac:dyDescent="0.2">
      <c r="F3803" s="34"/>
    </row>
    <row r="3804" spans="6:6" x14ac:dyDescent="0.2">
      <c r="F3804" s="34"/>
    </row>
    <row r="3805" spans="6:6" x14ac:dyDescent="0.2">
      <c r="F3805" s="34"/>
    </row>
    <row r="3806" spans="6:6" x14ac:dyDescent="0.2">
      <c r="F3806" s="34"/>
    </row>
    <row r="3807" spans="6:6" x14ac:dyDescent="0.2">
      <c r="F3807" s="34"/>
    </row>
    <row r="3808" spans="6:6" x14ac:dyDescent="0.2">
      <c r="F3808" s="34"/>
    </row>
    <row r="3809" spans="6:6" x14ac:dyDescent="0.2">
      <c r="F3809" s="34"/>
    </row>
    <row r="3810" spans="6:6" x14ac:dyDescent="0.2">
      <c r="F3810" s="34"/>
    </row>
    <row r="3811" spans="6:6" x14ac:dyDescent="0.2">
      <c r="F3811" s="34"/>
    </row>
    <row r="3812" spans="6:6" x14ac:dyDescent="0.2">
      <c r="F3812" s="34"/>
    </row>
    <row r="3813" spans="6:6" x14ac:dyDescent="0.2">
      <c r="F3813" s="34"/>
    </row>
    <row r="3814" spans="6:6" x14ac:dyDescent="0.2">
      <c r="F3814" s="34"/>
    </row>
    <row r="3815" spans="6:6" x14ac:dyDescent="0.2">
      <c r="F3815" s="34"/>
    </row>
    <row r="3816" spans="6:6" x14ac:dyDescent="0.2">
      <c r="F3816" s="34"/>
    </row>
    <row r="3817" spans="6:6" x14ac:dyDescent="0.2">
      <c r="F3817" s="34"/>
    </row>
    <row r="3818" spans="6:6" x14ac:dyDescent="0.2">
      <c r="F3818" s="34"/>
    </row>
    <row r="3819" spans="6:6" x14ac:dyDescent="0.2">
      <c r="F3819" s="34"/>
    </row>
    <row r="3820" spans="6:6" x14ac:dyDescent="0.2">
      <c r="F3820" s="34"/>
    </row>
    <row r="3821" spans="6:6" x14ac:dyDescent="0.2">
      <c r="F3821" s="34"/>
    </row>
    <row r="3822" spans="6:6" x14ac:dyDescent="0.2">
      <c r="F3822" s="34"/>
    </row>
    <row r="3823" spans="6:6" x14ac:dyDescent="0.2">
      <c r="F3823" s="34"/>
    </row>
    <row r="3824" spans="6:6" x14ac:dyDescent="0.2">
      <c r="F3824" s="34"/>
    </row>
    <row r="3825" spans="6:6" x14ac:dyDescent="0.2">
      <c r="F3825" s="34"/>
    </row>
    <row r="3826" spans="6:6" x14ac:dyDescent="0.2">
      <c r="F3826" s="34"/>
    </row>
    <row r="3827" spans="6:6" x14ac:dyDescent="0.2">
      <c r="F3827" s="34"/>
    </row>
    <row r="3828" spans="6:6" x14ac:dyDescent="0.2">
      <c r="F3828" s="34"/>
    </row>
    <row r="3829" spans="6:6" x14ac:dyDescent="0.2">
      <c r="F3829" s="34"/>
    </row>
    <row r="3830" spans="6:6" x14ac:dyDescent="0.2">
      <c r="F3830" s="34"/>
    </row>
    <row r="3831" spans="6:6" x14ac:dyDescent="0.2">
      <c r="F3831" s="34"/>
    </row>
    <row r="3832" spans="6:6" x14ac:dyDescent="0.2">
      <c r="F3832" s="34"/>
    </row>
    <row r="3833" spans="6:6" x14ac:dyDescent="0.2">
      <c r="F3833" s="34"/>
    </row>
    <row r="3834" spans="6:6" x14ac:dyDescent="0.2">
      <c r="F3834" s="34"/>
    </row>
    <row r="3835" spans="6:6" x14ac:dyDescent="0.2">
      <c r="F3835" s="34"/>
    </row>
    <row r="3836" spans="6:6" x14ac:dyDescent="0.2">
      <c r="F3836" s="34"/>
    </row>
    <row r="3837" spans="6:6" x14ac:dyDescent="0.2">
      <c r="F3837" s="34"/>
    </row>
    <row r="3838" spans="6:6" x14ac:dyDescent="0.2">
      <c r="F3838" s="34"/>
    </row>
    <row r="3839" spans="6:6" x14ac:dyDescent="0.2">
      <c r="F3839" s="34"/>
    </row>
    <row r="3840" spans="6:6" x14ac:dyDescent="0.2">
      <c r="F3840" s="34"/>
    </row>
    <row r="3841" spans="6:6" x14ac:dyDescent="0.2">
      <c r="F3841" s="34"/>
    </row>
    <row r="3842" spans="6:6" x14ac:dyDescent="0.2">
      <c r="F3842" s="34"/>
    </row>
    <row r="3843" spans="6:6" x14ac:dyDescent="0.2">
      <c r="F3843" s="34"/>
    </row>
    <row r="3844" spans="6:6" x14ac:dyDescent="0.2">
      <c r="F3844" s="34"/>
    </row>
    <row r="3845" spans="6:6" x14ac:dyDescent="0.2">
      <c r="F3845" s="34"/>
    </row>
    <row r="3846" spans="6:6" x14ac:dyDescent="0.2">
      <c r="F3846" s="34"/>
    </row>
    <row r="3847" spans="6:6" x14ac:dyDescent="0.2">
      <c r="F3847" s="34"/>
    </row>
    <row r="3848" spans="6:6" x14ac:dyDescent="0.2">
      <c r="F3848" s="34"/>
    </row>
    <row r="3849" spans="6:6" x14ac:dyDescent="0.2">
      <c r="F3849" s="34"/>
    </row>
    <row r="3850" spans="6:6" x14ac:dyDescent="0.2">
      <c r="F3850" s="34"/>
    </row>
    <row r="3851" spans="6:6" x14ac:dyDescent="0.2">
      <c r="F3851" s="34"/>
    </row>
    <row r="3852" spans="6:6" x14ac:dyDescent="0.2">
      <c r="F3852" s="34"/>
    </row>
    <row r="3853" spans="6:6" x14ac:dyDescent="0.2">
      <c r="F3853" s="34"/>
    </row>
    <row r="3854" spans="6:6" x14ac:dyDescent="0.2">
      <c r="F3854" s="34"/>
    </row>
    <row r="3855" spans="6:6" x14ac:dyDescent="0.2">
      <c r="F3855" s="34"/>
    </row>
    <row r="3856" spans="6:6" x14ac:dyDescent="0.2">
      <c r="F3856" s="34"/>
    </row>
    <row r="3857" spans="6:6" x14ac:dyDescent="0.2">
      <c r="F3857" s="34"/>
    </row>
    <row r="3858" spans="6:6" x14ac:dyDescent="0.2">
      <c r="F3858" s="34"/>
    </row>
    <row r="3859" spans="6:6" x14ac:dyDescent="0.2">
      <c r="F3859" s="34"/>
    </row>
    <row r="3860" spans="6:6" x14ac:dyDescent="0.2">
      <c r="F3860" s="34"/>
    </row>
    <row r="3861" spans="6:6" x14ac:dyDescent="0.2">
      <c r="F3861" s="34"/>
    </row>
    <row r="3862" spans="6:6" x14ac:dyDescent="0.2">
      <c r="F3862" s="34"/>
    </row>
    <row r="3863" spans="6:6" x14ac:dyDescent="0.2">
      <c r="F3863" s="34"/>
    </row>
    <row r="3864" spans="6:6" x14ac:dyDescent="0.2">
      <c r="F3864" s="34"/>
    </row>
    <row r="3865" spans="6:6" x14ac:dyDescent="0.2">
      <c r="F3865" s="34"/>
    </row>
    <row r="3866" spans="6:6" x14ac:dyDescent="0.2">
      <c r="F3866" s="34"/>
    </row>
    <row r="3867" spans="6:6" x14ac:dyDescent="0.2">
      <c r="F3867" s="34"/>
    </row>
    <row r="3868" spans="6:6" x14ac:dyDescent="0.2">
      <c r="F3868" s="34"/>
    </row>
    <row r="3869" spans="6:6" x14ac:dyDescent="0.2">
      <c r="F3869" s="34"/>
    </row>
    <row r="3870" spans="6:6" x14ac:dyDescent="0.2">
      <c r="F3870" s="34"/>
    </row>
    <row r="3871" spans="6:6" x14ac:dyDescent="0.2">
      <c r="F3871" s="34"/>
    </row>
    <row r="3872" spans="6:6" x14ac:dyDescent="0.2">
      <c r="F3872" s="34"/>
    </row>
    <row r="3873" spans="6:6" x14ac:dyDescent="0.2">
      <c r="F3873" s="34"/>
    </row>
    <row r="3874" spans="6:6" x14ac:dyDescent="0.2">
      <c r="F3874" s="34"/>
    </row>
    <row r="3875" spans="6:6" x14ac:dyDescent="0.2">
      <c r="F3875" s="34"/>
    </row>
    <row r="3876" spans="6:6" x14ac:dyDescent="0.2">
      <c r="F3876" s="34"/>
    </row>
    <row r="3877" spans="6:6" x14ac:dyDescent="0.2">
      <c r="F3877" s="34"/>
    </row>
    <row r="3878" spans="6:6" x14ac:dyDescent="0.2">
      <c r="F3878" s="34"/>
    </row>
    <row r="3879" spans="6:6" x14ac:dyDescent="0.2">
      <c r="F3879" s="34"/>
    </row>
    <row r="3880" spans="6:6" x14ac:dyDescent="0.2">
      <c r="F3880" s="34"/>
    </row>
    <row r="3881" spans="6:6" x14ac:dyDescent="0.2">
      <c r="F3881" s="34"/>
    </row>
    <row r="3882" spans="6:6" x14ac:dyDescent="0.2">
      <c r="F3882" s="34"/>
    </row>
    <row r="3883" spans="6:6" x14ac:dyDescent="0.2">
      <c r="F3883" s="34"/>
    </row>
    <row r="3884" spans="6:6" x14ac:dyDescent="0.2">
      <c r="F3884" s="34"/>
    </row>
    <row r="3885" spans="6:6" x14ac:dyDescent="0.2">
      <c r="F3885" s="34"/>
    </row>
    <row r="3886" spans="6:6" x14ac:dyDescent="0.2">
      <c r="F3886" s="34"/>
    </row>
    <row r="3887" spans="6:6" x14ac:dyDescent="0.2">
      <c r="F3887" s="34"/>
    </row>
    <row r="3888" spans="6:6" x14ac:dyDescent="0.2">
      <c r="F3888" s="34"/>
    </row>
    <row r="3889" spans="6:6" x14ac:dyDescent="0.2">
      <c r="F3889" s="34"/>
    </row>
    <row r="3890" spans="6:6" x14ac:dyDescent="0.2">
      <c r="F3890" s="34"/>
    </row>
    <row r="3891" spans="6:6" x14ac:dyDescent="0.2">
      <c r="F3891" s="34"/>
    </row>
    <row r="3892" spans="6:6" x14ac:dyDescent="0.2">
      <c r="F3892" s="34"/>
    </row>
    <row r="3893" spans="6:6" x14ac:dyDescent="0.2">
      <c r="F3893" s="34"/>
    </row>
    <row r="3894" spans="6:6" x14ac:dyDescent="0.2">
      <c r="F3894" s="34"/>
    </row>
    <row r="3895" spans="6:6" x14ac:dyDescent="0.2">
      <c r="F3895" s="34"/>
    </row>
    <row r="3896" spans="6:6" x14ac:dyDescent="0.2">
      <c r="F3896" s="34"/>
    </row>
    <row r="3897" spans="6:6" x14ac:dyDescent="0.2">
      <c r="F3897" s="34"/>
    </row>
    <row r="3898" spans="6:6" x14ac:dyDescent="0.2">
      <c r="F3898" s="34"/>
    </row>
    <row r="3899" spans="6:6" x14ac:dyDescent="0.2">
      <c r="F3899" s="34"/>
    </row>
    <row r="3900" spans="6:6" x14ac:dyDescent="0.2">
      <c r="F3900" s="34"/>
    </row>
    <row r="3901" spans="6:6" x14ac:dyDescent="0.2">
      <c r="F3901" s="34"/>
    </row>
    <row r="3902" spans="6:6" x14ac:dyDescent="0.2">
      <c r="F3902" s="34"/>
    </row>
    <row r="3903" spans="6:6" x14ac:dyDescent="0.2">
      <c r="F3903" s="34"/>
    </row>
    <row r="3904" spans="6:6" x14ac:dyDescent="0.2">
      <c r="F3904" s="34"/>
    </row>
    <row r="3905" spans="6:6" x14ac:dyDescent="0.2">
      <c r="F3905" s="34"/>
    </row>
    <row r="3906" spans="6:6" x14ac:dyDescent="0.2">
      <c r="F3906" s="34"/>
    </row>
    <row r="3907" spans="6:6" x14ac:dyDescent="0.2">
      <c r="F3907" s="34"/>
    </row>
    <row r="3908" spans="6:6" x14ac:dyDescent="0.2">
      <c r="F3908" s="34"/>
    </row>
    <row r="3909" spans="6:6" x14ac:dyDescent="0.2">
      <c r="F3909" s="34"/>
    </row>
    <row r="3910" spans="6:6" x14ac:dyDescent="0.2">
      <c r="F3910" s="34"/>
    </row>
    <row r="3911" spans="6:6" x14ac:dyDescent="0.2">
      <c r="F3911" s="34"/>
    </row>
    <row r="3912" spans="6:6" x14ac:dyDescent="0.2">
      <c r="F3912" s="34"/>
    </row>
    <row r="3913" spans="6:6" x14ac:dyDescent="0.2">
      <c r="F3913" s="34"/>
    </row>
    <row r="3914" spans="6:6" x14ac:dyDescent="0.2">
      <c r="F3914" s="34"/>
    </row>
    <row r="3915" spans="6:6" x14ac:dyDescent="0.2">
      <c r="F3915" s="34"/>
    </row>
    <row r="3916" spans="6:6" x14ac:dyDescent="0.2">
      <c r="F3916" s="34"/>
    </row>
    <row r="3917" spans="6:6" x14ac:dyDescent="0.2">
      <c r="F3917" s="34"/>
    </row>
    <row r="3918" spans="6:6" x14ac:dyDescent="0.2">
      <c r="F3918" s="34"/>
    </row>
    <row r="3919" spans="6:6" x14ac:dyDescent="0.2">
      <c r="F3919" s="34"/>
    </row>
    <row r="3920" spans="6:6" x14ac:dyDescent="0.2">
      <c r="F3920" s="34"/>
    </row>
    <row r="3921" spans="6:6" x14ac:dyDescent="0.2">
      <c r="F3921" s="34"/>
    </row>
    <row r="3922" spans="6:6" x14ac:dyDescent="0.2">
      <c r="F3922" s="34"/>
    </row>
    <row r="3923" spans="6:6" x14ac:dyDescent="0.2">
      <c r="F3923" s="34"/>
    </row>
    <row r="3924" spans="6:6" x14ac:dyDescent="0.2">
      <c r="F3924" s="34"/>
    </row>
    <row r="3925" spans="6:6" x14ac:dyDescent="0.2">
      <c r="F3925" s="34"/>
    </row>
    <row r="3926" spans="6:6" x14ac:dyDescent="0.2">
      <c r="F3926" s="34"/>
    </row>
    <row r="3927" spans="6:6" x14ac:dyDescent="0.2">
      <c r="F3927" s="34"/>
    </row>
    <row r="3928" spans="6:6" x14ac:dyDescent="0.2">
      <c r="F3928" s="34"/>
    </row>
    <row r="3929" spans="6:6" x14ac:dyDescent="0.2">
      <c r="F3929" s="34"/>
    </row>
    <row r="3930" spans="6:6" x14ac:dyDescent="0.2">
      <c r="F3930" s="34"/>
    </row>
    <row r="3931" spans="6:6" x14ac:dyDescent="0.2">
      <c r="F3931" s="34"/>
    </row>
    <row r="3932" spans="6:6" x14ac:dyDescent="0.2">
      <c r="F3932" s="34"/>
    </row>
    <row r="3933" spans="6:6" x14ac:dyDescent="0.2">
      <c r="F3933" s="34"/>
    </row>
    <row r="3934" spans="6:6" x14ac:dyDescent="0.2">
      <c r="F3934" s="34"/>
    </row>
    <row r="3935" spans="6:6" x14ac:dyDescent="0.2">
      <c r="F3935" s="34"/>
    </row>
    <row r="3936" spans="6:6" x14ac:dyDescent="0.2">
      <c r="F3936" s="34"/>
    </row>
    <row r="3937" spans="6:6" x14ac:dyDescent="0.2">
      <c r="F3937" s="34"/>
    </row>
    <row r="3938" spans="6:6" x14ac:dyDescent="0.2">
      <c r="F3938" s="34"/>
    </row>
    <row r="3939" spans="6:6" x14ac:dyDescent="0.2">
      <c r="F3939" s="34"/>
    </row>
    <row r="3940" spans="6:6" x14ac:dyDescent="0.2">
      <c r="F3940" s="34"/>
    </row>
    <row r="3941" spans="6:6" x14ac:dyDescent="0.2">
      <c r="F3941" s="34"/>
    </row>
    <row r="3942" spans="6:6" x14ac:dyDescent="0.2">
      <c r="F3942" s="34"/>
    </row>
    <row r="3943" spans="6:6" x14ac:dyDescent="0.2">
      <c r="F3943" s="34"/>
    </row>
    <row r="3944" spans="6:6" x14ac:dyDescent="0.2">
      <c r="F3944" s="34"/>
    </row>
    <row r="3945" spans="6:6" x14ac:dyDescent="0.2">
      <c r="F3945" s="34"/>
    </row>
    <row r="3946" spans="6:6" x14ac:dyDescent="0.2">
      <c r="F3946" s="34"/>
    </row>
    <row r="3947" spans="6:6" x14ac:dyDescent="0.2">
      <c r="F3947" s="34"/>
    </row>
    <row r="3948" spans="6:6" x14ac:dyDescent="0.2">
      <c r="F3948" s="34"/>
    </row>
    <row r="3949" spans="6:6" x14ac:dyDescent="0.2">
      <c r="F3949" s="34"/>
    </row>
    <row r="3950" spans="6:6" x14ac:dyDescent="0.2">
      <c r="F3950" s="34"/>
    </row>
    <row r="3951" spans="6:6" x14ac:dyDescent="0.2">
      <c r="F3951" s="34"/>
    </row>
    <row r="3952" spans="6:6" x14ac:dyDescent="0.2">
      <c r="F3952" s="34"/>
    </row>
    <row r="3953" spans="6:6" x14ac:dyDescent="0.2">
      <c r="F3953" s="34"/>
    </row>
    <row r="3954" spans="6:6" x14ac:dyDescent="0.2">
      <c r="F3954" s="34"/>
    </row>
    <row r="3955" spans="6:6" x14ac:dyDescent="0.2">
      <c r="F3955" s="34"/>
    </row>
    <row r="3956" spans="6:6" x14ac:dyDescent="0.2">
      <c r="F3956" s="34"/>
    </row>
    <row r="3957" spans="6:6" x14ac:dyDescent="0.2">
      <c r="F3957" s="34"/>
    </row>
    <row r="3958" spans="6:6" x14ac:dyDescent="0.2">
      <c r="F3958" s="34"/>
    </row>
    <row r="3959" spans="6:6" x14ac:dyDescent="0.2">
      <c r="F3959" s="34"/>
    </row>
    <row r="3960" spans="6:6" x14ac:dyDescent="0.2">
      <c r="F3960" s="34"/>
    </row>
    <row r="3961" spans="6:6" x14ac:dyDescent="0.2">
      <c r="F3961" s="34"/>
    </row>
    <row r="3962" spans="6:6" x14ac:dyDescent="0.2">
      <c r="F3962" s="34"/>
    </row>
    <row r="3963" spans="6:6" x14ac:dyDescent="0.2">
      <c r="F3963" s="34"/>
    </row>
    <row r="3964" spans="6:6" x14ac:dyDescent="0.2">
      <c r="F3964" s="34"/>
    </row>
    <row r="3965" spans="6:6" x14ac:dyDescent="0.2">
      <c r="F3965" s="34"/>
    </row>
    <row r="3966" spans="6:6" x14ac:dyDescent="0.2">
      <c r="F3966" s="34"/>
    </row>
    <row r="3967" spans="6:6" x14ac:dyDescent="0.2">
      <c r="F3967" s="34"/>
    </row>
    <row r="3968" spans="6:6" x14ac:dyDescent="0.2">
      <c r="F3968" s="34"/>
    </row>
    <row r="3969" spans="6:6" x14ac:dyDescent="0.2">
      <c r="F3969" s="34"/>
    </row>
    <row r="3970" spans="6:6" x14ac:dyDescent="0.2">
      <c r="F3970" s="34"/>
    </row>
    <row r="3971" spans="6:6" x14ac:dyDescent="0.2">
      <c r="F3971" s="34"/>
    </row>
    <row r="3972" spans="6:6" x14ac:dyDescent="0.2">
      <c r="F3972" s="34"/>
    </row>
    <row r="3973" spans="6:6" x14ac:dyDescent="0.2">
      <c r="F3973" s="34"/>
    </row>
    <row r="3974" spans="6:6" x14ac:dyDescent="0.2">
      <c r="F3974" s="34"/>
    </row>
    <row r="3975" spans="6:6" x14ac:dyDescent="0.2">
      <c r="F3975" s="34"/>
    </row>
    <row r="3976" spans="6:6" x14ac:dyDescent="0.2">
      <c r="F3976" s="34"/>
    </row>
    <row r="3977" spans="6:6" x14ac:dyDescent="0.2">
      <c r="F3977" s="34"/>
    </row>
    <row r="3978" spans="6:6" x14ac:dyDescent="0.2">
      <c r="F3978" s="34"/>
    </row>
    <row r="3979" spans="6:6" x14ac:dyDescent="0.2">
      <c r="F3979" s="34"/>
    </row>
    <row r="3980" spans="6:6" x14ac:dyDescent="0.2">
      <c r="F3980" s="34"/>
    </row>
    <row r="3981" spans="6:6" x14ac:dyDescent="0.2">
      <c r="F3981" s="34"/>
    </row>
    <row r="3982" spans="6:6" x14ac:dyDescent="0.2">
      <c r="F3982" s="34"/>
    </row>
    <row r="3983" spans="6:6" x14ac:dyDescent="0.2">
      <c r="F3983" s="34"/>
    </row>
    <row r="3984" spans="6:6" x14ac:dyDescent="0.2">
      <c r="F3984" s="34"/>
    </row>
    <row r="3985" spans="6:6" x14ac:dyDescent="0.2">
      <c r="F3985" s="34"/>
    </row>
    <row r="3986" spans="6:6" x14ac:dyDescent="0.2">
      <c r="F3986" s="34"/>
    </row>
    <row r="3987" spans="6:6" x14ac:dyDescent="0.2">
      <c r="F3987" s="34"/>
    </row>
    <row r="3988" spans="6:6" x14ac:dyDescent="0.2">
      <c r="F3988" s="34"/>
    </row>
    <row r="3989" spans="6:6" x14ac:dyDescent="0.2">
      <c r="F3989" s="34"/>
    </row>
    <row r="3990" spans="6:6" x14ac:dyDescent="0.2">
      <c r="F3990" s="34"/>
    </row>
    <row r="3991" spans="6:6" x14ac:dyDescent="0.2">
      <c r="F3991" s="34"/>
    </row>
    <row r="3992" spans="6:6" x14ac:dyDescent="0.2">
      <c r="F3992" s="34"/>
    </row>
    <row r="3993" spans="6:6" x14ac:dyDescent="0.2">
      <c r="F3993" s="34"/>
    </row>
    <row r="3994" spans="6:6" x14ac:dyDescent="0.2">
      <c r="F3994" s="34"/>
    </row>
    <row r="3995" spans="6:6" x14ac:dyDescent="0.2">
      <c r="F3995" s="34"/>
    </row>
    <row r="3996" spans="6:6" x14ac:dyDescent="0.2">
      <c r="F3996" s="34"/>
    </row>
    <row r="3997" spans="6:6" x14ac:dyDescent="0.2">
      <c r="F3997" s="34"/>
    </row>
    <row r="3998" spans="6:6" x14ac:dyDescent="0.2">
      <c r="F3998" s="34"/>
    </row>
    <row r="3999" spans="6:6" x14ac:dyDescent="0.2">
      <c r="F3999" s="34"/>
    </row>
    <row r="4000" spans="6:6" x14ac:dyDescent="0.2">
      <c r="F4000" s="34"/>
    </row>
    <row r="4001" spans="6:6" x14ac:dyDescent="0.2">
      <c r="F4001" s="34"/>
    </row>
    <row r="4002" spans="6:6" x14ac:dyDescent="0.2">
      <c r="F4002" s="34"/>
    </row>
    <row r="4003" spans="6:6" x14ac:dyDescent="0.2">
      <c r="F4003" s="34"/>
    </row>
    <row r="4004" spans="6:6" x14ac:dyDescent="0.2">
      <c r="F4004" s="34"/>
    </row>
    <row r="4005" spans="6:6" x14ac:dyDescent="0.2">
      <c r="F4005" s="34"/>
    </row>
    <row r="4006" spans="6:6" x14ac:dyDescent="0.2">
      <c r="F4006" s="34"/>
    </row>
    <row r="4007" spans="6:6" x14ac:dyDescent="0.2">
      <c r="F4007" s="34"/>
    </row>
    <row r="4008" spans="6:6" x14ac:dyDescent="0.2">
      <c r="F4008" s="34"/>
    </row>
    <row r="4009" spans="6:6" x14ac:dyDescent="0.2">
      <c r="F4009" s="34"/>
    </row>
    <row r="4010" spans="6:6" x14ac:dyDescent="0.2">
      <c r="F4010" s="34"/>
    </row>
    <row r="4011" spans="6:6" x14ac:dyDescent="0.2">
      <c r="F4011" s="34"/>
    </row>
    <row r="4012" spans="6:6" x14ac:dyDescent="0.2">
      <c r="F4012" s="34"/>
    </row>
    <row r="4013" spans="6:6" x14ac:dyDescent="0.2">
      <c r="F4013" s="34"/>
    </row>
    <row r="4014" spans="6:6" x14ac:dyDescent="0.2">
      <c r="F4014" s="34"/>
    </row>
    <row r="4015" spans="6:6" x14ac:dyDescent="0.2">
      <c r="F4015" s="34"/>
    </row>
    <row r="4016" spans="6:6" x14ac:dyDescent="0.2">
      <c r="F4016" s="34"/>
    </row>
    <row r="4017" spans="6:6" x14ac:dyDescent="0.2">
      <c r="F4017" s="34"/>
    </row>
    <row r="4018" spans="6:6" x14ac:dyDescent="0.2">
      <c r="F4018" s="34"/>
    </row>
    <row r="4019" spans="6:6" x14ac:dyDescent="0.2">
      <c r="F4019" s="34"/>
    </row>
    <row r="4020" spans="6:6" x14ac:dyDescent="0.2">
      <c r="F4020" s="34"/>
    </row>
    <row r="4021" spans="6:6" x14ac:dyDescent="0.2">
      <c r="F4021" s="34"/>
    </row>
    <row r="4022" spans="6:6" x14ac:dyDescent="0.2">
      <c r="F4022" s="34"/>
    </row>
    <row r="4023" spans="6:6" x14ac:dyDescent="0.2">
      <c r="F4023" s="34"/>
    </row>
    <row r="4024" spans="6:6" x14ac:dyDescent="0.2">
      <c r="F4024" s="34"/>
    </row>
    <row r="4025" spans="6:6" x14ac:dyDescent="0.2">
      <c r="F4025" s="34"/>
    </row>
    <row r="4026" spans="6:6" x14ac:dyDescent="0.2">
      <c r="F4026" s="34"/>
    </row>
    <row r="4027" spans="6:6" x14ac:dyDescent="0.2">
      <c r="F4027" s="34"/>
    </row>
    <row r="4028" spans="6:6" x14ac:dyDescent="0.2">
      <c r="F4028" s="34"/>
    </row>
    <row r="4029" spans="6:6" x14ac:dyDescent="0.2">
      <c r="F4029" s="34"/>
    </row>
    <row r="4030" spans="6:6" x14ac:dyDescent="0.2">
      <c r="F4030" s="34"/>
    </row>
    <row r="4031" spans="6:6" x14ac:dyDescent="0.2">
      <c r="F4031" s="34"/>
    </row>
    <row r="4032" spans="6:6" x14ac:dyDescent="0.2">
      <c r="F4032" s="34"/>
    </row>
    <row r="4033" spans="6:6" x14ac:dyDescent="0.2">
      <c r="F4033" s="34"/>
    </row>
    <row r="4034" spans="6:6" x14ac:dyDescent="0.2">
      <c r="F4034" s="34"/>
    </row>
    <row r="4035" spans="6:6" x14ac:dyDescent="0.2">
      <c r="F4035" s="34"/>
    </row>
    <row r="4036" spans="6:6" x14ac:dyDescent="0.2">
      <c r="F4036" s="34"/>
    </row>
    <row r="4037" spans="6:6" x14ac:dyDescent="0.2">
      <c r="F4037" s="34"/>
    </row>
    <row r="4038" spans="6:6" x14ac:dyDescent="0.2">
      <c r="F4038" s="34"/>
    </row>
    <row r="4039" spans="6:6" x14ac:dyDescent="0.2">
      <c r="F4039" s="34"/>
    </row>
    <row r="4040" spans="6:6" x14ac:dyDescent="0.2">
      <c r="F4040" s="34"/>
    </row>
    <row r="4041" spans="6:6" x14ac:dyDescent="0.2">
      <c r="F4041" s="34"/>
    </row>
    <row r="4042" spans="6:6" x14ac:dyDescent="0.2">
      <c r="F4042" s="34"/>
    </row>
    <row r="4043" spans="6:6" x14ac:dyDescent="0.2">
      <c r="F4043" s="34"/>
    </row>
    <row r="4044" spans="6:6" x14ac:dyDescent="0.2">
      <c r="F4044" s="34"/>
    </row>
    <row r="4045" spans="6:6" x14ac:dyDescent="0.2">
      <c r="F4045" s="34"/>
    </row>
    <row r="4046" spans="6:6" x14ac:dyDescent="0.2">
      <c r="F4046" s="34"/>
    </row>
    <row r="4047" spans="6:6" x14ac:dyDescent="0.2">
      <c r="F4047" s="34"/>
    </row>
    <row r="4048" spans="6:6" x14ac:dyDescent="0.2">
      <c r="F4048" s="34"/>
    </row>
    <row r="4049" spans="6:6" x14ac:dyDescent="0.2">
      <c r="F4049" s="34"/>
    </row>
    <row r="4050" spans="6:6" x14ac:dyDescent="0.2">
      <c r="F4050" s="34"/>
    </row>
    <row r="4051" spans="6:6" x14ac:dyDescent="0.2">
      <c r="F4051" s="34"/>
    </row>
    <row r="4052" spans="6:6" x14ac:dyDescent="0.2">
      <c r="F4052" s="34"/>
    </row>
    <row r="4053" spans="6:6" x14ac:dyDescent="0.2">
      <c r="F4053" s="34"/>
    </row>
    <row r="4054" spans="6:6" x14ac:dyDescent="0.2">
      <c r="F4054" s="34"/>
    </row>
    <row r="4055" spans="6:6" x14ac:dyDescent="0.2">
      <c r="F4055" s="34"/>
    </row>
    <row r="4056" spans="6:6" x14ac:dyDescent="0.2">
      <c r="F4056" s="34"/>
    </row>
    <row r="4057" spans="6:6" x14ac:dyDescent="0.2">
      <c r="F4057" s="34"/>
    </row>
    <row r="4058" spans="6:6" x14ac:dyDescent="0.2">
      <c r="F4058" s="34"/>
    </row>
    <row r="4059" spans="6:6" x14ac:dyDescent="0.2">
      <c r="F4059" s="34"/>
    </row>
    <row r="4060" spans="6:6" x14ac:dyDescent="0.2">
      <c r="F4060" s="34"/>
    </row>
    <row r="4061" spans="6:6" x14ac:dyDescent="0.2">
      <c r="F4061" s="34"/>
    </row>
    <row r="4062" spans="6:6" x14ac:dyDescent="0.2">
      <c r="F4062" s="34"/>
    </row>
    <row r="4063" spans="6:6" x14ac:dyDescent="0.2">
      <c r="F4063" s="34"/>
    </row>
    <row r="4064" spans="6:6" x14ac:dyDescent="0.2">
      <c r="F4064" s="34"/>
    </row>
    <row r="4065" spans="6:6" x14ac:dyDescent="0.2">
      <c r="F4065" s="34"/>
    </row>
    <row r="4066" spans="6:6" x14ac:dyDescent="0.2">
      <c r="F4066" s="34"/>
    </row>
    <row r="4067" spans="6:6" x14ac:dyDescent="0.2">
      <c r="F4067" s="34"/>
    </row>
    <row r="4068" spans="6:6" x14ac:dyDescent="0.2">
      <c r="F4068" s="34"/>
    </row>
    <row r="4069" spans="6:6" x14ac:dyDescent="0.2">
      <c r="F4069" s="34"/>
    </row>
    <row r="4070" spans="6:6" x14ac:dyDescent="0.2">
      <c r="F4070" s="34"/>
    </row>
    <row r="4071" spans="6:6" x14ac:dyDescent="0.2">
      <c r="F4071" s="34"/>
    </row>
    <row r="4072" spans="6:6" x14ac:dyDescent="0.2">
      <c r="F4072" s="34"/>
    </row>
    <row r="4073" spans="6:6" x14ac:dyDescent="0.2">
      <c r="F4073" s="34"/>
    </row>
    <row r="4074" spans="6:6" x14ac:dyDescent="0.2">
      <c r="F4074" s="34"/>
    </row>
    <row r="4075" spans="6:6" x14ac:dyDescent="0.2">
      <c r="F4075" s="34"/>
    </row>
    <row r="4076" spans="6:6" x14ac:dyDescent="0.2">
      <c r="F4076" s="34"/>
    </row>
    <row r="4077" spans="6:6" x14ac:dyDescent="0.2">
      <c r="F4077" s="34"/>
    </row>
    <row r="4078" spans="6:6" x14ac:dyDescent="0.2">
      <c r="F4078" s="34"/>
    </row>
    <row r="4079" spans="6:6" x14ac:dyDescent="0.2">
      <c r="F4079" s="34"/>
    </row>
    <row r="4080" spans="6:6" x14ac:dyDescent="0.2">
      <c r="F4080" s="34"/>
    </row>
    <row r="4081" spans="6:6" x14ac:dyDescent="0.2">
      <c r="F4081" s="34"/>
    </row>
    <row r="4082" spans="6:6" x14ac:dyDescent="0.2">
      <c r="F4082" s="34"/>
    </row>
    <row r="4083" spans="6:6" x14ac:dyDescent="0.2">
      <c r="F4083" s="34"/>
    </row>
    <row r="4084" spans="6:6" x14ac:dyDescent="0.2">
      <c r="F4084" s="34"/>
    </row>
    <row r="4085" spans="6:6" x14ac:dyDescent="0.2">
      <c r="F4085" s="34"/>
    </row>
    <row r="4086" spans="6:6" x14ac:dyDescent="0.2">
      <c r="F4086" s="34"/>
    </row>
    <row r="4087" spans="6:6" x14ac:dyDescent="0.2">
      <c r="F4087" s="34"/>
    </row>
    <row r="4088" spans="6:6" x14ac:dyDescent="0.2">
      <c r="F4088" s="34"/>
    </row>
    <row r="4089" spans="6:6" x14ac:dyDescent="0.2">
      <c r="F4089" s="34"/>
    </row>
    <row r="4090" spans="6:6" x14ac:dyDescent="0.2">
      <c r="F4090" s="34"/>
    </row>
    <row r="4091" spans="6:6" x14ac:dyDescent="0.2">
      <c r="F4091" s="34"/>
    </row>
    <row r="4092" spans="6:6" x14ac:dyDescent="0.2">
      <c r="F4092" s="34"/>
    </row>
    <row r="4093" spans="6:6" x14ac:dyDescent="0.2">
      <c r="F4093" s="34"/>
    </row>
    <row r="4094" spans="6:6" x14ac:dyDescent="0.2">
      <c r="F4094" s="34"/>
    </row>
    <row r="4095" spans="6:6" x14ac:dyDescent="0.2">
      <c r="F4095" s="34"/>
    </row>
    <row r="4096" spans="6:6" x14ac:dyDescent="0.2">
      <c r="F4096" s="34"/>
    </row>
    <row r="4097" spans="6:6" x14ac:dyDescent="0.2">
      <c r="F4097" s="34"/>
    </row>
    <row r="4098" spans="6:6" x14ac:dyDescent="0.2">
      <c r="F4098" s="34"/>
    </row>
    <row r="4099" spans="6:6" x14ac:dyDescent="0.2">
      <c r="F4099" s="34"/>
    </row>
    <row r="4100" spans="6:6" x14ac:dyDescent="0.2">
      <c r="F4100" s="34"/>
    </row>
    <row r="4101" spans="6:6" x14ac:dyDescent="0.2">
      <c r="F4101" s="34"/>
    </row>
    <row r="4102" spans="6:6" x14ac:dyDescent="0.2">
      <c r="F4102" s="34"/>
    </row>
    <row r="4103" spans="6:6" x14ac:dyDescent="0.2">
      <c r="F4103" s="34"/>
    </row>
    <row r="4104" spans="6:6" x14ac:dyDescent="0.2">
      <c r="F4104" s="34"/>
    </row>
    <row r="4105" spans="6:6" x14ac:dyDescent="0.2">
      <c r="F4105" s="34"/>
    </row>
    <row r="4106" spans="6:6" x14ac:dyDescent="0.2">
      <c r="F4106" s="34"/>
    </row>
    <row r="4107" spans="6:6" x14ac:dyDescent="0.2">
      <c r="F4107" s="34"/>
    </row>
    <row r="4108" spans="6:6" x14ac:dyDescent="0.2">
      <c r="F4108" s="34"/>
    </row>
    <row r="4109" spans="6:6" x14ac:dyDescent="0.2">
      <c r="F4109" s="34"/>
    </row>
    <row r="4110" spans="6:6" x14ac:dyDescent="0.2">
      <c r="F4110" s="34"/>
    </row>
    <row r="4111" spans="6:6" x14ac:dyDescent="0.2">
      <c r="F4111" s="34"/>
    </row>
    <row r="4112" spans="6:6" x14ac:dyDescent="0.2">
      <c r="F4112" s="34"/>
    </row>
    <row r="4113" spans="6:6" x14ac:dyDescent="0.2">
      <c r="F4113" s="34"/>
    </row>
    <row r="4114" spans="6:6" x14ac:dyDescent="0.2">
      <c r="F4114" s="34"/>
    </row>
    <row r="4115" spans="6:6" x14ac:dyDescent="0.2">
      <c r="F4115" s="34"/>
    </row>
    <row r="4116" spans="6:6" x14ac:dyDescent="0.2">
      <c r="F4116" s="34"/>
    </row>
    <row r="4117" spans="6:6" x14ac:dyDescent="0.2">
      <c r="F4117" s="34"/>
    </row>
    <row r="4118" spans="6:6" x14ac:dyDescent="0.2">
      <c r="F4118" s="34"/>
    </row>
    <row r="4119" spans="6:6" x14ac:dyDescent="0.2">
      <c r="F4119" s="34"/>
    </row>
    <row r="4120" spans="6:6" x14ac:dyDescent="0.2">
      <c r="F4120" s="34"/>
    </row>
    <row r="4121" spans="6:6" x14ac:dyDescent="0.2">
      <c r="F4121" s="34"/>
    </row>
    <row r="4122" spans="6:6" x14ac:dyDescent="0.2">
      <c r="F4122" s="34"/>
    </row>
    <row r="4123" spans="6:6" x14ac:dyDescent="0.2">
      <c r="F4123" s="34"/>
    </row>
    <row r="4124" spans="6:6" x14ac:dyDescent="0.2">
      <c r="F4124" s="34"/>
    </row>
    <row r="4125" spans="6:6" x14ac:dyDescent="0.2">
      <c r="F4125" s="34"/>
    </row>
    <row r="4126" spans="6:6" x14ac:dyDescent="0.2">
      <c r="F4126" s="34"/>
    </row>
    <row r="4127" spans="6:6" x14ac:dyDescent="0.2">
      <c r="F4127" s="34"/>
    </row>
    <row r="4128" spans="6:6" x14ac:dyDescent="0.2">
      <c r="F4128" s="34"/>
    </row>
    <row r="4129" spans="6:6" x14ac:dyDescent="0.2">
      <c r="F4129" s="34"/>
    </row>
    <row r="4130" spans="6:6" x14ac:dyDescent="0.2">
      <c r="F4130" s="34"/>
    </row>
    <row r="4131" spans="6:6" x14ac:dyDescent="0.2">
      <c r="F4131" s="34"/>
    </row>
    <row r="4132" spans="6:6" x14ac:dyDescent="0.2">
      <c r="F4132" s="34"/>
    </row>
    <row r="4133" spans="6:6" x14ac:dyDescent="0.2">
      <c r="F4133" s="34"/>
    </row>
    <row r="4134" spans="6:6" x14ac:dyDescent="0.2">
      <c r="F4134" s="34"/>
    </row>
    <row r="4135" spans="6:6" x14ac:dyDescent="0.2">
      <c r="F4135" s="34"/>
    </row>
    <row r="4136" spans="6:6" x14ac:dyDescent="0.2">
      <c r="F4136" s="34"/>
    </row>
    <row r="4137" spans="6:6" x14ac:dyDescent="0.2">
      <c r="F4137" s="34"/>
    </row>
    <row r="4138" spans="6:6" x14ac:dyDescent="0.2">
      <c r="F4138" s="34"/>
    </row>
    <row r="4139" spans="6:6" x14ac:dyDescent="0.2">
      <c r="F4139" s="34"/>
    </row>
    <row r="4140" spans="6:6" x14ac:dyDescent="0.2">
      <c r="F4140" s="34"/>
    </row>
    <row r="4141" spans="6:6" x14ac:dyDescent="0.2">
      <c r="F4141" s="34"/>
    </row>
    <row r="4142" spans="6:6" x14ac:dyDescent="0.2">
      <c r="F4142" s="34"/>
    </row>
    <row r="4143" spans="6:6" x14ac:dyDescent="0.2">
      <c r="F4143" s="34"/>
    </row>
    <row r="4144" spans="6:6" x14ac:dyDescent="0.2">
      <c r="F4144" s="34"/>
    </row>
    <row r="4145" spans="6:6" x14ac:dyDescent="0.2">
      <c r="F4145" s="34"/>
    </row>
    <row r="4146" spans="6:6" x14ac:dyDescent="0.2">
      <c r="F4146" s="34"/>
    </row>
    <row r="4147" spans="6:6" x14ac:dyDescent="0.2">
      <c r="F4147" s="34"/>
    </row>
    <row r="4148" spans="6:6" x14ac:dyDescent="0.2">
      <c r="F4148" s="34"/>
    </row>
    <row r="4149" spans="6:6" x14ac:dyDescent="0.2">
      <c r="F4149" s="34"/>
    </row>
    <row r="4150" spans="6:6" x14ac:dyDescent="0.2">
      <c r="F4150" s="34"/>
    </row>
    <row r="4151" spans="6:6" x14ac:dyDescent="0.2">
      <c r="F4151" s="34"/>
    </row>
    <row r="4152" spans="6:6" x14ac:dyDescent="0.2">
      <c r="F4152" s="34"/>
    </row>
    <row r="4153" spans="6:6" x14ac:dyDescent="0.2">
      <c r="F4153" s="34"/>
    </row>
    <row r="4154" spans="6:6" x14ac:dyDescent="0.2">
      <c r="F4154" s="34"/>
    </row>
    <row r="4155" spans="6:6" x14ac:dyDescent="0.2">
      <c r="F4155" s="34"/>
    </row>
    <row r="4156" spans="6:6" x14ac:dyDescent="0.2">
      <c r="F4156" s="34"/>
    </row>
    <row r="4157" spans="6:6" x14ac:dyDescent="0.2">
      <c r="F4157" s="34"/>
    </row>
    <row r="4158" spans="6:6" x14ac:dyDescent="0.2">
      <c r="F4158" s="34"/>
    </row>
    <row r="4159" spans="6:6" x14ac:dyDescent="0.2">
      <c r="F4159" s="34"/>
    </row>
    <row r="4160" spans="6:6" x14ac:dyDescent="0.2">
      <c r="F4160" s="34"/>
    </row>
    <row r="4161" spans="6:6" x14ac:dyDescent="0.2">
      <c r="F4161" s="34"/>
    </row>
    <row r="4162" spans="6:6" x14ac:dyDescent="0.2">
      <c r="F4162" s="34"/>
    </row>
    <row r="4163" spans="6:6" x14ac:dyDescent="0.2">
      <c r="F4163" s="34"/>
    </row>
    <row r="4164" spans="6:6" x14ac:dyDescent="0.2">
      <c r="F4164" s="34"/>
    </row>
    <row r="4165" spans="6:6" x14ac:dyDescent="0.2">
      <c r="F4165" s="34"/>
    </row>
    <row r="4166" spans="6:6" x14ac:dyDescent="0.2">
      <c r="F4166" s="34"/>
    </row>
    <row r="4167" spans="6:6" x14ac:dyDescent="0.2">
      <c r="F4167" s="34"/>
    </row>
    <row r="4168" spans="6:6" x14ac:dyDescent="0.2">
      <c r="F4168" s="34"/>
    </row>
    <row r="4169" spans="6:6" x14ac:dyDescent="0.2">
      <c r="F4169" s="34"/>
    </row>
    <row r="4170" spans="6:6" x14ac:dyDescent="0.2">
      <c r="F4170" s="34"/>
    </row>
    <row r="4171" spans="6:6" x14ac:dyDescent="0.2">
      <c r="F4171" s="34"/>
    </row>
    <row r="4172" spans="6:6" x14ac:dyDescent="0.2">
      <c r="F4172" s="34"/>
    </row>
    <row r="4173" spans="6:6" x14ac:dyDescent="0.2">
      <c r="F4173" s="34"/>
    </row>
    <row r="4174" spans="6:6" x14ac:dyDescent="0.2">
      <c r="F4174" s="34"/>
    </row>
    <row r="4175" spans="6:6" x14ac:dyDescent="0.2">
      <c r="F4175" s="34"/>
    </row>
    <row r="4176" spans="6:6" x14ac:dyDescent="0.2">
      <c r="F4176" s="34"/>
    </row>
    <row r="4177" spans="6:6" x14ac:dyDescent="0.2">
      <c r="F4177" s="34"/>
    </row>
    <row r="4178" spans="6:6" x14ac:dyDescent="0.2">
      <c r="F4178" s="34"/>
    </row>
    <row r="4179" spans="6:6" x14ac:dyDescent="0.2">
      <c r="F4179" s="34"/>
    </row>
    <row r="4180" spans="6:6" x14ac:dyDescent="0.2">
      <c r="F4180" s="34"/>
    </row>
    <row r="4181" spans="6:6" x14ac:dyDescent="0.2">
      <c r="F4181" s="34"/>
    </row>
    <row r="4182" spans="6:6" x14ac:dyDescent="0.2">
      <c r="F4182" s="34"/>
    </row>
    <row r="4183" spans="6:6" x14ac:dyDescent="0.2">
      <c r="F4183" s="34"/>
    </row>
    <row r="4184" spans="6:6" x14ac:dyDescent="0.2">
      <c r="F4184" s="34"/>
    </row>
    <row r="4185" spans="6:6" x14ac:dyDescent="0.2">
      <c r="F4185" s="34"/>
    </row>
    <row r="4186" spans="6:6" x14ac:dyDescent="0.2">
      <c r="F4186" s="34"/>
    </row>
    <row r="4187" spans="6:6" x14ac:dyDescent="0.2">
      <c r="F4187" s="34"/>
    </row>
    <row r="4188" spans="6:6" x14ac:dyDescent="0.2">
      <c r="F4188" s="34"/>
    </row>
    <row r="4189" spans="6:6" x14ac:dyDescent="0.2">
      <c r="F4189" s="34"/>
    </row>
    <row r="4190" spans="6:6" x14ac:dyDescent="0.2">
      <c r="F4190" s="34"/>
    </row>
    <row r="4191" spans="6:6" x14ac:dyDescent="0.2">
      <c r="F4191" s="34"/>
    </row>
    <row r="4192" spans="6:6" x14ac:dyDescent="0.2">
      <c r="F4192" s="34"/>
    </row>
    <row r="4193" spans="6:6" x14ac:dyDescent="0.2">
      <c r="F4193" s="34"/>
    </row>
    <row r="4194" spans="6:6" x14ac:dyDescent="0.2">
      <c r="F4194" s="34"/>
    </row>
    <row r="4195" spans="6:6" x14ac:dyDescent="0.2">
      <c r="F4195" s="34"/>
    </row>
    <row r="4196" spans="6:6" x14ac:dyDescent="0.2">
      <c r="F4196" s="34"/>
    </row>
    <row r="4197" spans="6:6" x14ac:dyDescent="0.2">
      <c r="F4197" s="34"/>
    </row>
    <row r="4198" spans="6:6" x14ac:dyDescent="0.2">
      <c r="F4198" s="34"/>
    </row>
    <row r="4199" spans="6:6" x14ac:dyDescent="0.2">
      <c r="F4199" s="34"/>
    </row>
    <row r="4200" spans="6:6" x14ac:dyDescent="0.2">
      <c r="F4200" s="34"/>
    </row>
    <row r="4201" spans="6:6" x14ac:dyDescent="0.2">
      <c r="F4201" s="34"/>
    </row>
    <row r="4202" spans="6:6" x14ac:dyDescent="0.2">
      <c r="F4202" s="34"/>
    </row>
    <row r="4203" spans="6:6" x14ac:dyDescent="0.2">
      <c r="F4203" s="34"/>
    </row>
    <row r="4204" spans="6:6" x14ac:dyDescent="0.2">
      <c r="F4204" s="34"/>
    </row>
    <row r="4205" spans="6:6" x14ac:dyDescent="0.2">
      <c r="F4205" s="34"/>
    </row>
    <row r="4206" spans="6:6" x14ac:dyDescent="0.2">
      <c r="F4206" s="34"/>
    </row>
    <row r="4207" spans="6:6" x14ac:dyDescent="0.2">
      <c r="F4207" s="34"/>
    </row>
    <row r="4208" spans="6:6" x14ac:dyDescent="0.2">
      <c r="F4208" s="34"/>
    </row>
    <row r="4209" spans="6:6" x14ac:dyDescent="0.2">
      <c r="F4209" s="34"/>
    </row>
    <row r="4210" spans="6:6" x14ac:dyDescent="0.2">
      <c r="F4210" s="34"/>
    </row>
    <row r="4211" spans="6:6" x14ac:dyDescent="0.2">
      <c r="F4211" s="34"/>
    </row>
    <row r="4212" spans="6:6" x14ac:dyDescent="0.2">
      <c r="F4212" s="34"/>
    </row>
    <row r="4213" spans="6:6" x14ac:dyDescent="0.2">
      <c r="F4213" s="34"/>
    </row>
    <row r="4214" spans="6:6" x14ac:dyDescent="0.2">
      <c r="F4214" s="34"/>
    </row>
    <row r="4215" spans="6:6" x14ac:dyDescent="0.2">
      <c r="F4215" s="34"/>
    </row>
    <row r="4216" spans="6:6" x14ac:dyDescent="0.2">
      <c r="F4216" s="34"/>
    </row>
    <row r="4217" spans="6:6" x14ac:dyDescent="0.2">
      <c r="F4217" s="34"/>
    </row>
    <row r="4218" spans="6:6" x14ac:dyDescent="0.2">
      <c r="F4218" s="34"/>
    </row>
    <row r="4219" spans="6:6" x14ac:dyDescent="0.2">
      <c r="F4219" s="34"/>
    </row>
    <row r="4220" spans="6:6" x14ac:dyDescent="0.2">
      <c r="F4220" s="34"/>
    </row>
    <row r="4221" spans="6:6" x14ac:dyDescent="0.2">
      <c r="F4221" s="34"/>
    </row>
    <row r="4222" spans="6:6" x14ac:dyDescent="0.2">
      <c r="F4222" s="34"/>
    </row>
    <row r="4223" spans="6:6" x14ac:dyDescent="0.2">
      <c r="F4223" s="34"/>
    </row>
    <row r="4224" spans="6:6" x14ac:dyDescent="0.2">
      <c r="F4224" s="34"/>
    </row>
    <row r="4225" spans="6:6" x14ac:dyDescent="0.2">
      <c r="F4225" s="34"/>
    </row>
    <row r="4226" spans="6:6" x14ac:dyDescent="0.2">
      <c r="F4226" s="34"/>
    </row>
    <row r="4227" spans="6:6" x14ac:dyDescent="0.2">
      <c r="F4227" s="34"/>
    </row>
    <row r="4228" spans="6:6" x14ac:dyDescent="0.2">
      <c r="F4228" s="34"/>
    </row>
    <row r="4229" spans="6:6" x14ac:dyDescent="0.2">
      <c r="F4229" s="34"/>
    </row>
    <row r="4230" spans="6:6" x14ac:dyDescent="0.2">
      <c r="F4230" s="34"/>
    </row>
    <row r="4231" spans="6:6" x14ac:dyDescent="0.2">
      <c r="F4231" s="34"/>
    </row>
    <row r="4232" spans="6:6" x14ac:dyDescent="0.2">
      <c r="F4232" s="34"/>
    </row>
    <row r="4233" spans="6:6" x14ac:dyDescent="0.2">
      <c r="F4233" s="34"/>
    </row>
    <row r="4234" spans="6:6" x14ac:dyDescent="0.2">
      <c r="F4234" s="34"/>
    </row>
    <row r="4235" spans="6:6" x14ac:dyDescent="0.2">
      <c r="F4235" s="34"/>
    </row>
    <row r="4236" spans="6:6" x14ac:dyDescent="0.2">
      <c r="F4236" s="34"/>
    </row>
    <row r="4237" spans="6:6" x14ac:dyDescent="0.2">
      <c r="F4237" s="34"/>
    </row>
    <row r="4238" spans="6:6" x14ac:dyDescent="0.2">
      <c r="F4238" s="34"/>
    </row>
    <row r="4239" spans="6:6" x14ac:dyDescent="0.2">
      <c r="F4239" s="34"/>
    </row>
    <row r="4240" spans="6:6" x14ac:dyDescent="0.2">
      <c r="F4240" s="34"/>
    </row>
    <row r="4241" spans="6:6" x14ac:dyDescent="0.2">
      <c r="F4241" s="34"/>
    </row>
    <row r="4242" spans="6:6" x14ac:dyDescent="0.2">
      <c r="F4242" s="34"/>
    </row>
    <row r="4243" spans="6:6" x14ac:dyDescent="0.2">
      <c r="F4243" s="34"/>
    </row>
    <row r="4244" spans="6:6" x14ac:dyDescent="0.2">
      <c r="F4244" s="34"/>
    </row>
    <row r="4245" spans="6:6" x14ac:dyDescent="0.2">
      <c r="F4245" s="34"/>
    </row>
    <row r="4246" spans="6:6" x14ac:dyDescent="0.2">
      <c r="F4246" s="34"/>
    </row>
    <row r="4247" spans="6:6" x14ac:dyDescent="0.2">
      <c r="F4247" s="34"/>
    </row>
    <row r="4248" spans="6:6" x14ac:dyDescent="0.2">
      <c r="F4248" s="34"/>
    </row>
    <row r="4249" spans="6:6" x14ac:dyDescent="0.2">
      <c r="F4249" s="34"/>
    </row>
    <row r="4250" spans="6:6" x14ac:dyDescent="0.2">
      <c r="F4250" s="34"/>
    </row>
    <row r="4251" spans="6:6" x14ac:dyDescent="0.2">
      <c r="F4251" s="34"/>
    </row>
    <row r="4252" spans="6:6" x14ac:dyDescent="0.2">
      <c r="F4252" s="34"/>
    </row>
    <row r="4253" spans="6:6" x14ac:dyDescent="0.2">
      <c r="F4253" s="34"/>
    </row>
    <row r="4254" spans="6:6" x14ac:dyDescent="0.2">
      <c r="F4254" s="34"/>
    </row>
    <row r="4255" spans="6:6" x14ac:dyDescent="0.2">
      <c r="F4255" s="34"/>
    </row>
    <row r="4256" spans="6:6" x14ac:dyDescent="0.2">
      <c r="F4256" s="34"/>
    </row>
    <row r="4257" spans="6:6" x14ac:dyDescent="0.2">
      <c r="F4257" s="34"/>
    </row>
    <row r="4258" spans="6:6" x14ac:dyDescent="0.2">
      <c r="F4258" s="34"/>
    </row>
    <row r="4259" spans="6:6" x14ac:dyDescent="0.2">
      <c r="F4259" s="34"/>
    </row>
    <row r="4260" spans="6:6" x14ac:dyDescent="0.2">
      <c r="F4260" s="34"/>
    </row>
    <row r="4261" spans="6:6" x14ac:dyDescent="0.2">
      <c r="F4261" s="34"/>
    </row>
    <row r="4262" spans="6:6" x14ac:dyDescent="0.2">
      <c r="F4262" s="34"/>
    </row>
    <row r="4263" spans="6:6" x14ac:dyDescent="0.2">
      <c r="F4263" s="34"/>
    </row>
    <row r="4264" spans="6:6" x14ac:dyDescent="0.2">
      <c r="F4264" s="34"/>
    </row>
    <row r="4265" spans="6:6" x14ac:dyDescent="0.2">
      <c r="F4265" s="34"/>
    </row>
    <row r="4266" spans="6:6" x14ac:dyDescent="0.2">
      <c r="F4266" s="34"/>
    </row>
    <row r="4267" spans="6:6" x14ac:dyDescent="0.2">
      <c r="F4267" s="34"/>
    </row>
    <row r="4268" spans="6:6" x14ac:dyDescent="0.2">
      <c r="F4268" s="34"/>
    </row>
    <row r="4269" spans="6:6" x14ac:dyDescent="0.2">
      <c r="F4269" s="34"/>
    </row>
    <row r="4270" spans="6:6" x14ac:dyDescent="0.2">
      <c r="F4270" s="34"/>
    </row>
    <row r="4271" spans="6:6" x14ac:dyDescent="0.2">
      <c r="F4271" s="34"/>
    </row>
    <row r="4272" spans="6:6" x14ac:dyDescent="0.2">
      <c r="F4272" s="34"/>
    </row>
    <row r="4273" spans="6:6" x14ac:dyDescent="0.2">
      <c r="F4273" s="34"/>
    </row>
    <row r="4274" spans="6:6" x14ac:dyDescent="0.2">
      <c r="F4274" s="34"/>
    </row>
    <row r="4275" spans="6:6" x14ac:dyDescent="0.2">
      <c r="F4275" s="34"/>
    </row>
    <row r="4276" spans="6:6" x14ac:dyDescent="0.2">
      <c r="F4276" s="34"/>
    </row>
    <row r="4277" spans="6:6" x14ac:dyDescent="0.2">
      <c r="F4277" s="34"/>
    </row>
    <row r="4278" spans="6:6" x14ac:dyDescent="0.2">
      <c r="F4278" s="34"/>
    </row>
    <row r="4279" spans="6:6" x14ac:dyDescent="0.2">
      <c r="F4279" s="34"/>
    </row>
    <row r="4280" spans="6:6" x14ac:dyDescent="0.2">
      <c r="F4280" s="34"/>
    </row>
    <row r="4281" spans="6:6" x14ac:dyDescent="0.2">
      <c r="F4281" s="34"/>
    </row>
    <row r="4282" spans="6:6" x14ac:dyDescent="0.2">
      <c r="F4282" s="34"/>
    </row>
    <row r="4283" spans="6:6" x14ac:dyDescent="0.2">
      <c r="F4283" s="34"/>
    </row>
    <row r="4284" spans="6:6" x14ac:dyDescent="0.2">
      <c r="F4284" s="34"/>
    </row>
    <row r="4285" spans="6:6" x14ac:dyDescent="0.2">
      <c r="F4285" s="34"/>
    </row>
    <row r="4286" spans="6:6" x14ac:dyDescent="0.2">
      <c r="F4286" s="34"/>
    </row>
    <row r="4287" spans="6:6" x14ac:dyDescent="0.2">
      <c r="F4287" s="34"/>
    </row>
    <row r="4288" spans="6:6" x14ac:dyDescent="0.2">
      <c r="F4288" s="34"/>
    </row>
    <row r="4289" spans="6:6" x14ac:dyDescent="0.2">
      <c r="F4289" s="34"/>
    </row>
    <row r="4290" spans="6:6" x14ac:dyDescent="0.2">
      <c r="F4290" s="34"/>
    </row>
    <row r="4291" spans="6:6" x14ac:dyDescent="0.2">
      <c r="F4291" s="34"/>
    </row>
    <row r="4292" spans="6:6" x14ac:dyDescent="0.2">
      <c r="F4292" s="34"/>
    </row>
    <row r="4293" spans="6:6" x14ac:dyDescent="0.2">
      <c r="F4293" s="34"/>
    </row>
    <row r="4294" spans="6:6" x14ac:dyDescent="0.2">
      <c r="F4294" s="34"/>
    </row>
    <row r="4295" spans="6:6" x14ac:dyDescent="0.2">
      <c r="F4295" s="34"/>
    </row>
    <row r="4296" spans="6:6" x14ac:dyDescent="0.2">
      <c r="F4296" s="34"/>
    </row>
    <row r="4297" spans="6:6" x14ac:dyDescent="0.2">
      <c r="F4297" s="34"/>
    </row>
    <row r="4298" spans="6:6" x14ac:dyDescent="0.2">
      <c r="F4298" s="34"/>
    </row>
    <row r="4299" spans="6:6" x14ac:dyDescent="0.2">
      <c r="F4299" s="34"/>
    </row>
    <row r="4300" spans="6:6" x14ac:dyDescent="0.2">
      <c r="F4300" s="34"/>
    </row>
    <row r="4301" spans="6:6" x14ac:dyDescent="0.2">
      <c r="F4301" s="34"/>
    </row>
    <row r="4302" spans="6:6" x14ac:dyDescent="0.2">
      <c r="F4302" s="34"/>
    </row>
    <row r="4303" spans="6:6" x14ac:dyDescent="0.2">
      <c r="F4303" s="34"/>
    </row>
    <row r="4304" spans="6:6" x14ac:dyDescent="0.2">
      <c r="F4304" s="34"/>
    </row>
    <row r="4305" spans="6:6" x14ac:dyDescent="0.2">
      <c r="F4305" s="34"/>
    </row>
    <row r="4306" spans="6:6" x14ac:dyDescent="0.2">
      <c r="F4306" s="34"/>
    </row>
    <row r="4307" spans="6:6" x14ac:dyDescent="0.2">
      <c r="F4307" s="34"/>
    </row>
    <row r="4308" spans="6:6" x14ac:dyDescent="0.2">
      <c r="F4308" s="34"/>
    </row>
    <row r="4309" spans="6:6" x14ac:dyDescent="0.2">
      <c r="F4309" s="34"/>
    </row>
    <row r="4310" spans="6:6" x14ac:dyDescent="0.2">
      <c r="F4310" s="34"/>
    </row>
    <row r="4311" spans="6:6" x14ac:dyDescent="0.2">
      <c r="F4311" s="34"/>
    </row>
    <row r="4312" spans="6:6" x14ac:dyDescent="0.2">
      <c r="F4312" s="34"/>
    </row>
    <row r="4313" spans="6:6" x14ac:dyDescent="0.2">
      <c r="F4313" s="34"/>
    </row>
    <row r="4314" spans="6:6" x14ac:dyDescent="0.2">
      <c r="F4314" s="34"/>
    </row>
    <row r="4315" spans="6:6" x14ac:dyDescent="0.2">
      <c r="F4315" s="34"/>
    </row>
    <row r="4316" spans="6:6" x14ac:dyDescent="0.2">
      <c r="F4316" s="34"/>
    </row>
    <row r="4317" spans="6:6" x14ac:dyDescent="0.2">
      <c r="F4317" s="34"/>
    </row>
    <row r="4318" spans="6:6" x14ac:dyDescent="0.2">
      <c r="F4318" s="34"/>
    </row>
    <row r="4319" spans="6:6" x14ac:dyDescent="0.2">
      <c r="F4319" s="34"/>
    </row>
    <row r="4320" spans="6:6" x14ac:dyDescent="0.2">
      <c r="F4320" s="34"/>
    </row>
    <row r="4321" spans="6:6" x14ac:dyDescent="0.2">
      <c r="F4321" s="34"/>
    </row>
    <row r="4322" spans="6:6" x14ac:dyDescent="0.2">
      <c r="F4322" s="34"/>
    </row>
    <row r="4323" spans="6:6" x14ac:dyDescent="0.2">
      <c r="F4323" s="34"/>
    </row>
    <row r="4324" spans="6:6" x14ac:dyDescent="0.2">
      <c r="F4324" s="34"/>
    </row>
    <row r="4325" spans="6:6" x14ac:dyDescent="0.2">
      <c r="F4325" s="34"/>
    </row>
    <row r="4326" spans="6:6" x14ac:dyDescent="0.2">
      <c r="F4326" s="34"/>
    </row>
    <row r="4327" spans="6:6" x14ac:dyDescent="0.2">
      <c r="F4327" s="34"/>
    </row>
    <row r="4328" spans="6:6" x14ac:dyDescent="0.2">
      <c r="F4328" s="34"/>
    </row>
    <row r="4329" spans="6:6" x14ac:dyDescent="0.2">
      <c r="F4329" s="34"/>
    </row>
    <row r="4330" spans="6:6" x14ac:dyDescent="0.2">
      <c r="F4330" s="34"/>
    </row>
    <row r="4331" spans="6:6" x14ac:dyDescent="0.2">
      <c r="F4331" s="34"/>
    </row>
    <row r="4332" spans="6:6" x14ac:dyDescent="0.2">
      <c r="F4332" s="34"/>
    </row>
    <row r="4333" spans="6:6" x14ac:dyDescent="0.2">
      <c r="F4333" s="34"/>
    </row>
    <row r="4334" spans="6:6" x14ac:dyDescent="0.2">
      <c r="F4334" s="34"/>
    </row>
    <row r="4335" spans="6:6" x14ac:dyDescent="0.2">
      <c r="F4335" s="34"/>
    </row>
    <row r="4336" spans="6:6" x14ac:dyDescent="0.2">
      <c r="F4336" s="34"/>
    </row>
    <row r="4337" spans="6:6" x14ac:dyDescent="0.2">
      <c r="F4337" s="34"/>
    </row>
    <row r="4338" spans="6:6" x14ac:dyDescent="0.2">
      <c r="F4338" s="34"/>
    </row>
    <row r="4339" spans="6:6" x14ac:dyDescent="0.2">
      <c r="F4339" s="34"/>
    </row>
    <row r="4340" spans="6:6" x14ac:dyDescent="0.2">
      <c r="F4340" s="34"/>
    </row>
    <row r="4341" spans="6:6" x14ac:dyDescent="0.2">
      <c r="F4341" s="34"/>
    </row>
    <row r="4342" spans="6:6" x14ac:dyDescent="0.2">
      <c r="F4342" s="34"/>
    </row>
    <row r="4343" spans="6:6" x14ac:dyDescent="0.2">
      <c r="F4343" s="34"/>
    </row>
    <row r="4344" spans="6:6" x14ac:dyDescent="0.2">
      <c r="F4344" s="34"/>
    </row>
    <row r="4345" spans="6:6" x14ac:dyDescent="0.2">
      <c r="F4345" s="34"/>
    </row>
    <row r="4346" spans="6:6" x14ac:dyDescent="0.2">
      <c r="F4346" s="34"/>
    </row>
    <row r="4347" spans="6:6" x14ac:dyDescent="0.2">
      <c r="F4347" s="34"/>
    </row>
    <row r="4348" spans="6:6" x14ac:dyDescent="0.2">
      <c r="F4348" s="34"/>
    </row>
    <row r="4349" spans="6:6" x14ac:dyDescent="0.2">
      <c r="F4349" s="34"/>
    </row>
    <row r="4350" spans="6:6" x14ac:dyDescent="0.2">
      <c r="F4350" s="34"/>
    </row>
    <row r="4351" spans="6:6" x14ac:dyDescent="0.2">
      <c r="F4351" s="34"/>
    </row>
    <row r="4352" spans="6:6" x14ac:dyDescent="0.2">
      <c r="F4352" s="34"/>
    </row>
    <row r="4353" spans="6:6" x14ac:dyDescent="0.2">
      <c r="F4353" s="34"/>
    </row>
    <row r="4354" spans="6:6" x14ac:dyDescent="0.2">
      <c r="F4354" s="34"/>
    </row>
    <row r="4355" spans="6:6" x14ac:dyDescent="0.2">
      <c r="F4355" s="34"/>
    </row>
    <row r="4356" spans="6:6" x14ac:dyDescent="0.2">
      <c r="F4356" s="34"/>
    </row>
    <row r="4357" spans="6:6" x14ac:dyDescent="0.2">
      <c r="F4357" s="34"/>
    </row>
    <row r="4358" spans="6:6" x14ac:dyDescent="0.2">
      <c r="F4358" s="34"/>
    </row>
    <row r="4359" spans="6:6" x14ac:dyDescent="0.2">
      <c r="F4359" s="34"/>
    </row>
    <row r="4360" spans="6:6" x14ac:dyDescent="0.2">
      <c r="F4360" s="34"/>
    </row>
    <row r="4361" spans="6:6" x14ac:dyDescent="0.2">
      <c r="F4361" s="34"/>
    </row>
    <row r="4362" spans="6:6" x14ac:dyDescent="0.2">
      <c r="F4362" s="34"/>
    </row>
    <row r="4363" spans="6:6" x14ac:dyDescent="0.2">
      <c r="F4363" s="34"/>
    </row>
    <row r="4364" spans="6:6" x14ac:dyDescent="0.2">
      <c r="F4364" s="34"/>
    </row>
    <row r="4365" spans="6:6" x14ac:dyDescent="0.2">
      <c r="F4365" s="34"/>
    </row>
    <row r="4366" spans="6:6" x14ac:dyDescent="0.2">
      <c r="F4366" s="34"/>
    </row>
    <row r="4367" spans="6:6" x14ac:dyDescent="0.2">
      <c r="F4367" s="34"/>
    </row>
    <row r="4368" spans="6:6" x14ac:dyDescent="0.2">
      <c r="F4368" s="34"/>
    </row>
    <row r="4369" spans="6:6" x14ac:dyDescent="0.2">
      <c r="F4369" s="34"/>
    </row>
    <row r="4370" spans="6:6" x14ac:dyDescent="0.2">
      <c r="F4370" s="34"/>
    </row>
    <row r="4371" spans="6:6" x14ac:dyDescent="0.2">
      <c r="F4371" s="34"/>
    </row>
    <row r="4372" spans="6:6" x14ac:dyDescent="0.2">
      <c r="F4372" s="34"/>
    </row>
    <row r="4373" spans="6:6" x14ac:dyDescent="0.2">
      <c r="F4373" s="34"/>
    </row>
    <row r="4374" spans="6:6" x14ac:dyDescent="0.2">
      <c r="F4374" s="34"/>
    </row>
    <row r="4375" spans="6:6" x14ac:dyDescent="0.2">
      <c r="F4375" s="34"/>
    </row>
    <row r="4376" spans="6:6" x14ac:dyDescent="0.2">
      <c r="F4376" s="34"/>
    </row>
    <row r="4377" spans="6:6" x14ac:dyDescent="0.2">
      <c r="F4377" s="34"/>
    </row>
    <row r="4378" spans="6:6" x14ac:dyDescent="0.2">
      <c r="F4378" s="34"/>
    </row>
    <row r="4379" spans="6:6" x14ac:dyDescent="0.2">
      <c r="F4379" s="34"/>
    </row>
    <row r="4380" spans="6:6" x14ac:dyDescent="0.2">
      <c r="F4380" s="34"/>
    </row>
    <row r="4381" spans="6:6" x14ac:dyDescent="0.2">
      <c r="F4381" s="34"/>
    </row>
    <row r="4382" spans="6:6" x14ac:dyDescent="0.2">
      <c r="F4382" s="34"/>
    </row>
    <row r="4383" spans="6:6" x14ac:dyDescent="0.2">
      <c r="F4383" s="34"/>
    </row>
    <row r="4384" spans="6:6" x14ac:dyDescent="0.2">
      <c r="F4384" s="34"/>
    </row>
    <row r="4385" spans="6:6" x14ac:dyDescent="0.2">
      <c r="F4385" s="34"/>
    </row>
    <row r="4386" spans="6:6" x14ac:dyDescent="0.2">
      <c r="F4386" s="34"/>
    </row>
    <row r="4387" spans="6:6" x14ac:dyDescent="0.2">
      <c r="F4387" s="34"/>
    </row>
    <row r="4388" spans="6:6" x14ac:dyDescent="0.2">
      <c r="F4388" s="34"/>
    </row>
    <row r="4389" spans="6:6" x14ac:dyDescent="0.2">
      <c r="F4389" s="34"/>
    </row>
    <row r="4390" spans="6:6" x14ac:dyDescent="0.2">
      <c r="F4390" s="34"/>
    </row>
    <row r="4391" spans="6:6" x14ac:dyDescent="0.2">
      <c r="F4391" s="34"/>
    </row>
    <row r="4392" spans="6:6" x14ac:dyDescent="0.2">
      <c r="F4392" s="34"/>
    </row>
    <row r="4393" spans="6:6" x14ac:dyDescent="0.2">
      <c r="F4393" s="34"/>
    </row>
    <row r="4394" spans="6:6" x14ac:dyDescent="0.2">
      <c r="F4394" s="34"/>
    </row>
    <row r="4395" spans="6:6" x14ac:dyDescent="0.2">
      <c r="F4395" s="34"/>
    </row>
    <row r="4396" spans="6:6" x14ac:dyDescent="0.2">
      <c r="F4396" s="34"/>
    </row>
    <row r="4397" spans="6:6" x14ac:dyDescent="0.2">
      <c r="F4397" s="34"/>
    </row>
    <row r="4398" spans="6:6" x14ac:dyDescent="0.2">
      <c r="F4398" s="34"/>
    </row>
    <row r="4399" spans="6:6" x14ac:dyDescent="0.2">
      <c r="F4399" s="34"/>
    </row>
    <row r="4400" spans="6:6" x14ac:dyDescent="0.2">
      <c r="F4400" s="34"/>
    </row>
    <row r="4401" spans="6:6" x14ac:dyDescent="0.2">
      <c r="F4401" s="34"/>
    </row>
    <row r="4402" spans="6:6" x14ac:dyDescent="0.2">
      <c r="F4402" s="34"/>
    </row>
    <row r="4403" spans="6:6" x14ac:dyDescent="0.2">
      <c r="F4403" s="34"/>
    </row>
    <row r="4404" spans="6:6" x14ac:dyDescent="0.2">
      <c r="F4404" s="34"/>
    </row>
    <row r="4405" spans="6:6" x14ac:dyDescent="0.2">
      <c r="F4405" s="34"/>
    </row>
    <row r="4406" spans="6:6" x14ac:dyDescent="0.2">
      <c r="F4406" s="34"/>
    </row>
    <row r="4407" spans="6:6" x14ac:dyDescent="0.2">
      <c r="F4407" s="34"/>
    </row>
    <row r="4408" spans="6:6" x14ac:dyDescent="0.2">
      <c r="F4408" s="34"/>
    </row>
    <row r="4409" spans="6:6" x14ac:dyDescent="0.2">
      <c r="F4409" s="34"/>
    </row>
    <row r="4410" spans="6:6" x14ac:dyDescent="0.2">
      <c r="F4410" s="34"/>
    </row>
    <row r="4411" spans="6:6" x14ac:dyDescent="0.2">
      <c r="F4411" s="34"/>
    </row>
    <row r="4412" spans="6:6" x14ac:dyDescent="0.2">
      <c r="F4412" s="34"/>
    </row>
    <row r="4413" spans="6:6" x14ac:dyDescent="0.2">
      <c r="F4413" s="34"/>
    </row>
    <row r="4414" spans="6:6" x14ac:dyDescent="0.2">
      <c r="F4414" s="34"/>
    </row>
    <row r="4415" spans="6:6" x14ac:dyDescent="0.2">
      <c r="F4415" s="34"/>
    </row>
    <row r="4416" spans="6:6" x14ac:dyDescent="0.2">
      <c r="F4416" s="34"/>
    </row>
    <row r="4417" spans="6:6" x14ac:dyDescent="0.2">
      <c r="F4417" s="34"/>
    </row>
    <row r="4418" spans="6:6" x14ac:dyDescent="0.2">
      <c r="F4418" s="34"/>
    </row>
    <row r="4419" spans="6:6" x14ac:dyDescent="0.2">
      <c r="F4419" s="34"/>
    </row>
    <row r="4420" spans="6:6" x14ac:dyDescent="0.2">
      <c r="F4420" s="34"/>
    </row>
    <row r="4421" spans="6:6" x14ac:dyDescent="0.2">
      <c r="F4421" s="34"/>
    </row>
    <row r="4422" spans="6:6" x14ac:dyDescent="0.2">
      <c r="F4422" s="34"/>
    </row>
    <row r="4423" spans="6:6" x14ac:dyDescent="0.2">
      <c r="F4423" s="34"/>
    </row>
    <row r="4424" spans="6:6" x14ac:dyDescent="0.2">
      <c r="F4424" s="34"/>
    </row>
    <row r="4425" spans="6:6" x14ac:dyDescent="0.2">
      <c r="F4425" s="34"/>
    </row>
    <row r="4426" spans="6:6" x14ac:dyDescent="0.2">
      <c r="F4426" s="34"/>
    </row>
    <row r="4427" spans="6:6" x14ac:dyDescent="0.2">
      <c r="F4427" s="34"/>
    </row>
    <row r="4428" spans="6:6" x14ac:dyDescent="0.2">
      <c r="F4428" s="34"/>
    </row>
    <row r="4429" spans="6:6" x14ac:dyDescent="0.2">
      <c r="F4429" s="34"/>
    </row>
    <row r="4430" spans="6:6" x14ac:dyDescent="0.2">
      <c r="F4430" s="34"/>
    </row>
    <row r="4431" spans="6:6" x14ac:dyDescent="0.2">
      <c r="F4431" s="34"/>
    </row>
    <row r="4432" spans="6:6" x14ac:dyDescent="0.2">
      <c r="F4432" s="34"/>
    </row>
    <row r="4433" spans="6:6" x14ac:dyDescent="0.2">
      <c r="F4433" s="34"/>
    </row>
    <row r="4434" spans="6:6" x14ac:dyDescent="0.2">
      <c r="F4434" s="34"/>
    </row>
    <row r="4435" spans="6:6" x14ac:dyDescent="0.2">
      <c r="F4435" s="34"/>
    </row>
    <row r="4436" spans="6:6" x14ac:dyDescent="0.2">
      <c r="F4436" s="34"/>
    </row>
    <row r="4437" spans="6:6" x14ac:dyDescent="0.2">
      <c r="F4437" s="34"/>
    </row>
    <row r="4438" spans="6:6" x14ac:dyDescent="0.2">
      <c r="F4438" s="34"/>
    </row>
    <row r="4439" spans="6:6" x14ac:dyDescent="0.2">
      <c r="F4439" s="34"/>
    </row>
    <row r="4440" spans="6:6" x14ac:dyDescent="0.2">
      <c r="F4440" s="34"/>
    </row>
    <row r="4441" spans="6:6" x14ac:dyDescent="0.2">
      <c r="F4441" s="34"/>
    </row>
    <row r="4442" spans="6:6" x14ac:dyDescent="0.2">
      <c r="F4442" s="34"/>
    </row>
    <row r="4443" spans="6:6" x14ac:dyDescent="0.2">
      <c r="F4443" s="34"/>
    </row>
    <row r="4444" spans="6:6" x14ac:dyDescent="0.2">
      <c r="F4444" s="34"/>
    </row>
    <row r="4445" spans="6:6" x14ac:dyDescent="0.2">
      <c r="F4445" s="34"/>
    </row>
    <row r="4446" spans="6:6" x14ac:dyDescent="0.2">
      <c r="F4446" s="34"/>
    </row>
    <row r="4447" spans="6:6" x14ac:dyDescent="0.2">
      <c r="F4447" s="34"/>
    </row>
    <row r="4448" spans="6:6" x14ac:dyDescent="0.2">
      <c r="F4448" s="34"/>
    </row>
    <row r="4449" spans="6:6" x14ac:dyDescent="0.2">
      <c r="F4449" s="34"/>
    </row>
    <row r="4450" spans="6:6" x14ac:dyDescent="0.2">
      <c r="F4450" s="34"/>
    </row>
    <row r="4451" spans="6:6" x14ac:dyDescent="0.2">
      <c r="F4451" s="34"/>
    </row>
    <row r="4452" spans="6:6" x14ac:dyDescent="0.2">
      <c r="F4452" s="34"/>
    </row>
    <row r="4453" spans="6:6" x14ac:dyDescent="0.2">
      <c r="F4453" s="34"/>
    </row>
    <row r="4454" spans="6:6" x14ac:dyDescent="0.2">
      <c r="F4454" s="34"/>
    </row>
    <row r="4455" spans="6:6" x14ac:dyDescent="0.2">
      <c r="F4455" s="34"/>
    </row>
    <row r="4456" spans="6:6" x14ac:dyDescent="0.2">
      <c r="F4456" s="34"/>
    </row>
    <row r="4457" spans="6:6" x14ac:dyDescent="0.2">
      <c r="F4457" s="34"/>
    </row>
    <row r="4458" spans="6:6" x14ac:dyDescent="0.2">
      <c r="F4458" s="34"/>
    </row>
    <row r="4459" spans="6:6" x14ac:dyDescent="0.2">
      <c r="F4459" s="34"/>
    </row>
    <row r="4460" spans="6:6" x14ac:dyDescent="0.2">
      <c r="F4460" s="34"/>
    </row>
    <row r="4461" spans="6:6" x14ac:dyDescent="0.2">
      <c r="F4461" s="34"/>
    </row>
    <row r="4462" spans="6:6" x14ac:dyDescent="0.2">
      <c r="F4462" s="34"/>
    </row>
    <row r="4463" spans="6:6" x14ac:dyDescent="0.2">
      <c r="F4463" s="34"/>
    </row>
    <row r="4464" spans="6:6" x14ac:dyDescent="0.2">
      <c r="F4464" s="34"/>
    </row>
    <row r="4465" spans="6:6" x14ac:dyDescent="0.2">
      <c r="F4465" s="34"/>
    </row>
    <row r="4466" spans="6:6" x14ac:dyDescent="0.2">
      <c r="F4466" s="34"/>
    </row>
    <row r="4467" spans="6:6" x14ac:dyDescent="0.2">
      <c r="F4467" s="34"/>
    </row>
    <row r="4468" spans="6:6" x14ac:dyDescent="0.2">
      <c r="F4468" s="34"/>
    </row>
    <row r="4469" spans="6:6" x14ac:dyDescent="0.2">
      <c r="F4469" s="34"/>
    </row>
    <row r="4470" spans="6:6" x14ac:dyDescent="0.2">
      <c r="F4470" s="34"/>
    </row>
    <row r="4471" spans="6:6" x14ac:dyDescent="0.2">
      <c r="F4471" s="34"/>
    </row>
    <row r="4472" spans="6:6" x14ac:dyDescent="0.2">
      <c r="F4472" s="34"/>
    </row>
    <row r="4473" spans="6:6" x14ac:dyDescent="0.2">
      <c r="F4473" s="34"/>
    </row>
    <row r="4474" spans="6:6" x14ac:dyDescent="0.2">
      <c r="F4474" s="34"/>
    </row>
    <row r="4475" spans="6:6" x14ac:dyDescent="0.2">
      <c r="F4475" s="34"/>
    </row>
    <row r="4476" spans="6:6" x14ac:dyDescent="0.2">
      <c r="F4476" s="34"/>
    </row>
    <row r="4477" spans="6:6" x14ac:dyDescent="0.2">
      <c r="F4477" s="34"/>
    </row>
    <row r="4478" spans="6:6" x14ac:dyDescent="0.2">
      <c r="F4478" s="34"/>
    </row>
    <row r="4479" spans="6:6" x14ac:dyDescent="0.2">
      <c r="F4479" s="34"/>
    </row>
    <row r="4480" spans="6:6" x14ac:dyDescent="0.2">
      <c r="F4480" s="34"/>
    </row>
    <row r="4481" spans="6:6" x14ac:dyDescent="0.2">
      <c r="F4481" s="34"/>
    </row>
    <row r="4482" spans="6:6" x14ac:dyDescent="0.2">
      <c r="F4482" s="34"/>
    </row>
    <row r="4483" spans="6:6" x14ac:dyDescent="0.2">
      <c r="F4483" s="34"/>
    </row>
    <row r="4484" spans="6:6" x14ac:dyDescent="0.2">
      <c r="F4484" s="34"/>
    </row>
    <row r="4485" spans="6:6" x14ac:dyDescent="0.2">
      <c r="F4485" s="34"/>
    </row>
    <row r="4486" spans="6:6" x14ac:dyDescent="0.2">
      <c r="F4486" s="34"/>
    </row>
    <row r="4487" spans="6:6" x14ac:dyDescent="0.2">
      <c r="F4487" s="34"/>
    </row>
    <row r="4488" spans="6:6" x14ac:dyDescent="0.2">
      <c r="F4488" s="34"/>
    </row>
    <row r="4489" spans="6:6" x14ac:dyDescent="0.2">
      <c r="F4489" s="34"/>
    </row>
    <row r="4490" spans="6:6" x14ac:dyDescent="0.2">
      <c r="F4490" s="34"/>
    </row>
    <row r="4491" spans="6:6" x14ac:dyDescent="0.2">
      <c r="F4491" s="34"/>
    </row>
    <row r="4492" spans="6:6" x14ac:dyDescent="0.2">
      <c r="F4492" s="34"/>
    </row>
    <row r="4493" spans="6:6" x14ac:dyDescent="0.2">
      <c r="F4493" s="34"/>
    </row>
    <row r="4494" spans="6:6" x14ac:dyDescent="0.2">
      <c r="F4494" s="34"/>
    </row>
    <row r="4495" spans="6:6" x14ac:dyDescent="0.2">
      <c r="F4495" s="34"/>
    </row>
    <row r="4496" spans="6:6" x14ac:dyDescent="0.2">
      <c r="F4496" s="34"/>
    </row>
    <row r="4497" spans="6:6" x14ac:dyDescent="0.2">
      <c r="F4497" s="34"/>
    </row>
    <row r="4498" spans="6:6" x14ac:dyDescent="0.2">
      <c r="F4498" s="34"/>
    </row>
    <row r="4499" spans="6:6" x14ac:dyDescent="0.2">
      <c r="F4499" s="34"/>
    </row>
    <row r="4500" spans="6:6" x14ac:dyDescent="0.2">
      <c r="F4500" s="34"/>
    </row>
    <row r="4501" spans="6:6" x14ac:dyDescent="0.2">
      <c r="F4501" s="34"/>
    </row>
    <row r="4502" spans="6:6" x14ac:dyDescent="0.2">
      <c r="F4502" s="34"/>
    </row>
    <row r="4503" spans="6:6" x14ac:dyDescent="0.2">
      <c r="F4503" s="34"/>
    </row>
    <row r="4504" spans="6:6" x14ac:dyDescent="0.2">
      <c r="F4504" s="34"/>
    </row>
    <row r="4505" spans="6:6" x14ac:dyDescent="0.2">
      <c r="F4505" s="34"/>
    </row>
    <row r="4506" spans="6:6" x14ac:dyDescent="0.2">
      <c r="F4506" s="34"/>
    </row>
    <row r="4507" spans="6:6" x14ac:dyDescent="0.2">
      <c r="F4507" s="34"/>
    </row>
    <row r="4508" spans="6:6" x14ac:dyDescent="0.2">
      <c r="F4508" s="34"/>
    </row>
    <row r="4509" spans="6:6" x14ac:dyDescent="0.2">
      <c r="F4509" s="34"/>
    </row>
    <row r="4510" spans="6:6" x14ac:dyDescent="0.2">
      <c r="F4510" s="34"/>
    </row>
    <row r="4511" spans="6:6" x14ac:dyDescent="0.2">
      <c r="F4511" s="34"/>
    </row>
    <row r="4512" spans="6:6" x14ac:dyDescent="0.2">
      <c r="F4512" s="34"/>
    </row>
    <row r="4513" spans="6:6" x14ac:dyDescent="0.2">
      <c r="F4513" s="34"/>
    </row>
    <row r="4514" spans="6:6" x14ac:dyDescent="0.2">
      <c r="F4514" s="34"/>
    </row>
    <row r="4515" spans="6:6" x14ac:dyDescent="0.2">
      <c r="F4515" s="34"/>
    </row>
    <row r="4516" spans="6:6" x14ac:dyDescent="0.2">
      <c r="F4516" s="34"/>
    </row>
    <row r="4517" spans="6:6" x14ac:dyDescent="0.2">
      <c r="F4517" s="34"/>
    </row>
    <row r="4518" spans="6:6" x14ac:dyDescent="0.2">
      <c r="F4518" s="34"/>
    </row>
    <row r="4519" spans="6:6" x14ac:dyDescent="0.2">
      <c r="F4519" s="34"/>
    </row>
    <row r="4520" spans="6:6" x14ac:dyDescent="0.2">
      <c r="F4520" s="34"/>
    </row>
    <row r="4521" spans="6:6" x14ac:dyDescent="0.2">
      <c r="F4521" s="34"/>
    </row>
    <row r="4522" spans="6:6" x14ac:dyDescent="0.2">
      <c r="F4522" s="34"/>
    </row>
    <row r="4523" spans="6:6" x14ac:dyDescent="0.2">
      <c r="F4523" s="34"/>
    </row>
    <row r="4524" spans="6:6" x14ac:dyDescent="0.2">
      <c r="F4524" s="34"/>
    </row>
    <row r="4525" spans="6:6" x14ac:dyDescent="0.2">
      <c r="F4525" s="34"/>
    </row>
    <row r="4526" spans="6:6" x14ac:dyDescent="0.2">
      <c r="F4526" s="34"/>
    </row>
    <row r="4527" spans="6:6" x14ac:dyDescent="0.2">
      <c r="F4527" s="34"/>
    </row>
    <row r="4528" spans="6:6" x14ac:dyDescent="0.2">
      <c r="F4528" s="34"/>
    </row>
    <row r="4529" spans="6:6" x14ac:dyDescent="0.2">
      <c r="F4529" s="34"/>
    </row>
    <row r="4530" spans="6:6" x14ac:dyDescent="0.2">
      <c r="F4530" s="34"/>
    </row>
    <row r="4531" spans="6:6" x14ac:dyDescent="0.2">
      <c r="F4531" s="34"/>
    </row>
    <row r="4532" spans="6:6" x14ac:dyDescent="0.2">
      <c r="F4532" s="34"/>
    </row>
    <row r="4533" spans="6:6" x14ac:dyDescent="0.2">
      <c r="F4533" s="34"/>
    </row>
    <row r="4534" spans="6:6" x14ac:dyDescent="0.2">
      <c r="F4534" s="34"/>
    </row>
    <row r="4535" spans="6:6" x14ac:dyDescent="0.2">
      <c r="F4535" s="34"/>
    </row>
    <row r="4536" spans="6:6" x14ac:dyDescent="0.2">
      <c r="F4536" s="34"/>
    </row>
    <row r="4537" spans="6:6" x14ac:dyDescent="0.2">
      <c r="F4537" s="34"/>
    </row>
    <row r="4538" spans="6:6" x14ac:dyDescent="0.2">
      <c r="F4538" s="34"/>
    </row>
    <row r="4539" spans="6:6" x14ac:dyDescent="0.2">
      <c r="F4539" s="34"/>
    </row>
    <row r="4540" spans="6:6" x14ac:dyDescent="0.2">
      <c r="F4540" s="34"/>
    </row>
    <row r="4541" spans="6:6" x14ac:dyDescent="0.2">
      <c r="F4541" s="34"/>
    </row>
    <row r="4542" spans="6:6" x14ac:dyDescent="0.2">
      <c r="F4542" s="34"/>
    </row>
    <row r="4543" spans="6:6" x14ac:dyDescent="0.2">
      <c r="F4543" s="34"/>
    </row>
    <row r="4544" spans="6:6" x14ac:dyDescent="0.2">
      <c r="F4544" s="34"/>
    </row>
    <row r="4545" spans="6:6" x14ac:dyDescent="0.2">
      <c r="F4545" s="34"/>
    </row>
    <row r="4546" spans="6:6" x14ac:dyDescent="0.2">
      <c r="F4546" s="34"/>
    </row>
    <row r="4547" spans="6:6" x14ac:dyDescent="0.2">
      <c r="F4547" s="34"/>
    </row>
    <row r="4548" spans="6:6" x14ac:dyDescent="0.2">
      <c r="F4548" s="34"/>
    </row>
    <row r="4549" spans="6:6" x14ac:dyDescent="0.2">
      <c r="F4549" s="34"/>
    </row>
    <row r="4550" spans="6:6" x14ac:dyDescent="0.2">
      <c r="F4550" s="34"/>
    </row>
    <row r="4551" spans="6:6" x14ac:dyDescent="0.2">
      <c r="F4551" s="34"/>
    </row>
    <row r="4552" spans="6:6" x14ac:dyDescent="0.2">
      <c r="F4552" s="34"/>
    </row>
    <row r="4553" spans="6:6" x14ac:dyDescent="0.2">
      <c r="F4553" s="34"/>
    </row>
    <row r="4554" spans="6:6" x14ac:dyDescent="0.2">
      <c r="F4554" s="34"/>
    </row>
    <row r="4555" spans="6:6" x14ac:dyDescent="0.2">
      <c r="F4555" s="34"/>
    </row>
    <row r="4556" spans="6:6" x14ac:dyDescent="0.2">
      <c r="F4556" s="34"/>
    </row>
    <row r="4557" spans="6:6" x14ac:dyDescent="0.2">
      <c r="F4557" s="34"/>
    </row>
    <row r="4558" spans="6:6" x14ac:dyDescent="0.2">
      <c r="F4558" s="34"/>
    </row>
    <row r="4559" spans="6:6" x14ac:dyDescent="0.2">
      <c r="F4559" s="34"/>
    </row>
    <row r="4560" spans="6:6" x14ac:dyDescent="0.2">
      <c r="F4560" s="34"/>
    </row>
    <row r="4561" spans="6:6" x14ac:dyDescent="0.2">
      <c r="F4561" s="34"/>
    </row>
    <row r="4562" spans="6:6" x14ac:dyDescent="0.2">
      <c r="F4562" s="34"/>
    </row>
    <row r="4563" spans="6:6" x14ac:dyDescent="0.2">
      <c r="F4563" s="34"/>
    </row>
    <row r="4564" spans="6:6" x14ac:dyDescent="0.2">
      <c r="F4564" s="34"/>
    </row>
    <row r="4565" spans="6:6" x14ac:dyDescent="0.2">
      <c r="F4565" s="34"/>
    </row>
    <row r="4566" spans="6:6" x14ac:dyDescent="0.2">
      <c r="F4566" s="34"/>
    </row>
    <row r="4567" spans="6:6" x14ac:dyDescent="0.2">
      <c r="F4567" s="34"/>
    </row>
    <row r="4568" spans="6:6" x14ac:dyDescent="0.2">
      <c r="F4568" s="34"/>
    </row>
    <row r="4569" spans="6:6" x14ac:dyDescent="0.2">
      <c r="F4569" s="34"/>
    </row>
    <row r="4570" spans="6:6" x14ac:dyDescent="0.2">
      <c r="F4570" s="34"/>
    </row>
    <row r="4571" spans="6:6" x14ac:dyDescent="0.2">
      <c r="F4571" s="34"/>
    </row>
    <row r="4572" spans="6:6" x14ac:dyDescent="0.2">
      <c r="F4572" s="34"/>
    </row>
    <row r="4573" spans="6:6" x14ac:dyDescent="0.2">
      <c r="F4573" s="34"/>
    </row>
    <row r="4574" spans="6:6" x14ac:dyDescent="0.2">
      <c r="F4574" s="34"/>
    </row>
    <row r="4575" spans="6:6" x14ac:dyDescent="0.2">
      <c r="F4575" s="34"/>
    </row>
    <row r="4576" spans="6:6" x14ac:dyDescent="0.2">
      <c r="F4576" s="34"/>
    </row>
    <row r="4577" spans="6:6" x14ac:dyDescent="0.2">
      <c r="F4577" s="34"/>
    </row>
    <row r="4578" spans="6:6" x14ac:dyDescent="0.2">
      <c r="F4578" s="34"/>
    </row>
    <row r="4579" spans="6:6" x14ac:dyDescent="0.2">
      <c r="F4579" s="34"/>
    </row>
    <row r="4580" spans="6:6" x14ac:dyDescent="0.2">
      <c r="F4580" s="34"/>
    </row>
    <row r="4581" spans="6:6" x14ac:dyDescent="0.2">
      <c r="F4581" s="34"/>
    </row>
    <row r="4582" spans="6:6" x14ac:dyDescent="0.2">
      <c r="F4582" s="34"/>
    </row>
    <row r="4583" spans="6:6" x14ac:dyDescent="0.2">
      <c r="F4583" s="34"/>
    </row>
    <row r="4584" spans="6:6" x14ac:dyDescent="0.2">
      <c r="F4584" s="34"/>
    </row>
    <row r="4585" spans="6:6" x14ac:dyDescent="0.2">
      <c r="F4585" s="34"/>
    </row>
    <row r="4586" spans="6:6" x14ac:dyDescent="0.2">
      <c r="F4586" s="34"/>
    </row>
    <row r="4587" spans="6:6" x14ac:dyDescent="0.2">
      <c r="F4587" s="34"/>
    </row>
    <row r="4588" spans="6:6" x14ac:dyDescent="0.2">
      <c r="F4588" s="34"/>
    </row>
    <row r="4589" spans="6:6" x14ac:dyDescent="0.2">
      <c r="F4589" s="34"/>
    </row>
    <row r="4590" spans="6:6" x14ac:dyDescent="0.2">
      <c r="F4590" s="34"/>
    </row>
    <row r="4591" spans="6:6" x14ac:dyDescent="0.2">
      <c r="F4591" s="34"/>
    </row>
    <row r="4592" spans="6:6" x14ac:dyDescent="0.2">
      <c r="F4592" s="34"/>
    </row>
    <row r="4593" spans="6:6" x14ac:dyDescent="0.2">
      <c r="F4593" s="34"/>
    </row>
    <row r="4594" spans="6:6" x14ac:dyDescent="0.2">
      <c r="F4594" s="34"/>
    </row>
    <row r="4595" spans="6:6" x14ac:dyDescent="0.2">
      <c r="F4595" s="34"/>
    </row>
    <row r="4596" spans="6:6" x14ac:dyDescent="0.2">
      <c r="F4596" s="34"/>
    </row>
    <row r="4597" spans="6:6" x14ac:dyDescent="0.2">
      <c r="F4597" s="34"/>
    </row>
    <row r="4598" spans="6:6" x14ac:dyDescent="0.2">
      <c r="F4598" s="34"/>
    </row>
    <row r="4599" spans="6:6" x14ac:dyDescent="0.2">
      <c r="F4599" s="34"/>
    </row>
    <row r="4600" spans="6:6" x14ac:dyDescent="0.2">
      <c r="F4600" s="34"/>
    </row>
    <row r="4601" spans="6:6" x14ac:dyDescent="0.2">
      <c r="F4601" s="34"/>
    </row>
    <row r="4602" spans="6:6" x14ac:dyDescent="0.2">
      <c r="F4602" s="34"/>
    </row>
    <row r="4603" spans="6:6" x14ac:dyDescent="0.2">
      <c r="F4603" s="34"/>
    </row>
    <row r="4604" spans="6:6" x14ac:dyDescent="0.2">
      <c r="F4604" s="34"/>
    </row>
    <row r="4605" spans="6:6" x14ac:dyDescent="0.2">
      <c r="F4605" s="34"/>
    </row>
    <row r="4606" spans="6:6" x14ac:dyDescent="0.2">
      <c r="F4606" s="34"/>
    </row>
    <row r="4607" spans="6:6" x14ac:dyDescent="0.2">
      <c r="F4607" s="34"/>
    </row>
    <row r="4608" spans="6:6" x14ac:dyDescent="0.2">
      <c r="F4608" s="34"/>
    </row>
    <row r="4609" spans="6:6" x14ac:dyDescent="0.2">
      <c r="F4609" s="34"/>
    </row>
    <row r="4610" spans="6:6" x14ac:dyDescent="0.2">
      <c r="F4610" s="34"/>
    </row>
    <row r="4611" spans="6:6" x14ac:dyDescent="0.2">
      <c r="F4611" s="34"/>
    </row>
    <row r="4612" spans="6:6" x14ac:dyDescent="0.2">
      <c r="F4612" s="34"/>
    </row>
    <row r="4613" spans="6:6" x14ac:dyDescent="0.2">
      <c r="F4613" s="34"/>
    </row>
    <row r="4614" spans="6:6" x14ac:dyDescent="0.2">
      <c r="F4614" s="34"/>
    </row>
    <row r="4615" spans="6:6" x14ac:dyDescent="0.2">
      <c r="F4615" s="34"/>
    </row>
    <row r="4616" spans="6:6" x14ac:dyDescent="0.2">
      <c r="F4616" s="34"/>
    </row>
    <row r="4617" spans="6:6" x14ac:dyDescent="0.2">
      <c r="F4617" s="34"/>
    </row>
    <row r="4618" spans="6:6" x14ac:dyDescent="0.2">
      <c r="F4618" s="34"/>
    </row>
    <row r="4619" spans="6:6" x14ac:dyDescent="0.2">
      <c r="F4619" s="34"/>
    </row>
    <row r="4620" spans="6:6" x14ac:dyDescent="0.2">
      <c r="F4620" s="34"/>
    </row>
    <row r="4621" spans="6:6" x14ac:dyDescent="0.2">
      <c r="F4621" s="34"/>
    </row>
    <row r="4622" spans="6:6" x14ac:dyDescent="0.2">
      <c r="F4622" s="34"/>
    </row>
    <row r="4623" spans="6:6" x14ac:dyDescent="0.2">
      <c r="F4623" s="34"/>
    </row>
    <row r="4624" spans="6:6" x14ac:dyDescent="0.2">
      <c r="F4624" s="34"/>
    </row>
    <row r="4625" spans="6:6" x14ac:dyDescent="0.2">
      <c r="F4625" s="34"/>
    </row>
    <row r="4626" spans="6:6" x14ac:dyDescent="0.2">
      <c r="F4626" s="34"/>
    </row>
    <row r="4627" spans="6:6" x14ac:dyDescent="0.2">
      <c r="F4627" s="34"/>
    </row>
    <row r="4628" spans="6:6" x14ac:dyDescent="0.2">
      <c r="F4628" s="34"/>
    </row>
    <row r="4629" spans="6:6" x14ac:dyDescent="0.2">
      <c r="F4629" s="34"/>
    </row>
    <row r="4630" spans="6:6" x14ac:dyDescent="0.2">
      <c r="F4630" s="34"/>
    </row>
    <row r="4631" spans="6:6" x14ac:dyDescent="0.2">
      <c r="F4631" s="34"/>
    </row>
    <row r="4632" spans="6:6" x14ac:dyDescent="0.2">
      <c r="F4632" s="34"/>
    </row>
    <row r="4633" spans="6:6" x14ac:dyDescent="0.2">
      <c r="F4633" s="34"/>
    </row>
    <row r="4634" spans="6:6" x14ac:dyDescent="0.2">
      <c r="F4634" s="34"/>
    </row>
    <row r="4635" spans="6:6" x14ac:dyDescent="0.2">
      <c r="F4635" s="34"/>
    </row>
    <row r="4636" spans="6:6" x14ac:dyDescent="0.2">
      <c r="F4636" s="34"/>
    </row>
    <row r="4637" spans="6:6" x14ac:dyDescent="0.2">
      <c r="F4637" s="34"/>
    </row>
    <row r="4638" spans="6:6" x14ac:dyDescent="0.2">
      <c r="F4638" s="34"/>
    </row>
    <row r="4639" spans="6:6" x14ac:dyDescent="0.2">
      <c r="F4639" s="34"/>
    </row>
    <row r="4640" spans="6:6" x14ac:dyDescent="0.2">
      <c r="F4640" s="34"/>
    </row>
    <row r="4641" spans="6:6" x14ac:dyDescent="0.2">
      <c r="F4641" s="34"/>
    </row>
    <row r="4642" spans="6:6" x14ac:dyDescent="0.2">
      <c r="F4642" s="34"/>
    </row>
    <row r="4643" spans="6:6" x14ac:dyDescent="0.2">
      <c r="F4643" s="34"/>
    </row>
    <row r="4644" spans="6:6" x14ac:dyDescent="0.2">
      <c r="F4644" s="34"/>
    </row>
    <row r="4645" spans="6:6" x14ac:dyDescent="0.2">
      <c r="F4645" s="34"/>
    </row>
    <row r="4646" spans="6:6" x14ac:dyDescent="0.2">
      <c r="F4646" s="34"/>
    </row>
    <row r="4647" spans="6:6" x14ac:dyDescent="0.2">
      <c r="F4647" s="34"/>
    </row>
    <row r="4648" spans="6:6" x14ac:dyDescent="0.2">
      <c r="F4648" s="34"/>
    </row>
    <row r="4649" spans="6:6" x14ac:dyDescent="0.2">
      <c r="F4649" s="34"/>
    </row>
    <row r="4650" spans="6:6" x14ac:dyDescent="0.2">
      <c r="F4650" s="34"/>
    </row>
    <row r="4651" spans="6:6" x14ac:dyDescent="0.2">
      <c r="F4651" s="34"/>
    </row>
    <row r="4652" spans="6:6" x14ac:dyDescent="0.2">
      <c r="F4652" s="34"/>
    </row>
    <row r="4653" spans="6:6" x14ac:dyDescent="0.2">
      <c r="F4653" s="34"/>
    </row>
    <row r="4654" spans="6:6" x14ac:dyDescent="0.2">
      <c r="F4654" s="34"/>
    </row>
    <row r="4655" spans="6:6" x14ac:dyDescent="0.2">
      <c r="F4655" s="34"/>
    </row>
    <row r="4656" spans="6:6" x14ac:dyDescent="0.2">
      <c r="F4656" s="34"/>
    </row>
    <row r="4657" spans="6:6" x14ac:dyDescent="0.2">
      <c r="F4657" s="34"/>
    </row>
    <row r="4658" spans="6:6" x14ac:dyDescent="0.2">
      <c r="F4658" s="34"/>
    </row>
    <row r="4659" spans="6:6" x14ac:dyDescent="0.2">
      <c r="F4659" s="34"/>
    </row>
    <row r="4660" spans="6:6" x14ac:dyDescent="0.2">
      <c r="F4660" s="34"/>
    </row>
    <row r="4661" spans="6:6" x14ac:dyDescent="0.2">
      <c r="F4661" s="34"/>
    </row>
    <row r="4662" spans="6:6" x14ac:dyDescent="0.2">
      <c r="F4662" s="34"/>
    </row>
    <row r="4663" spans="6:6" x14ac:dyDescent="0.2">
      <c r="F4663" s="34"/>
    </row>
    <row r="4664" spans="6:6" x14ac:dyDescent="0.2">
      <c r="F4664" s="34"/>
    </row>
    <row r="4665" spans="6:6" x14ac:dyDescent="0.2">
      <c r="F4665" s="34"/>
    </row>
    <row r="4666" spans="6:6" x14ac:dyDescent="0.2">
      <c r="F4666" s="34"/>
    </row>
    <row r="4667" spans="6:6" x14ac:dyDescent="0.2">
      <c r="F4667" s="34"/>
    </row>
    <row r="4668" spans="6:6" x14ac:dyDescent="0.2">
      <c r="F4668" s="34"/>
    </row>
    <row r="4669" spans="6:6" x14ac:dyDescent="0.2">
      <c r="F4669" s="34"/>
    </row>
    <row r="4670" spans="6:6" x14ac:dyDescent="0.2">
      <c r="F4670" s="34"/>
    </row>
    <row r="4671" spans="6:6" x14ac:dyDescent="0.2">
      <c r="F4671" s="34"/>
    </row>
    <row r="4672" spans="6:6" x14ac:dyDescent="0.2">
      <c r="F4672" s="34"/>
    </row>
    <row r="4673" spans="6:6" x14ac:dyDescent="0.2">
      <c r="F4673" s="34"/>
    </row>
    <row r="4674" spans="6:6" x14ac:dyDescent="0.2">
      <c r="F4674" s="34"/>
    </row>
    <row r="4675" spans="6:6" x14ac:dyDescent="0.2">
      <c r="F4675" s="34"/>
    </row>
    <row r="4676" spans="6:6" x14ac:dyDescent="0.2">
      <c r="F4676" s="34"/>
    </row>
    <row r="4677" spans="6:6" x14ac:dyDescent="0.2">
      <c r="F4677" s="34"/>
    </row>
    <row r="4678" spans="6:6" x14ac:dyDescent="0.2">
      <c r="F4678" s="34"/>
    </row>
    <row r="4679" spans="6:6" x14ac:dyDescent="0.2">
      <c r="F4679" s="34"/>
    </row>
    <row r="4680" spans="6:6" x14ac:dyDescent="0.2">
      <c r="F4680" s="34"/>
    </row>
    <row r="4681" spans="6:6" x14ac:dyDescent="0.2">
      <c r="F4681" s="34"/>
    </row>
    <row r="4682" spans="6:6" x14ac:dyDescent="0.2">
      <c r="F4682" s="34"/>
    </row>
    <row r="4683" spans="6:6" x14ac:dyDescent="0.2">
      <c r="F4683" s="34"/>
    </row>
    <row r="4684" spans="6:6" x14ac:dyDescent="0.2">
      <c r="F4684" s="34"/>
    </row>
    <row r="4685" spans="6:6" x14ac:dyDescent="0.2">
      <c r="F4685" s="34"/>
    </row>
    <row r="4686" spans="6:6" x14ac:dyDescent="0.2">
      <c r="F4686" s="34"/>
    </row>
    <row r="4687" spans="6:6" x14ac:dyDescent="0.2">
      <c r="F4687" s="34"/>
    </row>
    <row r="4688" spans="6:6" x14ac:dyDescent="0.2">
      <c r="F4688" s="34"/>
    </row>
    <row r="4689" spans="6:6" x14ac:dyDescent="0.2">
      <c r="F4689" s="34"/>
    </row>
    <row r="4690" spans="6:6" x14ac:dyDescent="0.2">
      <c r="F4690" s="34"/>
    </row>
    <row r="4691" spans="6:6" x14ac:dyDescent="0.2">
      <c r="F4691" s="34"/>
    </row>
    <row r="4692" spans="6:6" x14ac:dyDescent="0.2">
      <c r="F4692" s="34"/>
    </row>
    <row r="4693" spans="6:6" x14ac:dyDescent="0.2">
      <c r="F4693" s="34"/>
    </row>
    <row r="4694" spans="6:6" x14ac:dyDescent="0.2">
      <c r="F4694" s="34"/>
    </row>
    <row r="4695" spans="6:6" x14ac:dyDescent="0.2">
      <c r="F4695" s="34"/>
    </row>
    <row r="4696" spans="6:6" x14ac:dyDescent="0.2">
      <c r="F4696" s="34"/>
    </row>
    <row r="4697" spans="6:6" x14ac:dyDescent="0.2">
      <c r="F4697" s="34"/>
    </row>
    <row r="4698" spans="6:6" x14ac:dyDescent="0.2">
      <c r="F4698" s="34"/>
    </row>
    <row r="4699" spans="6:6" x14ac:dyDescent="0.2">
      <c r="F4699" s="34"/>
    </row>
    <row r="4700" spans="6:6" x14ac:dyDescent="0.2">
      <c r="F4700" s="34"/>
    </row>
    <row r="4701" spans="6:6" x14ac:dyDescent="0.2">
      <c r="F4701" s="34"/>
    </row>
    <row r="4702" spans="6:6" x14ac:dyDescent="0.2">
      <c r="F4702" s="34"/>
    </row>
    <row r="4703" spans="6:6" x14ac:dyDescent="0.2">
      <c r="F4703" s="34"/>
    </row>
    <row r="4704" spans="6:6" x14ac:dyDescent="0.2">
      <c r="F4704" s="34"/>
    </row>
    <row r="4705" spans="6:6" x14ac:dyDescent="0.2">
      <c r="F4705" s="34"/>
    </row>
    <row r="4706" spans="6:6" x14ac:dyDescent="0.2">
      <c r="F4706" s="34"/>
    </row>
    <row r="4707" spans="6:6" x14ac:dyDescent="0.2">
      <c r="F4707" s="34"/>
    </row>
    <row r="4708" spans="6:6" x14ac:dyDescent="0.2">
      <c r="F4708" s="34"/>
    </row>
    <row r="4709" spans="6:6" x14ac:dyDescent="0.2">
      <c r="F4709" s="34"/>
    </row>
    <row r="4710" spans="6:6" x14ac:dyDescent="0.2">
      <c r="F4710" s="34"/>
    </row>
    <row r="4711" spans="6:6" x14ac:dyDescent="0.2">
      <c r="F4711" s="34"/>
    </row>
    <row r="4712" spans="6:6" x14ac:dyDescent="0.2">
      <c r="F4712" s="34"/>
    </row>
    <row r="4713" spans="6:6" x14ac:dyDescent="0.2">
      <c r="F4713" s="34"/>
    </row>
    <row r="4714" spans="6:6" x14ac:dyDescent="0.2">
      <c r="F4714" s="34"/>
    </row>
    <row r="4715" spans="6:6" x14ac:dyDescent="0.2">
      <c r="F4715" s="34"/>
    </row>
    <row r="4716" spans="6:6" x14ac:dyDescent="0.2">
      <c r="F4716" s="34"/>
    </row>
    <row r="4717" spans="6:6" x14ac:dyDescent="0.2">
      <c r="F4717" s="34"/>
    </row>
    <row r="4718" spans="6:6" x14ac:dyDescent="0.2">
      <c r="F4718" s="34"/>
    </row>
    <row r="4719" spans="6:6" x14ac:dyDescent="0.2">
      <c r="F4719" s="34"/>
    </row>
    <row r="4720" spans="6:6" x14ac:dyDescent="0.2">
      <c r="F4720" s="34"/>
    </row>
    <row r="4721" spans="6:6" x14ac:dyDescent="0.2">
      <c r="F4721" s="34"/>
    </row>
    <row r="4722" spans="6:6" x14ac:dyDescent="0.2">
      <c r="F4722" s="34"/>
    </row>
    <row r="4723" spans="6:6" x14ac:dyDescent="0.2">
      <c r="F4723" s="34"/>
    </row>
    <row r="4724" spans="6:6" x14ac:dyDescent="0.2">
      <c r="F4724" s="34"/>
    </row>
    <row r="4725" spans="6:6" x14ac:dyDescent="0.2">
      <c r="F4725" s="34"/>
    </row>
    <row r="4726" spans="6:6" x14ac:dyDescent="0.2">
      <c r="F4726" s="34"/>
    </row>
    <row r="4727" spans="6:6" x14ac:dyDescent="0.2">
      <c r="F4727" s="34"/>
    </row>
    <row r="4728" spans="6:6" x14ac:dyDescent="0.2">
      <c r="F4728" s="34"/>
    </row>
    <row r="4729" spans="6:6" x14ac:dyDescent="0.2">
      <c r="F4729" s="34"/>
    </row>
    <row r="4730" spans="6:6" x14ac:dyDescent="0.2">
      <c r="F4730" s="34"/>
    </row>
    <row r="4731" spans="6:6" x14ac:dyDescent="0.2">
      <c r="F4731" s="34"/>
    </row>
    <row r="4732" spans="6:6" x14ac:dyDescent="0.2">
      <c r="F4732" s="34"/>
    </row>
    <row r="4733" spans="6:6" x14ac:dyDescent="0.2">
      <c r="F4733" s="34"/>
    </row>
    <row r="4734" spans="6:6" x14ac:dyDescent="0.2">
      <c r="F4734" s="34"/>
    </row>
    <row r="4735" spans="6:6" x14ac:dyDescent="0.2">
      <c r="F4735" s="34"/>
    </row>
    <row r="4736" spans="6:6" x14ac:dyDescent="0.2">
      <c r="F4736" s="34"/>
    </row>
    <row r="4737" spans="6:6" x14ac:dyDescent="0.2">
      <c r="F4737" s="34"/>
    </row>
    <row r="4738" spans="6:6" x14ac:dyDescent="0.2">
      <c r="F4738" s="34"/>
    </row>
    <row r="4739" spans="6:6" x14ac:dyDescent="0.2">
      <c r="F4739" s="34"/>
    </row>
    <row r="4740" spans="6:6" x14ac:dyDescent="0.2">
      <c r="F4740" s="34"/>
    </row>
    <row r="4741" spans="6:6" x14ac:dyDescent="0.2">
      <c r="F4741" s="34"/>
    </row>
    <row r="4742" spans="6:6" x14ac:dyDescent="0.2">
      <c r="F4742" s="34"/>
    </row>
    <row r="4743" spans="6:6" x14ac:dyDescent="0.2">
      <c r="F4743" s="34"/>
    </row>
    <row r="4744" spans="6:6" x14ac:dyDescent="0.2">
      <c r="F4744" s="34"/>
    </row>
    <row r="4745" spans="6:6" x14ac:dyDescent="0.2">
      <c r="F4745" s="34"/>
    </row>
    <row r="4746" spans="6:6" x14ac:dyDescent="0.2">
      <c r="F4746" s="34"/>
    </row>
    <row r="4747" spans="6:6" x14ac:dyDescent="0.2">
      <c r="F4747" s="34"/>
    </row>
    <row r="4748" spans="6:6" x14ac:dyDescent="0.2">
      <c r="F4748" s="34"/>
    </row>
    <row r="4749" spans="6:6" x14ac:dyDescent="0.2">
      <c r="F4749" s="34"/>
    </row>
    <row r="4750" spans="6:6" x14ac:dyDescent="0.2">
      <c r="F4750" s="34"/>
    </row>
    <row r="4751" spans="6:6" x14ac:dyDescent="0.2">
      <c r="F4751" s="34"/>
    </row>
    <row r="4752" spans="6:6" x14ac:dyDescent="0.2">
      <c r="F4752" s="34"/>
    </row>
    <row r="4753" spans="6:6" x14ac:dyDescent="0.2">
      <c r="F4753" s="34"/>
    </row>
    <row r="4754" spans="6:6" x14ac:dyDescent="0.2">
      <c r="F4754" s="34"/>
    </row>
    <row r="4755" spans="6:6" x14ac:dyDescent="0.2">
      <c r="F4755" s="34"/>
    </row>
    <row r="4756" spans="6:6" x14ac:dyDescent="0.2">
      <c r="F4756" s="34"/>
    </row>
    <row r="4757" spans="6:6" x14ac:dyDescent="0.2">
      <c r="F4757" s="34"/>
    </row>
    <row r="4758" spans="6:6" x14ac:dyDescent="0.2">
      <c r="F4758" s="34"/>
    </row>
    <row r="4759" spans="6:6" x14ac:dyDescent="0.2">
      <c r="F4759" s="34"/>
    </row>
    <row r="4760" spans="6:6" x14ac:dyDescent="0.2">
      <c r="F4760" s="34"/>
    </row>
    <row r="4761" spans="6:6" x14ac:dyDescent="0.2">
      <c r="F4761" s="34"/>
    </row>
    <row r="4762" spans="6:6" x14ac:dyDescent="0.2">
      <c r="F4762" s="34"/>
    </row>
    <row r="4763" spans="6:6" x14ac:dyDescent="0.2">
      <c r="F4763" s="34"/>
    </row>
    <row r="4764" spans="6:6" x14ac:dyDescent="0.2">
      <c r="F4764" s="34"/>
    </row>
    <row r="4765" spans="6:6" x14ac:dyDescent="0.2">
      <c r="F4765" s="34"/>
    </row>
    <row r="4766" spans="6:6" x14ac:dyDescent="0.2">
      <c r="F4766" s="34"/>
    </row>
    <row r="4767" spans="6:6" x14ac:dyDescent="0.2">
      <c r="F4767" s="34"/>
    </row>
    <row r="4768" spans="6:6" x14ac:dyDescent="0.2">
      <c r="F4768" s="34"/>
    </row>
    <row r="4769" spans="6:6" x14ac:dyDescent="0.2">
      <c r="F4769" s="34"/>
    </row>
    <row r="4770" spans="6:6" x14ac:dyDescent="0.2">
      <c r="F4770" s="34"/>
    </row>
    <row r="4771" spans="6:6" x14ac:dyDescent="0.2">
      <c r="F4771" s="34"/>
    </row>
    <row r="4772" spans="6:6" x14ac:dyDescent="0.2">
      <c r="F4772" s="34"/>
    </row>
    <row r="4773" spans="6:6" x14ac:dyDescent="0.2">
      <c r="F4773" s="34"/>
    </row>
    <row r="4774" spans="6:6" x14ac:dyDescent="0.2">
      <c r="F4774" s="34"/>
    </row>
    <row r="4775" spans="6:6" x14ac:dyDescent="0.2">
      <c r="F4775" s="34"/>
    </row>
    <row r="4776" spans="6:6" x14ac:dyDescent="0.2">
      <c r="F4776" s="34"/>
    </row>
    <row r="4777" spans="6:6" x14ac:dyDescent="0.2">
      <c r="F4777" s="34"/>
    </row>
    <row r="4778" spans="6:6" x14ac:dyDescent="0.2">
      <c r="F4778" s="34"/>
    </row>
    <row r="4779" spans="6:6" x14ac:dyDescent="0.2">
      <c r="F4779" s="34"/>
    </row>
    <row r="4780" spans="6:6" x14ac:dyDescent="0.2">
      <c r="F4780" s="34"/>
    </row>
    <row r="4781" spans="6:6" x14ac:dyDescent="0.2">
      <c r="F4781" s="34"/>
    </row>
    <row r="4782" spans="6:6" x14ac:dyDescent="0.2">
      <c r="F4782" s="34"/>
    </row>
    <row r="4783" spans="6:6" x14ac:dyDescent="0.2">
      <c r="F4783" s="34"/>
    </row>
    <row r="4784" spans="6:6" x14ac:dyDescent="0.2">
      <c r="F4784" s="34"/>
    </row>
    <row r="4785" spans="6:6" x14ac:dyDescent="0.2">
      <c r="F4785" s="34"/>
    </row>
    <row r="4786" spans="6:6" x14ac:dyDescent="0.2">
      <c r="F4786" s="34"/>
    </row>
    <row r="4787" spans="6:6" x14ac:dyDescent="0.2">
      <c r="F4787" s="34"/>
    </row>
    <row r="4788" spans="6:6" x14ac:dyDescent="0.2">
      <c r="F4788" s="34"/>
    </row>
    <row r="4789" spans="6:6" x14ac:dyDescent="0.2">
      <c r="F4789" s="34"/>
    </row>
    <row r="4790" spans="6:6" x14ac:dyDescent="0.2">
      <c r="F4790" s="34"/>
    </row>
    <row r="4791" spans="6:6" x14ac:dyDescent="0.2">
      <c r="F4791" s="34"/>
    </row>
    <row r="4792" spans="6:6" x14ac:dyDescent="0.2">
      <c r="F4792" s="34"/>
    </row>
    <row r="4793" spans="6:6" x14ac:dyDescent="0.2">
      <c r="F4793" s="34"/>
    </row>
    <row r="4794" spans="6:6" x14ac:dyDescent="0.2">
      <c r="F4794" s="34"/>
    </row>
    <row r="4795" spans="6:6" x14ac:dyDescent="0.2">
      <c r="F4795" s="34"/>
    </row>
    <row r="4796" spans="6:6" x14ac:dyDescent="0.2">
      <c r="F4796" s="34"/>
    </row>
    <row r="4797" spans="6:6" x14ac:dyDescent="0.2">
      <c r="F4797" s="34"/>
    </row>
    <row r="4798" spans="6:6" x14ac:dyDescent="0.2">
      <c r="F4798" s="34"/>
    </row>
    <row r="4799" spans="6:6" x14ac:dyDescent="0.2">
      <c r="F4799" s="34"/>
    </row>
    <row r="4800" spans="6:6" x14ac:dyDescent="0.2">
      <c r="F4800" s="34"/>
    </row>
    <row r="4801" spans="6:6" x14ac:dyDescent="0.2">
      <c r="F4801" s="34"/>
    </row>
    <row r="4802" spans="6:6" x14ac:dyDescent="0.2">
      <c r="F4802" s="34"/>
    </row>
    <row r="4803" spans="6:6" x14ac:dyDescent="0.2">
      <c r="F4803" s="34"/>
    </row>
    <row r="4804" spans="6:6" x14ac:dyDescent="0.2">
      <c r="F4804" s="34"/>
    </row>
    <row r="4805" spans="6:6" x14ac:dyDescent="0.2">
      <c r="F4805" s="34"/>
    </row>
    <row r="4806" spans="6:6" x14ac:dyDescent="0.2">
      <c r="F4806" s="34"/>
    </row>
    <row r="4807" spans="6:6" x14ac:dyDescent="0.2">
      <c r="F4807" s="34"/>
    </row>
    <row r="4808" spans="6:6" x14ac:dyDescent="0.2">
      <c r="F4808" s="34"/>
    </row>
    <row r="4809" spans="6:6" x14ac:dyDescent="0.2">
      <c r="F4809" s="34"/>
    </row>
    <row r="4810" spans="6:6" x14ac:dyDescent="0.2">
      <c r="F4810" s="34"/>
    </row>
    <row r="4811" spans="6:6" x14ac:dyDescent="0.2">
      <c r="F4811" s="34"/>
    </row>
    <row r="4812" spans="6:6" x14ac:dyDescent="0.2">
      <c r="F4812" s="34"/>
    </row>
    <row r="4813" spans="6:6" x14ac:dyDescent="0.2">
      <c r="F4813" s="34"/>
    </row>
    <row r="4814" spans="6:6" x14ac:dyDescent="0.2">
      <c r="F4814" s="34"/>
    </row>
    <row r="4815" spans="6:6" x14ac:dyDescent="0.2">
      <c r="F4815" s="34"/>
    </row>
    <row r="4816" spans="6:6" x14ac:dyDescent="0.2">
      <c r="F4816" s="34"/>
    </row>
    <row r="4817" spans="6:6" x14ac:dyDescent="0.2">
      <c r="F4817" s="34"/>
    </row>
    <row r="4818" spans="6:6" x14ac:dyDescent="0.2">
      <c r="F4818" s="34"/>
    </row>
    <row r="4819" spans="6:6" x14ac:dyDescent="0.2">
      <c r="F4819" s="34"/>
    </row>
    <row r="4820" spans="6:6" x14ac:dyDescent="0.2">
      <c r="F4820" s="34"/>
    </row>
    <row r="4821" spans="6:6" x14ac:dyDescent="0.2">
      <c r="F4821" s="34"/>
    </row>
    <row r="4822" spans="6:6" x14ac:dyDescent="0.2">
      <c r="F4822" s="34"/>
    </row>
    <row r="4823" spans="6:6" x14ac:dyDescent="0.2">
      <c r="F4823" s="34"/>
    </row>
    <row r="4824" spans="6:6" x14ac:dyDescent="0.2">
      <c r="F4824" s="34"/>
    </row>
    <row r="4825" spans="6:6" x14ac:dyDescent="0.2">
      <c r="F4825" s="34"/>
    </row>
    <row r="4826" spans="6:6" x14ac:dyDescent="0.2">
      <c r="F4826" s="34"/>
    </row>
    <row r="4827" spans="6:6" x14ac:dyDescent="0.2">
      <c r="F4827" s="34"/>
    </row>
    <row r="4828" spans="6:6" x14ac:dyDescent="0.2">
      <c r="F4828" s="34"/>
    </row>
    <row r="4829" spans="6:6" x14ac:dyDescent="0.2">
      <c r="F4829" s="34"/>
    </row>
    <row r="4830" spans="6:6" x14ac:dyDescent="0.2">
      <c r="F4830" s="34"/>
    </row>
    <row r="4831" spans="6:6" x14ac:dyDescent="0.2">
      <c r="F4831" s="34"/>
    </row>
    <row r="4832" spans="6:6" x14ac:dyDescent="0.2">
      <c r="F4832" s="34"/>
    </row>
    <row r="4833" spans="6:6" x14ac:dyDescent="0.2">
      <c r="F4833" s="34"/>
    </row>
    <row r="4834" spans="6:6" x14ac:dyDescent="0.2">
      <c r="F4834" s="34"/>
    </row>
    <row r="4835" spans="6:6" x14ac:dyDescent="0.2">
      <c r="F4835" s="34"/>
    </row>
    <row r="4836" spans="6:6" x14ac:dyDescent="0.2">
      <c r="F4836" s="34"/>
    </row>
    <row r="4837" spans="6:6" x14ac:dyDescent="0.2">
      <c r="F4837" s="34"/>
    </row>
    <row r="4838" spans="6:6" x14ac:dyDescent="0.2">
      <c r="F4838" s="34"/>
    </row>
    <row r="4839" spans="6:6" x14ac:dyDescent="0.2">
      <c r="F4839" s="34"/>
    </row>
    <row r="4840" spans="6:6" x14ac:dyDescent="0.2">
      <c r="F4840" s="34"/>
    </row>
    <row r="4841" spans="6:6" x14ac:dyDescent="0.2">
      <c r="F4841" s="34"/>
    </row>
    <row r="4842" spans="6:6" x14ac:dyDescent="0.2">
      <c r="F4842" s="34"/>
    </row>
    <row r="4843" spans="6:6" x14ac:dyDescent="0.2">
      <c r="F4843" s="34"/>
    </row>
    <row r="4844" spans="6:6" x14ac:dyDescent="0.2">
      <c r="F4844" s="34"/>
    </row>
    <row r="4845" spans="6:6" x14ac:dyDescent="0.2">
      <c r="F4845" s="34"/>
    </row>
    <row r="4846" spans="6:6" x14ac:dyDescent="0.2">
      <c r="F4846" s="34"/>
    </row>
    <row r="4847" spans="6:6" x14ac:dyDescent="0.2">
      <c r="F4847" s="34"/>
    </row>
    <row r="4848" spans="6:6" x14ac:dyDescent="0.2">
      <c r="F4848" s="34"/>
    </row>
    <row r="4849" spans="6:6" x14ac:dyDescent="0.2">
      <c r="F4849" s="34"/>
    </row>
    <row r="4850" spans="6:6" x14ac:dyDescent="0.2">
      <c r="F4850" s="34"/>
    </row>
    <row r="4851" spans="6:6" x14ac:dyDescent="0.2">
      <c r="F4851" s="34"/>
    </row>
    <row r="4852" spans="6:6" x14ac:dyDescent="0.2">
      <c r="F4852" s="34"/>
    </row>
    <row r="4853" spans="6:6" x14ac:dyDescent="0.2">
      <c r="F4853" s="34"/>
    </row>
    <row r="4854" spans="6:6" x14ac:dyDescent="0.2">
      <c r="F4854" s="34"/>
    </row>
    <row r="4855" spans="6:6" x14ac:dyDescent="0.2">
      <c r="F4855" s="34"/>
    </row>
    <row r="4856" spans="6:6" x14ac:dyDescent="0.2">
      <c r="F4856" s="34"/>
    </row>
    <row r="4857" spans="6:6" x14ac:dyDescent="0.2">
      <c r="F4857" s="34"/>
    </row>
    <row r="4858" spans="6:6" x14ac:dyDescent="0.2">
      <c r="F4858" s="34"/>
    </row>
    <row r="4859" spans="6:6" x14ac:dyDescent="0.2">
      <c r="F4859" s="34"/>
    </row>
    <row r="4860" spans="6:6" x14ac:dyDescent="0.2">
      <c r="F4860" s="34"/>
    </row>
    <row r="4861" spans="6:6" x14ac:dyDescent="0.2">
      <c r="F4861" s="34"/>
    </row>
    <row r="4862" spans="6:6" x14ac:dyDescent="0.2">
      <c r="F4862" s="34"/>
    </row>
    <row r="4863" spans="6:6" x14ac:dyDescent="0.2">
      <c r="F4863" s="34"/>
    </row>
    <row r="4864" spans="6:6" x14ac:dyDescent="0.2">
      <c r="F4864" s="34"/>
    </row>
    <row r="4865" spans="6:6" x14ac:dyDescent="0.2">
      <c r="F4865" s="34"/>
    </row>
    <row r="4866" spans="6:6" x14ac:dyDescent="0.2">
      <c r="F4866" s="34"/>
    </row>
    <row r="4867" spans="6:6" x14ac:dyDescent="0.2">
      <c r="F4867" s="34"/>
    </row>
    <row r="4868" spans="6:6" x14ac:dyDescent="0.2">
      <c r="F4868" s="34"/>
    </row>
    <row r="4869" spans="6:6" x14ac:dyDescent="0.2">
      <c r="F4869" s="34"/>
    </row>
    <row r="4870" spans="6:6" x14ac:dyDescent="0.2">
      <c r="F4870" s="34"/>
    </row>
    <row r="4871" spans="6:6" x14ac:dyDescent="0.2">
      <c r="F4871" s="34"/>
    </row>
    <row r="4872" spans="6:6" x14ac:dyDescent="0.2">
      <c r="F4872" s="34"/>
    </row>
    <row r="4873" spans="6:6" x14ac:dyDescent="0.2">
      <c r="F4873" s="34"/>
    </row>
    <row r="4874" spans="6:6" x14ac:dyDescent="0.2">
      <c r="F4874" s="34"/>
    </row>
    <row r="4875" spans="6:6" x14ac:dyDescent="0.2">
      <c r="F4875" s="34"/>
    </row>
    <row r="4876" spans="6:6" x14ac:dyDescent="0.2">
      <c r="F4876" s="34"/>
    </row>
    <row r="4877" spans="6:6" x14ac:dyDescent="0.2">
      <c r="F4877" s="34"/>
    </row>
    <row r="4878" spans="6:6" x14ac:dyDescent="0.2">
      <c r="F4878" s="34"/>
    </row>
    <row r="4879" spans="6:6" x14ac:dyDescent="0.2">
      <c r="F4879" s="34"/>
    </row>
    <row r="4880" spans="6:6" x14ac:dyDescent="0.2">
      <c r="F4880" s="34"/>
    </row>
    <row r="4881" spans="6:6" x14ac:dyDescent="0.2">
      <c r="F4881" s="34"/>
    </row>
    <row r="4882" spans="6:6" x14ac:dyDescent="0.2">
      <c r="F4882" s="34"/>
    </row>
    <row r="4883" spans="6:6" x14ac:dyDescent="0.2">
      <c r="F4883" s="34"/>
    </row>
    <row r="4884" spans="6:6" x14ac:dyDescent="0.2">
      <c r="F4884" s="34"/>
    </row>
    <row r="4885" spans="6:6" x14ac:dyDescent="0.2">
      <c r="F4885" s="34"/>
    </row>
    <row r="4886" spans="6:6" x14ac:dyDescent="0.2">
      <c r="F4886" s="34"/>
    </row>
    <row r="4887" spans="6:6" x14ac:dyDescent="0.2">
      <c r="F4887" s="34"/>
    </row>
    <row r="4888" spans="6:6" x14ac:dyDescent="0.2">
      <c r="F4888" s="34"/>
    </row>
    <row r="4889" spans="6:6" x14ac:dyDescent="0.2">
      <c r="F4889" s="34"/>
    </row>
    <row r="4890" spans="6:6" x14ac:dyDescent="0.2">
      <c r="F4890" s="34"/>
    </row>
    <row r="4891" spans="6:6" x14ac:dyDescent="0.2">
      <c r="F4891" s="34"/>
    </row>
    <row r="4892" spans="6:6" x14ac:dyDescent="0.2">
      <c r="F4892" s="34"/>
    </row>
    <row r="4893" spans="6:6" x14ac:dyDescent="0.2">
      <c r="F4893" s="34"/>
    </row>
    <row r="4894" spans="6:6" x14ac:dyDescent="0.2">
      <c r="F4894" s="34"/>
    </row>
    <row r="4895" spans="6:6" x14ac:dyDescent="0.2">
      <c r="F4895" s="34"/>
    </row>
    <row r="4896" spans="6:6" x14ac:dyDescent="0.2">
      <c r="F4896" s="34"/>
    </row>
    <row r="4897" spans="6:6" x14ac:dyDescent="0.2">
      <c r="F4897" s="34"/>
    </row>
    <row r="4898" spans="6:6" x14ac:dyDescent="0.2">
      <c r="F4898" s="34"/>
    </row>
    <row r="4899" spans="6:6" x14ac:dyDescent="0.2">
      <c r="F4899" s="34"/>
    </row>
    <row r="4900" spans="6:6" x14ac:dyDescent="0.2">
      <c r="F4900" s="34"/>
    </row>
    <row r="4901" spans="6:6" x14ac:dyDescent="0.2">
      <c r="F4901" s="34"/>
    </row>
    <row r="4902" spans="6:6" x14ac:dyDescent="0.2">
      <c r="F4902" s="34"/>
    </row>
    <row r="4903" spans="6:6" x14ac:dyDescent="0.2">
      <c r="F4903" s="34"/>
    </row>
    <row r="4904" spans="6:6" x14ac:dyDescent="0.2">
      <c r="F4904" s="34"/>
    </row>
    <row r="4905" spans="6:6" x14ac:dyDescent="0.2">
      <c r="F4905" s="34"/>
    </row>
    <row r="4906" spans="6:6" x14ac:dyDescent="0.2">
      <c r="F4906" s="34"/>
    </row>
    <row r="4907" spans="6:6" x14ac:dyDescent="0.2">
      <c r="F4907" s="34"/>
    </row>
    <row r="4908" spans="6:6" x14ac:dyDescent="0.2">
      <c r="F4908" s="34"/>
    </row>
    <row r="4909" spans="6:6" x14ac:dyDescent="0.2">
      <c r="F4909" s="34"/>
    </row>
    <row r="4910" spans="6:6" x14ac:dyDescent="0.2">
      <c r="F4910" s="34"/>
    </row>
    <row r="4911" spans="6:6" x14ac:dyDescent="0.2">
      <c r="F4911" s="34"/>
    </row>
    <row r="4912" spans="6:6" x14ac:dyDescent="0.2">
      <c r="F4912" s="34"/>
    </row>
    <row r="4913" spans="6:6" x14ac:dyDescent="0.2">
      <c r="F4913" s="34"/>
    </row>
    <row r="4914" spans="6:6" x14ac:dyDescent="0.2">
      <c r="F4914" s="34"/>
    </row>
    <row r="4915" spans="6:6" x14ac:dyDescent="0.2">
      <c r="F4915" s="34"/>
    </row>
    <row r="4916" spans="6:6" x14ac:dyDescent="0.2">
      <c r="F4916" s="34"/>
    </row>
    <row r="4917" spans="6:6" x14ac:dyDescent="0.2">
      <c r="F4917" s="34"/>
    </row>
    <row r="4918" spans="6:6" x14ac:dyDescent="0.2">
      <c r="F4918" s="34"/>
    </row>
    <row r="4919" spans="6:6" x14ac:dyDescent="0.2">
      <c r="F4919" s="34"/>
    </row>
    <row r="4920" spans="6:6" x14ac:dyDescent="0.2">
      <c r="F4920" s="34"/>
    </row>
    <row r="4921" spans="6:6" x14ac:dyDescent="0.2">
      <c r="F4921" s="34"/>
    </row>
    <row r="4922" spans="6:6" x14ac:dyDescent="0.2">
      <c r="F4922" s="34"/>
    </row>
    <row r="4923" spans="6:6" x14ac:dyDescent="0.2">
      <c r="F4923" s="34"/>
    </row>
    <row r="4924" spans="6:6" x14ac:dyDescent="0.2">
      <c r="F4924" s="34"/>
    </row>
    <row r="4925" spans="6:6" x14ac:dyDescent="0.2">
      <c r="F4925" s="34"/>
    </row>
    <row r="4926" spans="6:6" x14ac:dyDescent="0.2">
      <c r="F4926" s="34"/>
    </row>
    <row r="4927" spans="6:6" x14ac:dyDescent="0.2">
      <c r="F4927" s="34"/>
    </row>
    <row r="4928" spans="6:6" x14ac:dyDescent="0.2">
      <c r="F4928" s="34"/>
    </row>
    <row r="4929" spans="6:6" x14ac:dyDescent="0.2">
      <c r="F4929" s="34"/>
    </row>
    <row r="4930" spans="6:6" x14ac:dyDescent="0.2">
      <c r="F4930" s="34"/>
    </row>
    <row r="4931" spans="6:6" x14ac:dyDescent="0.2">
      <c r="F4931" s="34"/>
    </row>
    <row r="4932" spans="6:6" x14ac:dyDescent="0.2">
      <c r="F4932" s="34"/>
    </row>
    <row r="4933" spans="6:6" x14ac:dyDescent="0.2">
      <c r="F4933" s="34"/>
    </row>
    <row r="4934" spans="6:6" x14ac:dyDescent="0.2">
      <c r="F4934" s="34"/>
    </row>
    <row r="4935" spans="6:6" x14ac:dyDescent="0.2">
      <c r="F4935" s="34"/>
    </row>
    <row r="4936" spans="6:6" x14ac:dyDescent="0.2">
      <c r="F4936" s="34"/>
    </row>
    <row r="4937" spans="6:6" x14ac:dyDescent="0.2">
      <c r="F4937" s="34"/>
    </row>
    <row r="4938" spans="6:6" x14ac:dyDescent="0.2">
      <c r="F4938" s="34"/>
    </row>
    <row r="4939" spans="6:6" x14ac:dyDescent="0.2">
      <c r="F4939" s="34"/>
    </row>
    <row r="4940" spans="6:6" x14ac:dyDescent="0.2">
      <c r="F4940" s="34"/>
    </row>
    <row r="4941" spans="6:6" x14ac:dyDescent="0.2">
      <c r="F4941" s="34"/>
    </row>
    <row r="4942" spans="6:6" x14ac:dyDescent="0.2">
      <c r="F4942" s="34"/>
    </row>
    <row r="4943" spans="6:6" x14ac:dyDescent="0.2">
      <c r="F4943" s="34"/>
    </row>
    <row r="4944" spans="6:6" x14ac:dyDescent="0.2">
      <c r="F4944" s="34"/>
    </row>
    <row r="4945" spans="6:6" x14ac:dyDescent="0.2">
      <c r="F4945" s="34"/>
    </row>
    <row r="4946" spans="6:6" x14ac:dyDescent="0.2">
      <c r="F4946" s="34"/>
    </row>
    <row r="4947" spans="6:6" x14ac:dyDescent="0.2">
      <c r="F4947" s="34"/>
    </row>
    <row r="4948" spans="6:6" x14ac:dyDescent="0.2">
      <c r="F4948" s="34"/>
    </row>
    <row r="4949" spans="6:6" x14ac:dyDescent="0.2">
      <c r="F4949" s="34"/>
    </row>
    <row r="4950" spans="6:6" x14ac:dyDescent="0.2">
      <c r="F4950" s="34"/>
    </row>
    <row r="4951" spans="6:6" x14ac:dyDescent="0.2">
      <c r="F4951" s="34"/>
    </row>
    <row r="4952" spans="6:6" x14ac:dyDescent="0.2">
      <c r="F4952" s="34"/>
    </row>
    <row r="4953" spans="6:6" x14ac:dyDescent="0.2">
      <c r="F4953" s="34"/>
    </row>
    <row r="4954" spans="6:6" x14ac:dyDescent="0.2">
      <c r="F4954" s="34"/>
    </row>
    <row r="4955" spans="6:6" x14ac:dyDescent="0.2">
      <c r="F4955" s="34"/>
    </row>
    <row r="4956" spans="6:6" x14ac:dyDescent="0.2">
      <c r="F4956" s="34"/>
    </row>
    <row r="4957" spans="6:6" x14ac:dyDescent="0.2">
      <c r="F4957" s="34"/>
    </row>
    <row r="4958" spans="6:6" x14ac:dyDescent="0.2">
      <c r="F4958" s="34"/>
    </row>
    <row r="4959" spans="6:6" x14ac:dyDescent="0.2">
      <c r="F4959" s="34"/>
    </row>
    <row r="4960" spans="6:6" x14ac:dyDescent="0.2">
      <c r="F4960" s="34"/>
    </row>
    <row r="4961" spans="6:6" x14ac:dyDescent="0.2">
      <c r="F4961" s="34"/>
    </row>
    <row r="4962" spans="6:6" x14ac:dyDescent="0.2">
      <c r="F4962" s="34"/>
    </row>
    <row r="4963" spans="6:6" x14ac:dyDescent="0.2">
      <c r="F4963" s="34"/>
    </row>
    <row r="4964" spans="6:6" x14ac:dyDescent="0.2">
      <c r="F4964" s="34"/>
    </row>
    <row r="4965" spans="6:6" x14ac:dyDescent="0.2">
      <c r="F4965" s="34"/>
    </row>
    <row r="4966" spans="6:6" x14ac:dyDescent="0.2">
      <c r="F4966" s="34"/>
    </row>
    <row r="4967" spans="6:6" x14ac:dyDescent="0.2">
      <c r="F4967" s="34"/>
    </row>
    <row r="4968" spans="6:6" x14ac:dyDescent="0.2">
      <c r="F4968" s="34"/>
    </row>
    <row r="4969" spans="6:6" x14ac:dyDescent="0.2">
      <c r="F4969" s="34"/>
    </row>
    <row r="4970" spans="6:6" x14ac:dyDescent="0.2">
      <c r="F4970" s="34"/>
    </row>
    <row r="4971" spans="6:6" x14ac:dyDescent="0.2">
      <c r="F4971" s="34"/>
    </row>
    <row r="4972" spans="6:6" x14ac:dyDescent="0.2">
      <c r="F4972" s="34"/>
    </row>
    <row r="4973" spans="6:6" x14ac:dyDescent="0.2">
      <c r="F4973" s="34"/>
    </row>
    <row r="4974" spans="6:6" x14ac:dyDescent="0.2">
      <c r="F4974" s="34"/>
    </row>
    <row r="4975" spans="6:6" x14ac:dyDescent="0.2">
      <c r="F4975" s="34"/>
    </row>
    <row r="4976" spans="6:6" x14ac:dyDescent="0.2">
      <c r="F4976" s="34"/>
    </row>
    <row r="4977" spans="6:6" x14ac:dyDescent="0.2">
      <c r="F4977" s="34"/>
    </row>
    <row r="4978" spans="6:6" x14ac:dyDescent="0.2">
      <c r="F4978" s="34"/>
    </row>
    <row r="4979" spans="6:6" x14ac:dyDescent="0.2">
      <c r="F4979" s="34"/>
    </row>
    <row r="4980" spans="6:6" x14ac:dyDescent="0.2">
      <c r="F4980" s="34"/>
    </row>
    <row r="4981" spans="6:6" x14ac:dyDescent="0.2">
      <c r="F4981" s="34"/>
    </row>
    <row r="4982" spans="6:6" x14ac:dyDescent="0.2">
      <c r="F4982" s="34"/>
    </row>
    <row r="4983" spans="6:6" x14ac:dyDescent="0.2">
      <c r="F4983" s="34"/>
    </row>
    <row r="4984" spans="6:6" x14ac:dyDescent="0.2">
      <c r="F4984" s="34"/>
    </row>
    <row r="4985" spans="6:6" x14ac:dyDescent="0.2">
      <c r="F4985" s="34"/>
    </row>
    <row r="4986" spans="6:6" x14ac:dyDescent="0.2">
      <c r="F4986" s="34"/>
    </row>
    <row r="4987" spans="6:6" x14ac:dyDescent="0.2">
      <c r="F4987" s="34"/>
    </row>
    <row r="4988" spans="6:6" x14ac:dyDescent="0.2">
      <c r="F4988" s="34"/>
    </row>
    <row r="4989" spans="6:6" x14ac:dyDescent="0.2">
      <c r="F4989" s="34"/>
    </row>
    <row r="4990" spans="6:6" x14ac:dyDescent="0.2">
      <c r="F4990" s="34"/>
    </row>
    <row r="4991" spans="6:6" x14ac:dyDescent="0.2">
      <c r="F4991" s="34"/>
    </row>
    <row r="4992" spans="6:6" x14ac:dyDescent="0.2">
      <c r="F4992" s="34"/>
    </row>
    <row r="4993" spans="6:6" x14ac:dyDescent="0.2">
      <c r="F4993" s="34"/>
    </row>
    <row r="4994" spans="6:6" x14ac:dyDescent="0.2">
      <c r="F4994" s="34"/>
    </row>
    <row r="4995" spans="6:6" x14ac:dyDescent="0.2">
      <c r="F4995" s="34"/>
    </row>
    <row r="4996" spans="6:6" x14ac:dyDescent="0.2">
      <c r="F4996" s="34"/>
    </row>
    <row r="4997" spans="6:6" x14ac:dyDescent="0.2">
      <c r="F4997" s="34"/>
    </row>
    <row r="4998" spans="6:6" x14ac:dyDescent="0.2">
      <c r="F4998" s="34"/>
    </row>
    <row r="4999" spans="6:6" x14ac:dyDescent="0.2">
      <c r="F4999" s="34"/>
    </row>
    <row r="5000" spans="6:6" x14ac:dyDescent="0.2">
      <c r="F5000" s="34"/>
    </row>
    <row r="5001" spans="6:6" x14ac:dyDescent="0.2">
      <c r="F5001" s="34"/>
    </row>
    <row r="5002" spans="6:6" x14ac:dyDescent="0.2">
      <c r="F5002" s="34"/>
    </row>
    <row r="5003" spans="6:6" x14ac:dyDescent="0.2">
      <c r="F5003" s="34"/>
    </row>
    <row r="5004" spans="6:6" x14ac:dyDescent="0.2">
      <c r="F5004" s="34"/>
    </row>
    <row r="5005" spans="6:6" x14ac:dyDescent="0.2">
      <c r="F5005" s="34"/>
    </row>
    <row r="5006" spans="6:6" x14ac:dyDescent="0.2">
      <c r="F5006" s="34"/>
    </row>
    <row r="5007" spans="6:6" x14ac:dyDescent="0.2">
      <c r="F5007" s="34"/>
    </row>
    <row r="5008" spans="6:6" x14ac:dyDescent="0.2">
      <c r="F5008" s="34"/>
    </row>
    <row r="5009" spans="6:6" x14ac:dyDescent="0.2">
      <c r="F5009" s="34"/>
    </row>
    <row r="5010" spans="6:6" x14ac:dyDescent="0.2">
      <c r="F5010" s="34"/>
    </row>
    <row r="5011" spans="6:6" x14ac:dyDescent="0.2">
      <c r="F5011" s="34"/>
    </row>
    <row r="5012" spans="6:6" x14ac:dyDescent="0.2">
      <c r="F5012" s="34"/>
    </row>
    <row r="5013" spans="6:6" x14ac:dyDescent="0.2">
      <c r="F5013" s="34"/>
    </row>
    <row r="5014" spans="6:6" x14ac:dyDescent="0.2">
      <c r="F5014" s="34"/>
    </row>
    <row r="5015" spans="6:6" x14ac:dyDescent="0.2">
      <c r="F5015" s="34"/>
    </row>
    <row r="5016" spans="6:6" x14ac:dyDescent="0.2">
      <c r="F5016" s="34"/>
    </row>
    <row r="5017" spans="6:6" x14ac:dyDescent="0.2">
      <c r="F5017" s="34"/>
    </row>
    <row r="5018" spans="6:6" x14ac:dyDescent="0.2">
      <c r="F5018" s="34"/>
    </row>
    <row r="5019" spans="6:6" x14ac:dyDescent="0.2">
      <c r="F5019" s="34"/>
    </row>
    <row r="5020" spans="6:6" x14ac:dyDescent="0.2">
      <c r="F5020" s="34"/>
    </row>
    <row r="5021" spans="6:6" x14ac:dyDescent="0.2">
      <c r="F5021" s="34"/>
    </row>
    <row r="5022" spans="6:6" x14ac:dyDescent="0.2">
      <c r="F5022" s="34"/>
    </row>
    <row r="5023" spans="6:6" x14ac:dyDescent="0.2">
      <c r="F5023" s="34"/>
    </row>
    <row r="5024" spans="6:6" x14ac:dyDescent="0.2">
      <c r="F5024" s="34"/>
    </row>
    <row r="5025" spans="6:6" x14ac:dyDescent="0.2">
      <c r="F5025" s="34"/>
    </row>
    <row r="5026" spans="6:6" x14ac:dyDescent="0.2">
      <c r="F5026" s="34"/>
    </row>
    <row r="5027" spans="6:6" x14ac:dyDescent="0.2">
      <c r="F5027" s="34"/>
    </row>
    <row r="5028" spans="6:6" x14ac:dyDescent="0.2">
      <c r="F5028" s="34"/>
    </row>
    <row r="5029" spans="6:6" x14ac:dyDescent="0.2">
      <c r="F5029" s="34"/>
    </row>
    <row r="5030" spans="6:6" x14ac:dyDescent="0.2">
      <c r="F5030" s="34"/>
    </row>
    <row r="5031" spans="6:6" x14ac:dyDescent="0.2">
      <c r="F5031" s="34"/>
    </row>
    <row r="5032" spans="6:6" x14ac:dyDescent="0.2">
      <c r="F5032" s="34"/>
    </row>
    <row r="5033" spans="6:6" x14ac:dyDescent="0.2">
      <c r="F5033" s="34"/>
    </row>
    <row r="5034" spans="6:6" x14ac:dyDescent="0.2">
      <c r="F5034" s="34"/>
    </row>
    <row r="5035" spans="6:6" x14ac:dyDescent="0.2">
      <c r="F5035" s="34"/>
    </row>
    <row r="5036" spans="6:6" x14ac:dyDescent="0.2">
      <c r="F5036" s="34"/>
    </row>
    <row r="5037" spans="6:6" x14ac:dyDescent="0.2">
      <c r="F5037" s="34"/>
    </row>
    <row r="5038" spans="6:6" x14ac:dyDescent="0.2">
      <c r="F5038" s="34"/>
    </row>
    <row r="5039" spans="6:6" x14ac:dyDescent="0.2">
      <c r="F5039" s="34"/>
    </row>
    <row r="5040" spans="6:6" x14ac:dyDescent="0.2">
      <c r="F5040" s="34"/>
    </row>
    <row r="5041" spans="6:6" x14ac:dyDescent="0.2">
      <c r="F5041" s="34"/>
    </row>
    <row r="5042" spans="6:6" x14ac:dyDescent="0.2">
      <c r="F5042" s="34"/>
    </row>
    <row r="5043" spans="6:6" x14ac:dyDescent="0.2">
      <c r="F5043" s="34"/>
    </row>
    <row r="5044" spans="6:6" x14ac:dyDescent="0.2">
      <c r="F5044" s="34"/>
    </row>
    <row r="5045" spans="6:6" x14ac:dyDescent="0.2">
      <c r="F5045" s="34"/>
    </row>
    <row r="5046" spans="6:6" x14ac:dyDescent="0.2">
      <c r="F5046" s="34"/>
    </row>
    <row r="5047" spans="6:6" x14ac:dyDescent="0.2">
      <c r="F5047" s="34"/>
    </row>
    <row r="5048" spans="6:6" x14ac:dyDescent="0.2">
      <c r="F5048" s="34"/>
    </row>
    <row r="5049" spans="6:6" x14ac:dyDescent="0.2">
      <c r="F5049" s="34"/>
    </row>
    <row r="5050" spans="6:6" x14ac:dyDescent="0.2">
      <c r="F5050" s="34"/>
    </row>
    <row r="5051" spans="6:6" x14ac:dyDescent="0.2">
      <c r="F5051" s="34"/>
    </row>
    <row r="5052" spans="6:6" x14ac:dyDescent="0.2">
      <c r="F5052" s="34"/>
    </row>
    <row r="5053" spans="6:6" x14ac:dyDescent="0.2">
      <c r="F5053" s="34"/>
    </row>
    <row r="5054" spans="6:6" x14ac:dyDescent="0.2">
      <c r="F5054" s="34"/>
    </row>
    <row r="5055" spans="6:6" x14ac:dyDescent="0.2">
      <c r="F5055" s="34"/>
    </row>
    <row r="5056" spans="6:6" x14ac:dyDescent="0.2">
      <c r="F5056" s="34"/>
    </row>
    <row r="5057" spans="6:6" x14ac:dyDescent="0.2">
      <c r="F5057" s="34"/>
    </row>
    <row r="5058" spans="6:6" x14ac:dyDescent="0.2">
      <c r="F5058" s="34"/>
    </row>
    <row r="5059" spans="6:6" x14ac:dyDescent="0.2">
      <c r="F5059" s="34"/>
    </row>
    <row r="5060" spans="6:6" x14ac:dyDescent="0.2">
      <c r="F5060" s="34"/>
    </row>
    <row r="5061" spans="6:6" x14ac:dyDescent="0.2">
      <c r="F5061" s="34"/>
    </row>
    <row r="5062" spans="6:6" x14ac:dyDescent="0.2">
      <c r="F5062" s="34"/>
    </row>
    <row r="5063" spans="6:6" x14ac:dyDescent="0.2">
      <c r="F5063" s="34"/>
    </row>
    <row r="5064" spans="6:6" x14ac:dyDescent="0.2">
      <c r="F5064" s="34"/>
    </row>
    <row r="5065" spans="6:6" x14ac:dyDescent="0.2">
      <c r="F5065" s="34"/>
    </row>
    <row r="5066" spans="6:6" x14ac:dyDescent="0.2">
      <c r="F5066" s="34"/>
    </row>
    <row r="5067" spans="6:6" x14ac:dyDescent="0.2">
      <c r="F5067" s="34"/>
    </row>
    <row r="5068" spans="6:6" x14ac:dyDescent="0.2">
      <c r="F5068" s="34"/>
    </row>
    <row r="5069" spans="6:6" x14ac:dyDescent="0.2">
      <c r="F5069" s="34"/>
    </row>
    <row r="5070" spans="6:6" x14ac:dyDescent="0.2">
      <c r="F5070" s="34"/>
    </row>
    <row r="5071" spans="6:6" x14ac:dyDescent="0.2">
      <c r="F5071" s="34"/>
    </row>
    <row r="5072" spans="6:6" x14ac:dyDescent="0.2">
      <c r="F5072" s="34"/>
    </row>
    <row r="5073" spans="6:6" x14ac:dyDescent="0.2">
      <c r="F5073" s="34"/>
    </row>
    <row r="5074" spans="6:6" x14ac:dyDescent="0.2">
      <c r="F5074" s="34"/>
    </row>
    <row r="5075" spans="6:6" x14ac:dyDescent="0.2">
      <c r="F5075" s="34"/>
    </row>
    <row r="5076" spans="6:6" x14ac:dyDescent="0.2">
      <c r="F5076" s="34"/>
    </row>
    <row r="5077" spans="6:6" x14ac:dyDescent="0.2">
      <c r="F5077" s="34"/>
    </row>
    <row r="5078" spans="6:6" x14ac:dyDescent="0.2">
      <c r="F5078" s="34"/>
    </row>
    <row r="5079" spans="6:6" x14ac:dyDescent="0.2">
      <c r="F5079" s="34"/>
    </row>
    <row r="5080" spans="6:6" x14ac:dyDescent="0.2">
      <c r="F5080" s="34"/>
    </row>
    <row r="5081" spans="6:6" x14ac:dyDescent="0.2">
      <c r="F5081" s="34"/>
    </row>
    <row r="5082" spans="6:6" x14ac:dyDescent="0.2">
      <c r="F5082" s="34"/>
    </row>
    <row r="5083" spans="6:6" x14ac:dyDescent="0.2">
      <c r="F5083" s="34"/>
    </row>
    <row r="5084" spans="6:6" x14ac:dyDescent="0.2">
      <c r="F5084" s="34"/>
    </row>
    <row r="5085" spans="6:6" x14ac:dyDescent="0.2">
      <c r="F5085" s="34"/>
    </row>
    <row r="5086" spans="6:6" x14ac:dyDescent="0.2">
      <c r="F5086" s="34"/>
    </row>
    <row r="5087" spans="6:6" x14ac:dyDescent="0.2">
      <c r="F5087" s="34"/>
    </row>
    <row r="5088" spans="6:6" x14ac:dyDescent="0.2">
      <c r="F5088" s="34"/>
    </row>
    <row r="5089" spans="6:6" x14ac:dyDescent="0.2">
      <c r="F5089" s="34"/>
    </row>
    <row r="5090" spans="6:6" x14ac:dyDescent="0.2">
      <c r="F5090" s="34"/>
    </row>
    <row r="5091" spans="6:6" x14ac:dyDescent="0.2">
      <c r="F5091" s="34"/>
    </row>
    <row r="5092" spans="6:6" x14ac:dyDescent="0.2">
      <c r="F5092" s="34"/>
    </row>
    <row r="5093" spans="6:6" x14ac:dyDescent="0.2">
      <c r="F5093" s="34"/>
    </row>
    <row r="5094" spans="6:6" x14ac:dyDescent="0.2">
      <c r="F5094" s="34"/>
    </row>
    <row r="5095" spans="6:6" x14ac:dyDescent="0.2">
      <c r="F5095" s="34"/>
    </row>
    <row r="5096" spans="6:6" x14ac:dyDescent="0.2">
      <c r="F5096" s="34"/>
    </row>
    <row r="5097" spans="6:6" x14ac:dyDescent="0.2">
      <c r="F5097" s="34"/>
    </row>
    <row r="5098" spans="6:6" x14ac:dyDescent="0.2">
      <c r="F5098" s="34"/>
    </row>
    <row r="5099" spans="6:6" x14ac:dyDescent="0.2">
      <c r="F5099" s="34"/>
    </row>
    <row r="5100" spans="6:6" x14ac:dyDescent="0.2">
      <c r="F5100" s="34"/>
    </row>
    <row r="5101" spans="6:6" x14ac:dyDescent="0.2">
      <c r="F5101" s="34"/>
    </row>
    <row r="5102" spans="6:6" x14ac:dyDescent="0.2">
      <c r="F5102" s="34"/>
    </row>
    <row r="5103" spans="6:6" x14ac:dyDescent="0.2">
      <c r="F5103" s="34"/>
    </row>
    <row r="5104" spans="6:6" x14ac:dyDescent="0.2">
      <c r="F5104" s="34"/>
    </row>
    <row r="5105" spans="6:6" x14ac:dyDescent="0.2">
      <c r="F5105" s="34"/>
    </row>
    <row r="5106" spans="6:6" x14ac:dyDescent="0.2">
      <c r="F5106" s="34"/>
    </row>
    <row r="5107" spans="6:6" x14ac:dyDescent="0.2">
      <c r="F5107" s="34"/>
    </row>
    <row r="5108" spans="6:6" x14ac:dyDescent="0.2">
      <c r="F5108" s="34"/>
    </row>
    <row r="5109" spans="6:6" x14ac:dyDescent="0.2">
      <c r="F5109" s="34"/>
    </row>
    <row r="5110" spans="6:6" x14ac:dyDescent="0.2">
      <c r="F5110" s="34"/>
    </row>
    <row r="5111" spans="6:6" x14ac:dyDescent="0.2">
      <c r="F5111" s="34"/>
    </row>
    <row r="5112" spans="6:6" x14ac:dyDescent="0.2">
      <c r="F5112" s="34"/>
    </row>
    <row r="5113" spans="6:6" x14ac:dyDescent="0.2">
      <c r="F5113" s="34"/>
    </row>
    <row r="5114" spans="6:6" x14ac:dyDescent="0.2">
      <c r="F5114" s="34"/>
    </row>
    <row r="5115" spans="6:6" x14ac:dyDescent="0.2">
      <c r="F5115" s="34"/>
    </row>
    <row r="5116" spans="6:6" x14ac:dyDescent="0.2">
      <c r="F5116" s="34"/>
    </row>
    <row r="5117" spans="6:6" x14ac:dyDescent="0.2">
      <c r="F5117" s="34"/>
    </row>
    <row r="5118" spans="6:6" x14ac:dyDescent="0.2">
      <c r="F5118" s="34"/>
    </row>
    <row r="5119" spans="6:6" x14ac:dyDescent="0.2">
      <c r="F5119" s="34"/>
    </row>
    <row r="5120" spans="6:6" x14ac:dyDescent="0.2">
      <c r="F5120" s="34"/>
    </row>
    <row r="5121" spans="6:6" x14ac:dyDescent="0.2">
      <c r="F5121" s="34"/>
    </row>
    <row r="5122" spans="6:6" x14ac:dyDescent="0.2">
      <c r="F5122" s="34"/>
    </row>
    <row r="5123" spans="6:6" x14ac:dyDescent="0.2">
      <c r="F5123" s="34"/>
    </row>
    <row r="5124" spans="6:6" x14ac:dyDescent="0.2">
      <c r="F5124" s="34"/>
    </row>
    <row r="5125" spans="6:6" x14ac:dyDescent="0.2">
      <c r="F5125" s="34"/>
    </row>
    <row r="5126" spans="6:6" x14ac:dyDescent="0.2">
      <c r="F5126" s="34"/>
    </row>
    <row r="5127" spans="6:6" x14ac:dyDescent="0.2">
      <c r="F5127" s="34"/>
    </row>
    <row r="5128" spans="6:6" x14ac:dyDescent="0.2">
      <c r="F5128" s="34"/>
    </row>
    <row r="5129" spans="6:6" x14ac:dyDescent="0.2">
      <c r="F5129" s="34"/>
    </row>
    <row r="5130" spans="6:6" x14ac:dyDescent="0.2">
      <c r="F5130" s="34"/>
    </row>
    <row r="5131" spans="6:6" x14ac:dyDescent="0.2">
      <c r="F5131" s="34"/>
    </row>
    <row r="5132" spans="6:6" x14ac:dyDescent="0.2">
      <c r="F5132" s="34"/>
    </row>
    <row r="5133" spans="6:6" x14ac:dyDescent="0.2">
      <c r="F5133" s="34"/>
    </row>
    <row r="5134" spans="6:6" x14ac:dyDescent="0.2">
      <c r="F5134" s="34"/>
    </row>
    <row r="5135" spans="6:6" x14ac:dyDescent="0.2">
      <c r="F5135" s="34"/>
    </row>
    <row r="5136" spans="6:6" x14ac:dyDescent="0.2">
      <c r="F5136" s="34"/>
    </row>
    <row r="5137" spans="6:6" x14ac:dyDescent="0.2">
      <c r="F5137" s="34"/>
    </row>
    <row r="5138" spans="6:6" x14ac:dyDescent="0.2">
      <c r="F5138" s="34"/>
    </row>
    <row r="5139" spans="6:6" x14ac:dyDescent="0.2">
      <c r="F5139" s="34"/>
    </row>
    <row r="5140" spans="6:6" x14ac:dyDescent="0.2">
      <c r="F5140" s="34"/>
    </row>
    <row r="5141" spans="6:6" x14ac:dyDescent="0.2">
      <c r="F5141" s="34"/>
    </row>
    <row r="5142" spans="6:6" x14ac:dyDescent="0.2">
      <c r="F5142" s="34"/>
    </row>
    <row r="5143" spans="6:6" x14ac:dyDescent="0.2">
      <c r="F5143" s="34"/>
    </row>
    <row r="5144" spans="6:6" x14ac:dyDescent="0.2">
      <c r="F5144" s="34"/>
    </row>
    <row r="5145" spans="6:6" x14ac:dyDescent="0.2">
      <c r="F5145" s="34"/>
    </row>
    <row r="5146" spans="6:6" x14ac:dyDescent="0.2">
      <c r="F5146" s="34"/>
    </row>
    <row r="5147" spans="6:6" x14ac:dyDescent="0.2">
      <c r="F5147" s="34"/>
    </row>
    <row r="5148" spans="6:6" x14ac:dyDescent="0.2">
      <c r="F5148" s="34"/>
    </row>
    <row r="5149" spans="6:6" x14ac:dyDescent="0.2">
      <c r="F5149" s="34"/>
    </row>
    <row r="5150" spans="6:6" x14ac:dyDescent="0.2">
      <c r="F5150" s="34"/>
    </row>
    <row r="5151" spans="6:6" x14ac:dyDescent="0.2">
      <c r="F5151" s="34"/>
    </row>
    <row r="5152" spans="6:6" x14ac:dyDescent="0.2">
      <c r="F5152" s="34"/>
    </row>
    <row r="5153" spans="6:6" x14ac:dyDescent="0.2">
      <c r="F5153" s="34"/>
    </row>
    <row r="5154" spans="6:6" x14ac:dyDescent="0.2">
      <c r="F5154" s="34"/>
    </row>
    <row r="5155" spans="6:6" x14ac:dyDescent="0.2">
      <c r="F5155" s="34"/>
    </row>
    <row r="5156" spans="6:6" x14ac:dyDescent="0.2">
      <c r="F5156" s="34"/>
    </row>
    <row r="5157" spans="6:6" x14ac:dyDescent="0.2">
      <c r="F5157" s="34"/>
    </row>
    <row r="5158" spans="6:6" x14ac:dyDescent="0.2">
      <c r="F5158" s="34"/>
    </row>
    <row r="5159" spans="6:6" x14ac:dyDescent="0.2">
      <c r="F5159" s="34"/>
    </row>
    <row r="5160" spans="6:6" x14ac:dyDescent="0.2">
      <c r="F5160" s="34"/>
    </row>
    <row r="5161" spans="6:6" x14ac:dyDescent="0.2">
      <c r="F5161" s="34"/>
    </row>
    <row r="5162" spans="6:6" x14ac:dyDescent="0.2">
      <c r="F5162" s="34"/>
    </row>
    <row r="5163" spans="6:6" x14ac:dyDescent="0.2">
      <c r="F5163" s="34"/>
    </row>
    <row r="5164" spans="6:6" x14ac:dyDescent="0.2">
      <c r="F5164" s="34"/>
    </row>
    <row r="5165" spans="6:6" x14ac:dyDescent="0.2">
      <c r="F5165" s="34"/>
    </row>
    <row r="5166" spans="6:6" x14ac:dyDescent="0.2">
      <c r="F5166" s="34"/>
    </row>
    <row r="5167" spans="6:6" x14ac:dyDescent="0.2">
      <c r="F5167" s="34"/>
    </row>
    <row r="5168" spans="6:6" x14ac:dyDescent="0.2">
      <c r="F5168" s="34"/>
    </row>
    <row r="5169" spans="6:6" x14ac:dyDescent="0.2">
      <c r="F5169" s="34"/>
    </row>
    <row r="5170" spans="6:6" x14ac:dyDescent="0.2">
      <c r="F5170" s="34"/>
    </row>
    <row r="5171" spans="6:6" x14ac:dyDescent="0.2">
      <c r="F5171" s="34"/>
    </row>
    <row r="5172" spans="6:6" x14ac:dyDescent="0.2">
      <c r="F5172" s="34"/>
    </row>
    <row r="5173" spans="6:6" x14ac:dyDescent="0.2">
      <c r="F5173" s="34"/>
    </row>
    <row r="5174" spans="6:6" x14ac:dyDescent="0.2">
      <c r="F5174" s="34"/>
    </row>
    <row r="5175" spans="6:6" x14ac:dyDescent="0.2">
      <c r="F5175" s="34"/>
    </row>
    <row r="5176" spans="6:6" x14ac:dyDescent="0.2">
      <c r="F5176" s="34"/>
    </row>
    <row r="5177" spans="6:6" x14ac:dyDescent="0.2">
      <c r="F5177" s="34"/>
    </row>
    <row r="5178" spans="6:6" x14ac:dyDescent="0.2">
      <c r="F5178" s="34"/>
    </row>
    <row r="5179" spans="6:6" x14ac:dyDescent="0.2">
      <c r="F5179" s="34"/>
    </row>
    <row r="5180" spans="6:6" x14ac:dyDescent="0.2">
      <c r="F5180" s="34"/>
    </row>
    <row r="5181" spans="6:6" x14ac:dyDescent="0.2">
      <c r="F5181" s="34"/>
    </row>
    <row r="5182" spans="6:6" x14ac:dyDescent="0.2">
      <c r="F5182" s="34"/>
    </row>
    <row r="5183" spans="6:6" x14ac:dyDescent="0.2">
      <c r="F5183" s="34"/>
    </row>
    <row r="5184" spans="6:6" x14ac:dyDescent="0.2">
      <c r="F5184" s="34"/>
    </row>
    <row r="5185" spans="6:6" x14ac:dyDescent="0.2">
      <c r="F5185" s="34"/>
    </row>
    <row r="5186" spans="6:6" x14ac:dyDescent="0.2">
      <c r="F5186" s="34"/>
    </row>
    <row r="5187" spans="6:6" x14ac:dyDescent="0.2">
      <c r="F5187" s="34"/>
    </row>
    <row r="5188" spans="6:6" x14ac:dyDescent="0.2">
      <c r="F5188" s="34"/>
    </row>
    <row r="5189" spans="6:6" x14ac:dyDescent="0.2">
      <c r="F5189" s="34"/>
    </row>
    <row r="5190" spans="6:6" x14ac:dyDescent="0.2">
      <c r="F5190" s="34"/>
    </row>
    <row r="5191" spans="6:6" x14ac:dyDescent="0.2">
      <c r="F5191" s="34"/>
    </row>
    <row r="5192" spans="6:6" x14ac:dyDescent="0.2">
      <c r="F5192" s="34"/>
    </row>
    <row r="5193" spans="6:6" x14ac:dyDescent="0.2">
      <c r="F5193" s="34"/>
    </row>
    <row r="5194" spans="6:6" x14ac:dyDescent="0.2">
      <c r="F5194" s="34"/>
    </row>
    <row r="5195" spans="6:6" x14ac:dyDescent="0.2">
      <c r="F5195" s="34"/>
    </row>
    <row r="5196" spans="6:6" x14ac:dyDescent="0.2">
      <c r="F5196" s="34"/>
    </row>
    <row r="5197" spans="6:6" x14ac:dyDescent="0.2">
      <c r="F5197" s="34"/>
    </row>
    <row r="5198" spans="6:6" x14ac:dyDescent="0.2">
      <c r="F5198" s="34"/>
    </row>
    <row r="5199" spans="6:6" x14ac:dyDescent="0.2">
      <c r="F5199" s="34"/>
    </row>
    <row r="5200" spans="6:6" x14ac:dyDescent="0.2">
      <c r="F5200" s="34"/>
    </row>
    <row r="5201" spans="6:6" x14ac:dyDescent="0.2">
      <c r="F5201" s="34"/>
    </row>
    <row r="5202" spans="6:6" x14ac:dyDescent="0.2">
      <c r="F5202" s="34"/>
    </row>
    <row r="5203" spans="6:6" x14ac:dyDescent="0.2">
      <c r="F5203" s="34"/>
    </row>
    <row r="5204" spans="6:6" x14ac:dyDescent="0.2">
      <c r="F5204" s="34"/>
    </row>
    <row r="5205" spans="6:6" x14ac:dyDescent="0.2">
      <c r="F5205" s="34"/>
    </row>
    <row r="5206" spans="6:6" x14ac:dyDescent="0.2">
      <c r="F5206" s="34"/>
    </row>
    <row r="5207" spans="6:6" x14ac:dyDescent="0.2">
      <c r="F5207" s="34"/>
    </row>
    <row r="5208" spans="6:6" x14ac:dyDescent="0.2">
      <c r="F5208" s="34"/>
    </row>
    <row r="5209" spans="6:6" x14ac:dyDescent="0.2">
      <c r="F5209" s="34"/>
    </row>
    <row r="5210" spans="6:6" x14ac:dyDescent="0.2">
      <c r="F5210" s="34"/>
    </row>
    <row r="5211" spans="6:6" x14ac:dyDescent="0.2">
      <c r="F5211" s="34"/>
    </row>
    <row r="5212" spans="6:6" x14ac:dyDescent="0.2">
      <c r="F5212" s="34"/>
    </row>
    <row r="5213" spans="6:6" x14ac:dyDescent="0.2">
      <c r="F5213" s="34"/>
    </row>
    <row r="5214" spans="6:6" x14ac:dyDescent="0.2">
      <c r="F5214" s="34"/>
    </row>
    <row r="5215" spans="6:6" x14ac:dyDescent="0.2">
      <c r="F5215" s="34"/>
    </row>
    <row r="5216" spans="6:6" x14ac:dyDescent="0.2">
      <c r="F5216" s="34"/>
    </row>
    <row r="5217" spans="6:6" x14ac:dyDescent="0.2">
      <c r="F5217" s="34"/>
    </row>
    <row r="5218" spans="6:6" x14ac:dyDescent="0.2">
      <c r="F5218" s="34"/>
    </row>
    <row r="5219" spans="6:6" x14ac:dyDescent="0.2">
      <c r="F5219" s="34"/>
    </row>
    <row r="5220" spans="6:6" x14ac:dyDescent="0.2">
      <c r="F5220" s="34"/>
    </row>
    <row r="5221" spans="6:6" x14ac:dyDescent="0.2">
      <c r="F5221" s="34"/>
    </row>
    <row r="5222" spans="6:6" x14ac:dyDescent="0.2">
      <c r="F5222" s="34"/>
    </row>
    <row r="5223" spans="6:6" x14ac:dyDescent="0.2">
      <c r="F5223" s="34"/>
    </row>
    <row r="5224" spans="6:6" x14ac:dyDescent="0.2">
      <c r="F5224" s="34"/>
    </row>
    <row r="5225" spans="6:6" x14ac:dyDescent="0.2">
      <c r="F5225" s="34"/>
    </row>
    <row r="5226" spans="6:6" x14ac:dyDescent="0.2">
      <c r="F5226" s="34"/>
    </row>
    <row r="5227" spans="6:6" x14ac:dyDescent="0.2">
      <c r="F5227" s="34"/>
    </row>
    <row r="5228" spans="6:6" x14ac:dyDescent="0.2">
      <c r="F5228" s="34"/>
    </row>
    <row r="5229" spans="6:6" x14ac:dyDescent="0.2">
      <c r="F5229" s="34"/>
    </row>
    <row r="5230" spans="6:6" x14ac:dyDescent="0.2">
      <c r="F5230" s="34"/>
    </row>
    <row r="5231" spans="6:6" x14ac:dyDescent="0.2">
      <c r="F5231" s="34"/>
    </row>
    <row r="5232" spans="6:6" x14ac:dyDescent="0.2">
      <c r="F5232" s="34"/>
    </row>
    <row r="5233" spans="6:6" x14ac:dyDescent="0.2">
      <c r="F5233" s="34"/>
    </row>
    <row r="5234" spans="6:6" x14ac:dyDescent="0.2">
      <c r="F5234" s="34"/>
    </row>
    <row r="5235" spans="6:6" x14ac:dyDescent="0.2">
      <c r="F5235" s="34"/>
    </row>
    <row r="5236" spans="6:6" x14ac:dyDescent="0.2">
      <c r="F5236" s="34"/>
    </row>
    <row r="5237" spans="6:6" x14ac:dyDescent="0.2">
      <c r="F5237" s="34"/>
    </row>
    <row r="5238" spans="6:6" x14ac:dyDescent="0.2">
      <c r="F5238" s="34"/>
    </row>
    <row r="5239" spans="6:6" x14ac:dyDescent="0.2">
      <c r="F5239" s="34"/>
    </row>
    <row r="5240" spans="6:6" x14ac:dyDescent="0.2">
      <c r="F5240" s="34"/>
    </row>
    <row r="5241" spans="6:6" x14ac:dyDescent="0.2">
      <c r="F5241" s="34"/>
    </row>
    <row r="5242" spans="6:6" x14ac:dyDescent="0.2">
      <c r="F5242" s="34"/>
    </row>
    <row r="5243" spans="6:6" x14ac:dyDescent="0.2">
      <c r="F5243" s="34"/>
    </row>
    <row r="5244" spans="6:6" x14ac:dyDescent="0.2">
      <c r="F5244" s="34"/>
    </row>
    <row r="5245" spans="6:6" x14ac:dyDescent="0.2">
      <c r="F5245" s="34"/>
    </row>
    <row r="5246" spans="6:6" x14ac:dyDescent="0.2">
      <c r="F5246" s="34"/>
    </row>
    <row r="5247" spans="6:6" x14ac:dyDescent="0.2">
      <c r="F5247" s="34"/>
    </row>
    <row r="5248" spans="6:6" x14ac:dyDescent="0.2">
      <c r="F5248" s="34"/>
    </row>
    <row r="5249" spans="6:6" x14ac:dyDescent="0.2">
      <c r="F5249" s="34"/>
    </row>
    <row r="5250" spans="6:6" x14ac:dyDescent="0.2">
      <c r="F5250" s="34"/>
    </row>
    <row r="5251" spans="6:6" x14ac:dyDescent="0.2">
      <c r="F5251" s="34"/>
    </row>
    <row r="5252" spans="6:6" x14ac:dyDescent="0.2">
      <c r="F5252" s="34"/>
    </row>
    <row r="5253" spans="6:6" x14ac:dyDescent="0.2">
      <c r="F5253" s="34"/>
    </row>
    <row r="5254" spans="6:6" x14ac:dyDescent="0.2">
      <c r="F5254" s="34"/>
    </row>
    <row r="5255" spans="6:6" x14ac:dyDescent="0.2">
      <c r="F5255" s="34"/>
    </row>
    <row r="5256" spans="6:6" x14ac:dyDescent="0.2">
      <c r="F5256" s="34"/>
    </row>
    <row r="5257" spans="6:6" x14ac:dyDescent="0.2">
      <c r="F5257" s="34"/>
    </row>
    <row r="5258" spans="6:6" x14ac:dyDescent="0.2">
      <c r="F5258" s="34"/>
    </row>
    <row r="5259" spans="6:6" x14ac:dyDescent="0.2">
      <c r="F5259" s="34"/>
    </row>
    <row r="5260" spans="6:6" x14ac:dyDescent="0.2">
      <c r="F5260" s="34"/>
    </row>
    <row r="5261" spans="6:6" x14ac:dyDescent="0.2">
      <c r="F5261" s="34"/>
    </row>
    <row r="5262" spans="6:6" x14ac:dyDescent="0.2">
      <c r="F5262" s="34"/>
    </row>
    <row r="5263" spans="6:6" x14ac:dyDescent="0.2">
      <c r="F5263" s="34"/>
    </row>
    <row r="5264" spans="6:6" x14ac:dyDescent="0.2">
      <c r="F5264" s="34"/>
    </row>
    <row r="5265" spans="6:6" x14ac:dyDescent="0.2">
      <c r="F5265" s="34"/>
    </row>
    <row r="5266" spans="6:6" x14ac:dyDescent="0.2">
      <c r="F5266" s="34"/>
    </row>
    <row r="5267" spans="6:6" x14ac:dyDescent="0.2">
      <c r="F5267" s="34"/>
    </row>
    <row r="5268" spans="6:6" x14ac:dyDescent="0.2">
      <c r="F5268" s="34"/>
    </row>
    <row r="5269" spans="6:6" x14ac:dyDescent="0.2">
      <c r="F5269" s="34"/>
    </row>
    <row r="5270" spans="6:6" x14ac:dyDescent="0.2">
      <c r="F5270" s="34"/>
    </row>
    <row r="5271" spans="6:6" x14ac:dyDescent="0.2">
      <c r="F5271" s="34"/>
    </row>
    <row r="5272" spans="6:6" x14ac:dyDescent="0.2">
      <c r="F5272" s="34"/>
    </row>
    <row r="5273" spans="6:6" x14ac:dyDescent="0.2">
      <c r="F5273" s="34"/>
    </row>
    <row r="5274" spans="6:6" x14ac:dyDescent="0.2">
      <c r="F5274" s="34"/>
    </row>
    <row r="5275" spans="6:6" x14ac:dyDescent="0.2">
      <c r="F5275" s="34"/>
    </row>
    <row r="5276" spans="6:6" x14ac:dyDescent="0.2">
      <c r="F5276" s="34"/>
    </row>
    <row r="5277" spans="6:6" x14ac:dyDescent="0.2">
      <c r="F5277" s="34"/>
    </row>
    <row r="5278" spans="6:6" x14ac:dyDescent="0.2">
      <c r="F5278" s="34"/>
    </row>
    <row r="5279" spans="6:6" x14ac:dyDescent="0.2">
      <c r="F5279" s="34"/>
    </row>
    <row r="5280" spans="6:6" x14ac:dyDescent="0.2">
      <c r="F5280" s="34"/>
    </row>
    <row r="5281" spans="6:6" x14ac:dyDescent="0.2">
      <c r="F5281" s="34"/>
    </row>
    <row r="5282" spans="6:6" x14ac:dyDescent="0.2">
      <c r="F5282" s="34"/>
    </row>
    <row r="5283" spans="6:6" x14ac:dyDescent="0.2">
      <c r="F5283" s="34"/>
    </row>
    <row r="5284" spans="6:6" x14ac:dyDescent="0.2">
      <c r="F5284" s="34"/>
    </row>
    <row r="5285" spans="6:6" x14ac:dyDescent="0.2">
      <c r="F5285" s="34"/>
    </row>
    <row r="5286" spans="6:6" x14ac:dyDescent="0.2">
      <c r="F5286" s="34"/>
    </row>
    <row r="5287" spans="6:6" x14ac:dyDescent="0.2">
      <c r="F5287" s="34"/>
    </row>
    <row r="5288" spans="6:6" x14ac:dyDescent="0.2">
      <c r="F5288" s="34"/>
    </row>
    <row r="5289" spans="6:6" x14ac:dyDescent="0.2">
      <c r="F5289" s="34"/>
    </row>
    <row r="5290" spans="6:6" x14ac:dyDescent="0.2">
      <c r="F5290" s="34"/>
    </row>
    <row r="5291" spans="6:6" x14ac:dyDescent="0.2">
      <c r="F5291" s="34"/>
    </row>
    <row r="5292" spans="6:6" x14ac:dyDescent="0.2">
      <c r="F5292" s="34"/>
    </row>
    <row r="5293" spans="6:6" x14ac:dyDescent="0.2">
      <c r="F5293" s="34"/>
    </row>
    <row r="5294" spans="6:6" x14ac:dyDescent="0.2">
      <c r="F5294" s="34"/>
    </row>
    <row r="5295" spans="6:6" x14ac:dyDescent="0.2">
      <c r="F5295" s="34"/>
    </row>
    <row r="5296" spans="6:6" x14ac:dyDescent="0.2">
      <c r="F5296" s="34"/>
    </row>
    <row r="5297" spans="6:6" x14ac:dyDescent="0.2">
      <c r="F5297" s="34"/>
    </row>
    <row r="5298" spans="6:6" x14ac:dyDescent="0.2">
      <c r="F5298" s="34"/>
    </row>
    <row r="5299" spans="6:6" x14ac:dyDescent="0.2">
      <c r="F5299" s="34"/>
    </row>
    <row r="5300" spans="6:6" x14ac:dyDescent="0.2">
      <c r="F5300" s="34"/>
    </row>
    <row r="5301" spans="6:6" x14ac:dyDescent="0.2">
      <c r="F5301" s="34"/>
    </row>
    <row r="5302" spans="6:6" x14ac:dyDescent="0.2">
      <c r="F5302" s="34"/>
    </row>
    <row r="5303" spans="6:6" x14ac:dyDescent="0.2">
      <c r="F5303" s="34"/>
    </row>
    <row r="5304" spans="6:6" x14ac:dyDescent="0.2">
      <c r="F5304" s="34"/>
    </row>
    <row r="5305" spans="6:6" x14ac:dyDescent="0.2">
      <c r="F5305" s="34"/>
    </row>
    <row r="5306" spans="6:6" x14ac:dyDescent="0.2">
      <c r="F5306" s="34"/>
    </row>
    <row r="5307" spans="6:6" x14ac:dyDescent="0.2">
      <c r="F5307" s="34"/>
    </row>
    <row r="5308" spans="6:6" x14ac:dyDescent="0.2">
      <c r="F5308" s="34"/>
    </row>
    <row r="5309" spans="6:6" x14ac:dyDescent="0.2">
      <c r="F5309" s="34"/>
    </row>
    <row r="5310" spans="6:6" x14ac:dyDescent="0.2">
      <c r="F5310" s="34"/>
    </row>
    <row r="5311" spans="6:6" x14ac:dyDescent="0.2">
      <c r="F5311" s="34"/>
    </row>
    <row r="5312" spans="6:6" x14ac:dyDescent="0.2">
      <c r="F5312" s="34"/>
    </row>
    <row r="5313" spans="6:6" x14ac:dyDescent="0.2">
      <c r="F5313" s="34"/>
    </row>
    <row r="5314" spans="6:6" x14ac:dyDescent="0.2">
      <c r="F5314" s="34"/>
    </row>
    <row r="5315" spans="6:6" x14ac:dyDescent="0.2">
      <c r="F5315" s="34"/>
    </row>
    <row r="5316" spans="6:6" x14ac:dyDescent="0.2">
      <c r="F5316" s="34"/>
    </row>
    <row r="5317" spans="6:6" x14ac:dyDescent="0.2">
      <c r="F5317" s="34"/>
    </row>
    <row r="5318" spans="6:6" x14ac:dyDescent="0.2">
      <c r="F5318" s="34"/>
    </row>
    <row r="5319" spans="6:6" x14ac:dyDescent="0.2">
      <c r="F5319" s="34"/>
    </row>
    <row r="5320" spans="6:6" x14ac:dyDescent="0.2">
      <c r="F5320" s="34"/>
    </row>
    <row r="5321" spans="6:6" x14ac:dyDescent="0.2">
      <c r="F5321" s="34"/>
    </row>
    <row r="5322" spans="6:6" x14ac:dyDescent="0.2">
      <c r="F5322" s="34"/>
    </row>
    <row r="5323" spans="6:6" x14ac:dyDescent="0.2">
      <c r="F5323" s="34"/>
    </row>
    <row r="5324" spans="6:6" x14ac:dyDescent="0.2">
      <c r="F5324" s="34"/>
    </row>
    <row r="5325" spans="6:6" x14ac:dyDescent="0.2">
      <c r="F5325" s="34"/>
    </row>
    <row r="5326" spans="6:6" x14ac:dyDescent="0.2">
      <c r="F5326" s="34"/>
    </row>
    <row r="5327" spans="6:6" x14ac:dyDescent="0.2">
      <c r="F5327" s="34"/>
    </row>
    <row r="5328" spans="6:6" x14ac:dyDescent="0.2">
      <c r="F5328" s="34"/>
    </row>
    <row r="5329" spans="6:6" x14ac:dyDescent="0.2">
      <c r="F5329" s="34"/>
    </row>
    <row r="5330" spans="6:6" x14ac:dyDescent="0.2">
      <c r="F5330" s="34"/>
    </row>
    <row r="5331" spans="6:6" x14ac:dyDescent="0.2">
      <c r="F5331" s="34"/>
    </row>
    <row r="5332" spans="6:6" x14ac:dyDescent="0.2">
      <c r="F5332" s="34"/>
    </row>
    <row r="5333" spans="6:6" x14ac:dyDescent="0.2">
      <c r="F5333" s="34"/>
    </row>
    <row r="5334" spans="6:6" x14ac:dyDescent="0.2">
      <c r="F5334" s="34"/>
    </row>
    <row r="5335" spans="6:6" x14ac:dyDescent="0.2">
      <c r="F5335" s="34"/>
    </row>
    <row r="5336" spans="6:6" x14ac:dyDescent="0.2">
      <c r="F5336" s="34"/>
    </row>
    <row r="5337" spans="6:6" x14ac:dyDescent="0.2">
      <c r="F5337" s="34"/>
    </row>
    <row r="5338" spans="6:6" x14ac:dyDescent="0.2">
      <c r="F5338" s="34"/>
    </row>
    <row r="5339" spans="6:6" x14ac:dyDescent="0.2">
      <c r="F5339" s="34"/>
    </row>
    <row r="5340" spans="6:6" x14ac:dyDescent="0.2">
      <c r="F5340" s="34"/>
    </row>
    <row r="5341" spans="6:6" x14ac:dyDescent="0.2">
      <c r="F5341" s="34"/>
    </row>
    <row r="5342" spans="6:6" x14ac:dyDescent="0.2">
      <c r="F5342" s="34"/>
    </row>
    <row r="5343" spans="6:6" x14ac:dyDescent="0.2">
      <c r="F5343" s="34"/>
    </row>
    <row r="5344" spans="6:6" x14ac:dyDescent="0.2">
      <c r="F5344" s="34"/>
    </row>
    <row r="5345" spans="6:6" x14ac:dyDescent="0.2">
      <c r="F5345" s="34"/>
    </row>
    <row r="5346" spans="6:6" x14ac:dyDescent="0.2">
      <c r="F5346" s="34"/>
    </row>
    <row r="5347" spans="6:6" x14ac:dyDescent="0.2">
      <c r="F5347" s="34"/>
    </row>
    <row r="5348" spans="6:6" x14ac:dyDescent="0.2">
      <c r="F5348" s="34"/>
    </row>
    <row r="5349" spans="6:6" x14ac:dyDescent="0.2">
      <c r="F5349" s="34"/>
    </row>
    <row r="5350" spans="6:6" x14ac:dyDescent="0.2">
      <c r="F5350" s="34"/>
    </row>
    <row r="5351" spans="6:6" x14ac:dyDescent="0.2">
      <c r="F5351" s="34"/>
    </row>
    <row r="5352" spans="6:6" x14ac:dyDescent="0.2">
      <c r="F5352" s="34"/>
    </row>
    <row r="5353" spans="6:6" x14ac:dyDescent="0.2">
      <c r="F5353" s="34"/>
    </row>
    <row r="5354" spans="6:6" x14ac:dyDescent="0.2">
      <c r="F5354" s="34"/>
    </row>
    <row r="5355" spans="6:6" x14ac:dyDescent="0.2">
      <c r="F5355" s="34"/>
    </row>
    <row r="5356" spans="6:6" x14ac:dyDescent="0.2">
      <c r="F5356" s="34"/>
    </row>
    <row r="5357" spans="6:6" x14ac:dyDescent="0.2">
      <c r="F5357" s="34"/>
    </row>
    <row r="5358" spans="6:6" x14ac:dyDescent="0.2">
      <c r="F5358" s="34"/>
    </row>
    <row r="5359" spans="6:6" x14ac:dyDescent="0.2">
      <c r="F5359" s="34"/>
    </row>
    <row r="5360" spans="6:6" x14ac:dyDescent="0.2">
      <c r="F5360" s="34"/>
    </row>
    <row r="5361" spans="6:6" x14ac:dyDescent="0.2">
      <c r="F5361" s="34"/>
    </row>
    <row r="5362" spans="6:6" x14ac:dyDescent="0.2">
      <c r="F5362" s="34"/>
    </row>
    <row r="5363" spans="6:6" x14ac:dyDescent="0.2">
      <c r="F5363" s="34"/>
    </row>
    <row r="5364" spans="6:6" x14ac:dyDescent="0.2">
      <c r="F5364" s="34"/>
    </row>
    <row r="5365" spans="6:6" x14ac:dyDescent="0.2">
      <c r="F5365" s="34"/>
    </row>
    <row r="5366" spans="6:6" x14ac:dyDescent="0.2">
      <c r="F5366" s="34"/>
    </row>
    <row r="5367" spans="6:6" x14ac:dyDescent="0.2">
      <c r="F5367" s="34"/>
    </row>
    <row r="5368" spans="6:6" x14ac:dyDescent="0.2">
      <c r="F5368" s="34"/>
    </row>
    <row r="5369" spans="6:6" x14ac:dyDescent="0.2">
      <c r="F5369" s="34"/>
    </row>
    <row r="5370" spans="6:6" x14ac:dyDescent="0.2">
      <c r="F5370" s="34"/>
    </row>
    <row r="5371" spans="6:6" x14ac:dyDescent="0.2">
      <c r="F5371" s="34"/>
    </row>
    <row r="5372" spans="6:6" x14ac:dyDescent="0.2">
      <c r="F5372" s="34"/>
    </row>
    <row r="5373" spans="6:6" x14ac:dyDescent="0.2">
      <c r="F5373" s="34"/>
    </row>
    <row r="5374" spans="6:6" x14ac:dyDescent="0.2">
      <c r="F5374" s="34"/>
    </row>
    <row r="5375" spans="6:6" x14ac:dyDescent="0.2">
      <c r="F5375" s="34"/>
    </row>
    <row r="5376" spans="6:6" x14ac:dyDescent="0.2">
      <c r="F5376" s="34"/>
    </row>
    <row r="5377" spans="6:6" x14ac:dyDescent="0.2">
      <c r="F5377" s="34"/>
    </row>
    <row r="5378" spans="6:6" x14ac:dyDescent="0.2">
      <c r="F5378" s="34"/>
    </row>
    <row r="5379" spans="6:6" x14ac:dyDescent="0.2">
      <c r="F5379" s="34"/>
    </row>
    <row r="5380" spans="6:6" x14ac:dyDescent="0.2">
      <c r="F5380" s="34"/>
    </row>
    <row r="5381" spans="6:6" x14ac:dyDescent="0.2">
      <c r="F5381" s="34"/>
    </row>
    <row r="5382" spans="6:6" x14ac:dyDescent="0.2">
      <c r="F5382" s="34"/>
    </row>
    <row r="5383" spans="6:6" x14ac:dyDescent="0.2">
      <c r="F5383" s="34"/>
    </row>
    <row r="5384" spans="6:6" x14ac:dyDescent="0.2">
      <c r="F5384" s="34"/>
    </row>
    <row r="5385" spans="6:6" x14ac:dyDescent="0.2">
      <c r="F5385" s="34"/>
    </row>
    <row r="5386" spans="6:6" x14ac:dyDescent="0.2">
      <c r="F5386" s="34"/>
    </row>
    <row r="5387" spans="6:6" x14ac:dyDescent="0.2">
      <c r="F5387" s="34"/>
    </row>
    <row r="5388" spans="6:6" x14ac:dyDescent="0.2">
      <c r="F5388" s="34"/>
    </row>
    <row r="5389" spans="6:6" x14ac:dyDescent="0.2">
      <c r="F5389" s="34"/>
    </row>
    <row r="5390" spans="6:6" x14ac:dyDescent="0.2">
      <c r="F5390" s="34"/>
    </row>
    <row r="5391" spans="6:6" x14ac:dyDescent="0.2">
      <c r="F5391" s="34"/>
    </row>
    <row r="5392" spans="6:6" x14ac:dyDescent="0.2">
      <c r="F5392" s="34"/>
    </row>
    <row r="5393" spans="6:6" x14ac:dyDescent="0.2">
      <c r="F5393" s="34"/>
    </row>
    <row r="5394" spans="6:6" x14ac:dyDescent="0.2">
      <c r="F5394" s="34"/>
    </row>
    <row r="5395" spans="6:6" x14ac:dyDescent="0.2">
      <c r="F5395" s="34"/>
    </row>
    <row r="5396" spans="6:6" x14ac:dyDescent="0.2">
      <c r="F5396" s="34"/>
    </row>
    <row r="5397" spans="6:6" x14ac:dyDescent="0.2">
      <c r="F5397" s="34"/>
    </row>
    <row r="5398" spans="6:6" x14ac:dyDescent="0.2">
      <c r="F5398" s="34"/>
    </row>
    <row r="5399" spans="6:6" x14ac:dyDescent="0.2">
      <c r="F5399" s="34"/>
    </row>
    <row r="5400" spans="6:6" x14ac:dyDescent="0.2">
      <c r="F5400" s="34"/>
    </row>
    <row r="5401" spans="6:6" x14ac:dyDescent="0.2">
      <c r="F5401" s="34"/>
    </row>
    <row r="5402" spans="6:6" x14ac:dyDescent="0.2">
      <c r="F5402" s="34"/>
    </row>
    <row r="5403" spans="6:6" x14ac:dyDescent="0.2">
      <c r="F5403" s="34"/>
    </row>
    <row r="5404" spans="6:6" x14ac:dyDescent="0.2">
      <c r="F5404" s="34"/>
    </row>
    <row r="5405" spans="6:6" x14ac:dyDescent="0.2">
      <c r="F5405" s="34"/>
    </row>
    <row r="5406" spans="6:6" x14ac:dyDescent="0.2">
      <c r="F5406" s="34"/>
    </row>
    <row r="5407" spans="6:6" x14ac:dyDescent="0.2">
      <c r="F5407" s="34"/>
    </row>
    <row r="5408" spans="6:6" x14ac:dyDescent="0.2">
      <c r="F5408" s="34"/>
    </row>
    <row r="5409" spans="6:6" x14ac:dyDescent="0.2">
      <c r="F5409" s="34"/>
    </row>
    <row r="5410" spans="6:6" x14ac:dyDescent="0.2">
      <c r="F5410" s="34"/>
    </row>
    <row r="5411" spans="6:6" x14ac:dyDescent="0.2">
      <c r="F5411" s="34"/>
    </row>
    <row r="5412" spans="6:6" x14ac:dyDescent="0.2">
      <c r="F5412" s="34"/>
    </row>
    <row r="5413" spans="6:6" x14ac:dyDescent="0.2">
      <c r="F5413" s="34"/>
    </row>
    <row r="5414" spans="6:6" x14ac:dyDescent="0.2">
      <c r="F5414" s="34"/>
    </row>
    <row r="5415" spans="6:6" x14ac:dyDescent="0.2">
      <c r="F5415" s="34"/>
    </row>
    <row r="5416" spans="6:6" x14ac:dyDescent="0.2">
      <c r="F5416" s="34"/>
    </row>
    <row r="5417" spans="6:6" x14ac:dyDescent="0.2">
      <c r="F5417" s="34"/>
    </row>
    <row r="5418" spans="6:6" x14ac:dyDescent="0.2">
      <c r="F5418" s="34"/>
    </row>
    <row r="5419" spans="6:6" x14ac:dyDescent="0.2">
      <c r="F5419" s="34"/>
    </row>
    <row r="5420" spans="6:6" x14ac:dyDescent="0.2">
      <c r="F5420" s="34"/>
    </row>
    <row r="5421" spans="6:6" x14ac:dyDescent="0.2">
      <c r="F5421" s="34"/>
    </row>
    <row r="5422" spans="6:6" x14ac:dyDescent="0.2">
      <c r="F5422" s="34"/>
    </row>
    <row r="5423" spans="6:6" x14ac:dyDescent="0.2">
      <c r="F5423" s="34"/>
    </row>
    <row r="5424" spans="6:6" x14ac:dyDescent="0.2">
      <c r="F5424" s="34"/>
    </row>
    <row r="5425" spans="6:6" x14ac:dyDescent="0.2">
      <c r="F5425" s="34"/>
    </row>
    <row r="5426" spans="6:6" x14ac:dyDescent="0.2">
      <c r="F5426" s="34"/>
    </row>
    <row r="5427" spans="6:6" x14ac:dyDescent="0.2">
      <c r="F5427" s="34"/>
    </row>
    <row r="5428" spans="6:6" x14ac:dyDescent="0.2">
      <c r="F5428" s="34"/>
    </row>
    <row r="5429" spans="6:6" x14ac:dyDescent="0.2">
      <c r="F5429" s="34"/>
    </row>
    <row r="5430" spans="6:6" x14ac:dyDescent="0.2">
      <c r="F5430" s="34"/>
    </row>
    <row r="5431" spans="6:6" x14ac:dyDescent="0.2">
      <c r="F5431" s="34"/>
    </row>
    <row r="5432" spans="6:6" x14ac:dyDescent="0.2">
      <c r="F5432" s="34"/>
    </row>
    <row r="5433" spans="6:6" x14ac:dyDescent="0.2">
      <c r="F5433" s="34"/>
    </row>
    <row r="5434" spans="6:6" x14ac:dyDescent="0.2">
      <c r="F5434" s="34"/>
    </row>
    <row r="5435" spans="6:6" x14ac:dyDescent="0.2">
      <c r="F5435" s="34"/>
    </row>
    <row r="5436" spans="6:6" x14ac:dyDescent="0.2">
      <c r="F5436" s="34"/>
    </row>
    <row r="5437" spans="6:6" x14ac:dyDescent="0.2">
      <c r="F5437" s="34"/>
    </row>
    <row r="5438" spans="6:6" x14ac:dyDescent="0.2">
      <c r="F5438" s="34"/>
    </row>
    <row r="5439" spans="6:6" x14ac:dyDescent="0.2">
      <c r="F5439" s="34"/>
    </row>
    <row r="5440" spans="6:6" x14ac:dyDescent="0.2">
      <c r="F5440" s="34"/>
    </row>
    <row r="5441" spans="6:6" x14ac:dyDescent="0.2">
      <c r="F5441" s="34"/>
    </row>
    <row r="5442" spans="6:6" x14ac:dyDescent="0.2">
      <c r="F5442" s="34"/>
    </row>
    <row r="5443" spans="6:6" x14ac:dyDescent="0.2">
      <c r="F5443" s="34"/>
    </row>
    <row r="5444" spans="6:6" x14ac:dyDescent="0.2">
      <c r="F5444" s="34"/>
    </row>
    <row r="5445" spans="6:6" x14ac:dyDescent="0.2">
      <c r="F5445" s="34"/>
    </row>
    <row r="5446" spans="6:6" x14ac:dyDescent="0.2">
      <c r="F5446" s="34"/>
    </row>
    <row r="5447" spans="6:6" x14ac:dyDescent="0.2">
      <c r="F5447" s="34"/>
    </row>
    <row r="5448" spans="6:6" x14ac:dyDescent="0.2">
      <c r="F5448" s="34"/>
    </row>
    <row r="5449" spans="6:6" x14ac:dyDescent="0.2">
      <c r="F5449" s="34"/>
    </row>
    <row r="5450" spans="6:6" x14ac:dyDescent="0.2">
      <c r="F5450" s="34"/>
    </row>
    <row r="5451" spans="6:6" x14ac:dyDescent="0.2">
      <c r="F5451" s="34"/>
    </row>
    <row r="5452" spans="6:6" x14ac:dyDescent="0.2">
      <c r="F5452" s="34"/>
    </row>
    <row r="5453" spans="6:6" x14ac:dyDescent="0.2">
      <c r="F5453" s="34"/>
    </row>
    <row r="5454" spans="6:6" x14ac:dyDescent="0.2">
      <c r="F5454" s="34"/>
    </row>
    <row r="5455" spans="6:6" x14ac:dyDescent="0.2">
      <c r="F5455" s="34"/>
    </row>
    <row r="5456" spans="6:6" x14ac:dyDescent="0.2">
      <c r="F5456" s="34"/>
    </row>
    <row r="5457" spans="6:6" x14ac:dyDescent="0.2">
      <c r="F5457" s="34"/>
    </row>
    <row r="5458" spans="6:6" x14ac:dyDescent="0.2">
      <c r="F5458" s="34"/>
    </row>
    <row r="5459" spans="6:6" x14ac:dyDescent="0.2">
      <c r="F5459" s="34"/>
    </row>
    <row r="5460" spans="6:6" x14ac:dyDescent="0.2">
      <c r="F5460" s="34"/>
    </row>
    <row r="5461" spans="6:6" x14ac:dyDescent="0.2">
      <c r="F5461" s="34"/>
    </row>
    <row r="5462" spans="6:6" x14ac:dyDescent="0.2">
      <c r="F5462" s="34"/>
    </row>
    <row r="5463" spans="6:6" x14ac:dyDescent="0.2">
      <c r="F5463" s="34"/>
    </row>
    <row r="5464" spans="6:6" x14ac:dyDescent="0.2">
      <c r="F5464" s="34"/>
    </row>
    <row r="5465" spans="6:6" x14ac:dyDescent="0.2">
      <c r="F5465" s="34"/>
    </row>
    <row r="5466" spans="6:6" x14ac:dyDescent="0.2">
      <c r="F5466" s="34"/>
    </row>
    <row r="5467" spans="6:6" x14ac:dyDescent="0.2">
      <c r="F5467" s="34"/>
    </row>
    <row r="5468" spans="6:6" x14ac:dyDescent="0.2">
      <c r="F5468" s="34"/>
    </row>
    <row r="5469" spans="6:6" x14ac:dyDescent="0.2">
      <c r="F5469" s="34"/>
    </row>
    <row r="5470" spans="6:6" x14ac:dyDescent="0.2">
      <c r="F5470" s="34"/>
    </row>
    <row r="5471" spans="6:6" x14ac:dyDescent="0.2">
      <c r="F5471" s="34"/>
    </row>
    <row r="5472" spans="6:6" x14ac:dyDescent="0.2">
      <c r="F5472" s="34"/>
    </row>
    <row r="5473" spans="6:6" x14ac:dyDescent="0.2">
      <c r="F5473" s="34"/>
    </row>
    <row r="5474" spans="6:6" x14ac:dyDescent="0.2">
      <c r="F5474" s="34"/>
    </row>
    <row r="5475" spans="6:6" x14ac:dyDescent="0.2">
      <c r="F5475" s="34"/>
    </row>
    <row r="5476" spans="6:6" x14ac:dyDescent="0.2">
      <c r="F5476" s="34"/>
    </row>
    <row r="5477" spans="6:6" x14ac:dyDescent="0.2">
      <c r="F5477" s="34"/>
    </row>
    <row r="5478" spans="6:6" x14ac:dyDescent="0.2">
      <c r="F5478" s="34"/>
    </row>
    <row r="5479" spans="6:6" x14ac:dyDescent="0.2">
      <c r="F5479" s="34"/>
    </row>
    <row r="5480" spans="6:6" x14ac:dyDescent="0.2">
      <c r="F5480" s="34"/>
    </row>
    <row r="5481" spans="6:6" x14ac:dyDescent="0.2">
      <c r="F5481" s="34"/>
    </row>
    <row r="5482" spans="6:6" x14ac:dyDescent="0.2">
      <c r="F5482" s="34"/>
    </row>
    <row r="5483" spans="6:6" x14ac:dyDescent="0.2">
      <c r="F5483" s="34"/>
    </row>
    <row r="5484" spans="6:6" x14ac:dyDescent="0.2">
      <c r="F5484" s="34"/>
    </row>
    <row r="5485" spans="6:6" x14ac:dyDescent="0.2">
      <c r="F5485" s="34"/>
    </row>
    <row r="5486" spans="6:6" x14ac:dyDescent="0.2">
      <c r="F5486" s="34"/>
    </row>
    <row r="5487" spans="6:6" x14ac:dyDescent="0.2">
      <c r="F5487" s="34"/>
    </row>
    <row r="5488" spans="6:6" x14ac:dyDescent="0.2">
      <c r="F5488" s="34"/>
    </row>
    <row r="5489" spans="6:6" x14ac:dyDescent="0.2">
      <c r="F5489" s="34"/>
    </row>
    <row r="5490" spans="6:6" x14ac:dyDescent="0.2">
      <c r="F5490" s="34"/>
    </row>
    <row r="5491" spans="6:6" x14ac:dyDescent="0.2">
      <c r="F5491" s="34"/>
    </row>
    <row r="5492" spans="6:6" x14ac:dyDescent="0.2">
      <c r="F5492" s="34"/>
    </row>
    <row r="5493" spans="6:6" x14ac:dyDescent="0.2">
      <c r="F5493" s="34"/>
    </row>
    <row r="5494" spans="6:6" x14ac:dyDescent="0.2">
      <c r="F5494" s="34"/>
    </row>
    <row r="5495" spans="6:6" x14ac:dyDescent="0.2">
      <c r="F5495" s="34"/>
    </row>
    <row r="5496" spans="6:6" x14ac:dyDescent="0.2">
      <c r="F5496" s="34"/>
    </row>
    <row r="5497" spans="6:6" x14ac:dyDescent="0.2">
      <c r="F5497" s="34"/>
    </row>
    <row r="5498" spans="6:6" x14ac:dyDescent="0.2">
      <c r="F5498" s="34"/>
    </row>
    <row r="5499" spans="6:6" x14ac:dyDescent="0.2">
      <c r="F5499" s="34"/>
    </row>
    <row r="5500" spans="6:6" x14ac:dyDescent="0.2">
      <c r="F5500" s="34"/>
    </row>
    <row r="5501" spans="6:6" x14ac:dyDescent="0.2">
      <c r="F5501" s="34"/>
    </row>
    <row r="5502" spans="6:6" x14ac:dyDescent="0.2">
      <c r="F5502" s="34"/>
    </row>
    <row r="5503" spans="6:6" x14ac:dyDescent="0.2">
      <c r="F5503" s="34"/>
    </row>
    <row r="5504" spans="6:6" x14ac:dyDescent="0.2">
      <c r="F5504" s="34"/>
    </row>
    <row r="5505" spans="6:6" x14ac:dyDescent="0.2">
      <c r="F5505" s="34"/>
    </row>
    <row r="5506" spans="6:6" x14ac:dyDescent="0.2">
      <c r="F5506" s="34"/>
    </row>
    <row r="5507" spans="6:6" x14ac:dyDescent="0.2">
      <c r="F5507" s="34"/>
    </row>
    <row r="5508" spans="6:6" x14ac:dyDescent="0.2">
      <c r="F5508" s="34"/>
    </row>
    <row r="5509" spans="6:6" x14ac:dyDescent="0.2">
      <c r="F5509" s="34"/>
    </row>
    <row r="5510" spans="6:6" x14ac:dyDescent="0.2">
      <c r="F5510" s="34"/>
    </row>
    <row r="5511" spans="6:6" x14ac:dyDescent="0.2">
      <c r="F5511" s="34"/>
    </row>
    <row r="5512" spans="6:6" x14ac:dyDescent="0.2">
      <c r="F5512" s="34"/>
    </row>
    <row r="5513" spans="6:6" x14ac:dyDescent="0.2">
      <c r="F5513" s="34"/>
    </row>
    <row r="5514" spans="6:6" x14ac:dyDescent="0.2">
      <c r="F5514" s="34"/>
    </row>
    <row r="5515" spans="6:6" x14ac:dyDescent="0.2">
      <c r="F5515" s="34"/>
    </row>
    <row r="5516" spans="6:6" x14ac:dyDescent="0.2">
      <c r="F5516" s="34"/>
    </row>
    <row r="5517" spans="6:6" x14ac:dyDescent="0.2">
      <c r="F5517" s="34"/>
    </row>
    <row r="5518" spans="6:6" x14ac:dyDescent="0.2">
      <c r="F5518" s="34"/>
    </row>
    <row r="5519" spans="6:6" x14ac:dyDescent="0.2">
      <c r="F5519" s="34"/>
    </row>
    <row r="5520" spans="6:6" x14ac:dyDescent="0.2">
      <c r="F5520" s="34"/>
    </row>
    <row r="5521" spans="6:6" x14ac:dyDescent="0.2">
      <c r="F5521" s="34"/>
    </row>
    <row r="5522" spans="6:6" x14ac:dyDescent="0.2">
      <c r="F5522" s="34"/>
    </row>
    <row r="5523" spans="6:6" x14ac:dyDescent="0.2">
      <c r="F5523" s="34"/>
    </row>
    <row r="5524" spans="6:6" x14ac:dyDescent="0.2">
      <c r="F5524" s="34"/>
    </row>
    <row r="5525" spans="6:6" x14ac:dyDescent="0.2">
      <c r="F5525" s="34"/>
    </row>
    <row r="5526" spans="6:6" x14ac:dyDescent="0.2">
      <c r="F5526" s="34"/>
    </row>
    <row r="5527" spans="6:6" x14ac:dyDescent="0.2">
      <c r="F5527" s="34"/>
    </row>
    <row r="5528" spans="6:6" x14ac:dyDescent="0.2">
      <c r="F5528" s="34"/>
    </row>
    <row r="5529" spans="6:6" x14ac:dyDescent="0.2">
      <c r="F5529" s="34"/>
    </row>
    <row r="5530" spans="6:6" x14ac:dyDescent="0.2">
      <c r="F5530" s="34"/>
    </row>
    <row r="5531" spans="6:6" x14ac:dyDescent="0.2">
      <c r="F5531" s="34"/>
    </row>
    <row r="5532" spans="6:6" x14ac:dyDescent="0.2">
      <c r="F5532" s="34"/>
    </row>
    <row r="5533" spans="6:6" x14ac:dyDescent="0.2">
      <c r="F5533" s="34"/>
    </row>
    <row r="5534" spans="6:6" x14ac:dyDescent="0.2">
      <c r="F5534" s="34"/>
    </row>
    <row r="5535" spans="6:6" x14ac:dyDescent="0.2">
      <c r="F5535" s="34"/>
    </row>
    <row r="5536" spans="6:6" x14ac:dyDescent="0.2">
      <c r="F5536" s="34"/>
    </row>
    <row r="5537" spans="6:6" x14ac:dyDescent="0.2">
      <c r="F5537" s="34"/>
    </row>
    <row r="5538" spans="6:6" x14ac:dyDescent="0.2">
      <c r="F5538" s="34"/>
    </row>
    <row r="5539" spans="6:6" x14ac:dyDescent="0.2">
      <c r="F5539" s="34"/>
    </row>
    <row r="5540" spans="6:6" x14ac:dyDescent="0.2">
      <c r="F5540" s="34"/>
    </row>
    <row r="5541" spans="6:6" x14ac:dyDescent="0.2">
      <c r="F5541" s="34"/>
    </row>
    <row r="5542" spans="6:6" x14ac:dyDescent="0.2">
      <c r="F5542" s="34"/>
    </row>
    <row r="5543" spans="6:6" x14ac:dyDescent="0.2">
      <c r="F5543" s="34"/>
    </row>
    <row r="5544" spans="6:6" x14ac:dyDescent="0.2">
      <c r="F5544" s="34"/>
    </row>
    <row r="5545" spans="6:6" x14ac:dyDescent="0.2">
      <c r="F5545" s="34"/>
    </row>
    <row r="5546" spans="6:6" x14ac:dyDescent="0.2">
      <c r="F5546" s="34"/>
    </row>
    <row r="5547" spans="6:6" x14ac:dyDescent="0.2">
      <c r="F5547" s="34"/>
    </row>
    <row r="5548" spans="6:6" x14ac:dyDescent="0.2">
      <c r="F5548" s="34"/>
    </row>
    <row r="5549" spans="6:6" x14ac:dyDescent="0.2">
      <c r="F5549" s="34"/>
    </row>
    <row r="5550" spans="6:6" x14ac:dyDescent="0.2">
      <c r="F5550" s="34"/>
    </row>
    <row r="5551" spans="6:6" x14ac:dyDescent="0.2">
      <c r="F5551" s="34"/>
    </row>
    <row r="5552" spans="6:6" x14ac:dyDescent="0.2">
      <c r="F5552" s="34"/>
    </row>
    <row r="5553" spans="6:6" x14ac:dyDescent="0.2">
      <c r="F5553" s="34"/>
    </row>
    <row r="5554" spans="6:6" x14ac:dyDescent="0.2">
      <c r="F5554" s="34"/>
    </row>
    <row r="5555" spans="6:6" x14ac:dyDescent="0.2">
      <c r="F5555" s="34"/>
    </row>
    <row r="5556" spans="6:6" x14ac:dyDescent="0.2">
      <c r="F5556" s="34"/>
    </row>
    <row r="5557" spans="6:6" x14ac:dyDescent="0.2">
      <c r="F5557" s="34"/>
    </row>
    <row r="5558" spans="6:6" x14ac:dyDescent="0.2">
      <c r="F5558" s="34"/>
    </row>
    <row r="5559" spans="6:6" x14ac:dyDescent="0.2">
      <c r="F5559" s="34"/>
    </row>
    <row r="5560" spans="6:6" x14ac:dyDescent="0.2">
      <c r="F5560" s="34"/>
    </row>
    <row r="5561" spans="6:6" x14ac:dyDescent="0.2">
      <c r="F5561" s="34"/>
    </row>
    <row r="5562" spans="6:6" x14ac:dyDescent="0.2">
      <c r="F5562" s="34"/>
    </row>
    <row r="5563" spans="6:6" x14ac:dyDescent="0.2">
      <c r="F5563" s="34"/>
    </row>
    <row r="5564" spans="6:6" x14ac:dyDescent="0.2">
      <c r="F5564" s="34"/>
    </row>
    <row r="5565" spans="6:6" x14ac:dyDescent="0.2">
      <c r="F5565" s="34"/>
    </row>
    <row r="5566" spans="6:6" x14ac:dyDescent="0.2">
      <c r="F5566" s="34"/>
    </row>
    <row r="5567" spans="6:6" x14ac:dyDescent="0.2">
      <c r="F5567" s="34"/>
    </row>
    <row r="5568" spans="6:6" x14ac:dyDescent="0.2">
      <c r="F5568" s="34"/>
    </row>
    <row r="5569" spans="6:6" x14ac:dyDescent="0.2">
      <c r="F5569" s="34"/>
    </row>
    <row r="5570" spans="6:6" x14ac:dyDescent="0.2">
      <c r="F5570" s="34"/>
    </row>
    <row r="5571" spans="6:6" x14ac:dyDescent="0.2">
      <c r="F5571" s="34"/>
    </row>
    <row r="5572" spans="6:6" x14ac:dyDescent="0.2">
      <c r="F5572" s="34"/>
    </row>
    <row r="5573" spans="6:6" x14ac:dyDescent="0.2">
      <c r="F5573" s="34"/>
    </row>
    <row r="5574" spans="6:6" x14ac:dyDescent="0.2">
      <c r="F5574" s="34"/>
    </row>
    <row r="5575" spans="6:6" x14ac:dyDescent="0.2">
      <c r="F5575" s="34"/>
    </row>
    <row r="5576" spans="6:6" x14ac:dyDescent="0.2">
      <c r="F5576" s="34"/>
    </row>
    <row r="5577" spans="6:6" x14ac:dyDescent="0.2">
      <c r="F5577" s="34"/>
    </row>
    <row r="5578" spans="6:6" x14ac:dyDescent="0.2">
      <c r="F5578" s="34"/>
    </row>
    <row r="5579" spans="6:6" x14ac:dyDescent="0.2">
      <c r="F5579" s="34"/>
    </row>
    <row r="5580" spans="6:6" x14ac:dyDescent="0.2">
      <c r="F5580" s="34"/>
    </row>
    <row r="5581" spans="6:6" x14ac:dyDescent="0.2">
      <c r="F5581" s="34"/>
    </row>
    <row r="5582" spans="6:6" x14ac:dyDescent="0.2">
      <c r="F5582" s="34"/>
    </row>
    <row r="5583" spans="6:6" x14ac:dyDescent="0.2">
      <c r="F5583" s="34"/>
    </row>
    <row r="5584" spans="6:6" x14ac:dyDescent="0.2">
      <c r="F5584" s="34"/>
    </row>
    <row r="5585" spans="6:6" x14ac:dyDescent="0.2">
      <c r="F5585" s="34"/>
    </row>
    <row r="5586" spans="6:6" x14ac:dyDescent="0.2">
      <c r="F5586" s="34"/>
    </row>
    <row r="5587" spans="6:6" x14ac:dyDescent="0.2">
      <c r="F5587" s="34"/>
    </row>
    <row r="5588" spans="6:6" x14ac:dyDescent="0.2">
      <c r="F5588" s="34"/>
    </row>
    <row r="5589" spans="6:6" x14ac:dyDescent="0.2">
      <c r="F5589" s="34"/>
    </row>
    <row r="5590" spans="6:6" x14ac:dyDescent="0.2">
      <c r="F5590" s="34"/>
    </row>
    <row r="5591" spans="6:6" x14ac:dyDescent="0.2">
      <c r="F5591" s="34"/>
    </row>
    <row r="5592" spans="6:6" x14ac:dyDescent="0.2">
      <c r="F5592" s="34"/>
    </row>
    <row r="5593" spans="6:6" x14ac:dyDescent="0.2">
      <c r="F5593" s="34"/>
    </row>
    <row r="5594" spans="6:6" x14ac:dyDescent="0.2">
      <c r="F5594" s="34"/>
    </row>
    <row r="5595" spans="6:6" x14ac:dyDescent="0.2">
      <c r="F5595" s="34"/>
    </row>
    <row r="5596" spans="6:6" x14ac:dyDescent="0.2">
      <c r="F5596" s="34"/>
    </row>
    <row r="5597" spans="6:6" x14ac:dyDescent="0.2">
      <c r="F5597" s="34"/>
    </row>
    <row r="5598" spans="6:6" x14ac:dyDescent="0.2">
      <c r="F5598" s="34"/>
    </row>
    <row r="5599" spans="6:6" x14ac:dyDescent="0.2">
      <c r="F5599" s="34"/>
    </row>
    <row r="5600" spans="6:6" x14ac:dyDescent="0.2">
      <c r="F5600" s="34"/>
    </row>
    <row r="5601" spans="6:6" x14ac:dyDescent="0.2">
      <c r="F5601" s="34"/>
    </row>
    <row r="5602" spans="6:6" x14ac:dyDescent="0.2">
      <c r="F5602" s="34"/>
    </row>
    <row r="5603" spans="6:6" x14ac:dyDescent="0.2">
      <c r="F5603" s="34"/>
    </row>
    <row r="5604" spans="6:6" x14ac:dyDescent="0.2">
      <c r="F5604" s="34"/>
    </row>
    <row r="5605" spans="6:6" x14ac:dyDescent="0.2">
      <c r="F5605" s="34"/>
    </row>
    <row r="5606" spans="6:6" x14ac:dyDescent="0.2">
      <c r="F5606" s="34"/>
    </row>
    <row r="5607" spans="6:6" x14ac:dyDescent="0.2">
      <c r="F5607" s="34"/>
    </row>
    <row r="5608" spans="6:6" x14ac:dyDescent="0.2">
      <c r="F5608" s="34"/>
    </row>
    <row r="5609" spans="6:6" x14ac:dyDescent="0.2">
      <c r="F5609" s="34"/>
    </row>
    <row r="5610" spans="6:6" x14ac:dyDescent="0.2">
      <c r="F5610" s="34"/>
    </row>
    <row r="5611" spans="6:6" x14ac:dyDescent="0.2">
      <c r="F5611" s="34"/>
    </row>
    <row r="5612" spans="6:6" x14ac:dyDescent="0.2">
      <c r="F5612" s="34"/>
    </row>
    <row r="5613" spans="6:6" x14ac:dyDescent="0.2">
      <c r="F5613" s="34"/>
    </row>
    <row r="5614" spans="6:6" x14ac:dyDescent="0.2">
      <c r="F5614" s="34"/>
    </row>
    <row r="5615" spans="6:6" x14ac:dyDescent="0.2">
      <c r="F5615" s="34"/>
    </row>
    <row r="5616" spans="6:6" x14ac:dyDescent="0.2">
      <c r="F5616" s="34"/>
    </row>
    <row r="5617" spans="6:6" x14ac:dyDescent="0.2">
      <c r="F5617" s="34"/>
    </row>
    <row r="5618" spans="6:6" x14ac:dyDescent="0.2">
      <c r="F5618" s="34"/>
    </row>
    <row r="5619" spans="6:6" x14ac:dyDescent="0.2">
      <c r="F5619" s="34"/>
    </row>
    <row r="5620" spans="6:6" x14ac:dyDescent="0.2">
      <c r="F5620" s="34"/>
    </row>
    <row r="5621" spans="6:6" x14ac:dyDescent="0.2">
      <c r="F5621" s="34"/>
    </row>
    <row r="5622" spans="6:6" x14ac:dyDescent="0.2">
      <c r="F5622" s="34"/>
    </row>
    <row r="5623" spans="6:6" x14ac:dyDescent="0.2">
      <c r="F5623" s="34"/>
    </row>
    <row r="5624" spans="6:6" x14ac:dyDescent="0.2">
      <c r="F5624" s="34"/>
    </row>
    <row r="5625" spans="6:6" x14ac:dyDescent="0.2">
      <c r="F5625" s="34"/>
    </row>
    <row r="5626" spans="6:6" x14ac:dyDescent="0.2">
      <c r="F5626" s="34"/>
    </row>
    <row r="5627" spans="6:6" x14ac:dyDescent="0.2">
      <c r="F5627" s="34"/>
    </row>
    <row r="5628" spans="6:6" x14ac:dyDescent="0.2">
      <c r="F5628" s="34"/>
    </row>
    <row r="5629" spans="6:6" x14ac:dyDescent="0.2">
      <c r="F5629" s="34"/>
    </row>
    <row r="5630" spans="6:6" x14ac:dyDescent="0.2">
      <c r="F5630" s="34"/>
    </row>
    <row r="5631" spans="6:6" x14ac:dyDescent="0.2">
      <c r="F5631" s="34"/>
    </row>
    <row r="5632" spans="6:6" x14ac:dyDescent="0.2">
      <c r="F5632" s="34"/>
    </row>
    <row r="5633" spans="6:6" x14ac:dyDescent="0.2">
      <c r="F5633" s="34"/>
    </row>
    <row r="5634" spans="6:6" x14ac:dyDescent="0.2">
      <c r="F5634" s="34"/>
    </row>
    <row r="5635" spans="6:6" x14ac:dyDescent="0.2">
      <c r="F5635" s="34"/>
    </row>
    <row r="5636" spans="6:6" x14ac:dyDescent="0.2">
      <c r="F5636" s="34"/>
    </row>
    <row r="5637" spans="6:6" x14ac:dyDescent="0.2">
      <c r="F5637" s="34"/>
    </row>
    <row r="5638" spans="6:6" x14ac:dyDescent="0.2">
      <c r="F5638" s="34"/>
    </row>
    <row r="5639" spans="6:6" x14ac:dyDescent="0.2">
      <c r="F5639" s="34"/>
    </row>
    <row r="5640" spans="6:6" x14ac:dyDescent="0.2">
      <c r="F5640" s="34"/>
    </row>
    <row r="5641" spans="6:6" x14ac:dyDescent="0.2">
      <c r="F5641" s="34"/>
    </row>
    <row r="5642" spans="6:6" x14ac:dyDescent="0.2">
      <c r="F5642" s="34"/>
    </row>
    <row r="5643" spans="6:6" x14ac:dyDescent="0.2">
      <c r="F5643" s="34"/>
    </row>
    <row r="5644" spans="6:6" x14ac:dyDescent="0.2">
      <c r="F5644" s="34"/>
    </row>
    <row r="5645" spans="6:6" x14ac:dyDescent="0.2">
      <c r="F5645" s="34"/>
    </row>
    <row r="5646" spans="6:6" x14ac:dyDescent="0.2">
      <c r="F5646" s="34"/>
    </row>
    <row r="5647" spans="6:6" x14ac:dyDescent="0.2">
      <c r="F5647" s="34"/>
    </row>
    <row r="5648" spans="6:6" x14ac:dyDescent="0.2">
      <c r="F5648" s="34"/>
    </row>
    <row r="5649" spans="6:6" x14ac:dyDescent="0.2">
      <c r="F5649" s="34"/>
    </row>
    <row r="5650" spans="6:6" x14ac:dyDescent="0.2">
      <c r="F5650" s="34"/>
    </row>
    <row r="5651" spans="6:6" x14ac:dyDescent="0.2">
      <c r="F5651" s="34"/>
    </row>
    <row r="5652" spans="6:6" x14ac:dyDescent="0.2">
      <c r="F5652" s="34"/>
    </row>
    <row r="5653" spans="6:6" x14ac:dyDescent="0.2">
      <c r="F5653" s="34"/>
    </row>
    <row r="5654" spans="6:6" x14ac:dyDescent="0.2">
      <c r="F5654" s="34"/>
    </row>
    <row r="5655" spans="6:6" x14ac:dyDescent="0.2">
      <c r="F5655" s="34"/>
    </row>
    <row r="5656" spans="6:6" x14ac:dyDescent="0.2">
      <c r="F5656" s="34"/>
    </row>
    <row r="5657" spans="6:6" x14ac:dyDescent="0.2">
      <c r="F5657" s="34"/>
    </row>
    <row r="5658" spans="6:6" x14ac:dyDescent="0.2">
      <c r="F5658" s="34"/>
    </row>
    <row r="5659" spans="6:6" x14ac:dyDescent="0.2">
      <c r="F5659" s="34"/>
    </row>
    <row r="5660" spans="6:6" x14ac:dyDescent="0.2">
      <c r="F5660" s="34"/>
    </row>
    <row r="5661" spans="6:6" x14ac:dyDescent="0.2">
      <c r="F5661" s="34"/>
    </row>
    <row r="5662" spans="6:6" x14ac:dyDescent="0.2">
      <c r="F5662" s="34"/>
    </row>
    <row r="5663" spans="6:6" x14ac:dyDescent="0.2">
      <c r="F5663" s="34"/>
    </row>
    <row r="5664" spans="6:6" x14ac:dyDescent="0.2">
      <c r="F5664" s="34"/>
    </row>
    <row r="5665" spans="6:6" x14ac:dyDescent="0.2">
      <c r="F5665" s="34"/>
    </row>
    <row r="5666" spans="6:6" x14ac:dyDescent="0.2">
      <c r="F5666" s="34"/>
    </row>
    <row r="5667" spans="6:6" x14ac:dyDescent="0.2">
      <c r="F5667" s="34"/>
    </row>
    <row r="5668" spans="6:6" x14ac:dyDescent="0.2">
      <c r="F5668" s="34"/>
    </row>
    <row r="5669" spans="6:6" x14ac:dyDescent="0.2">
      <c r="F5669" s="34"/>
    </row>
    <row r="5670" spans="6:6" x14ac:dyDescent="0.2">
      <c r="F5670" s="34"/>
    </row>
    <row r="5671" spans="6:6" x14ac:dyDescent="0.2">
      <c r="F5671" s="34"/>
    </row>
    <row r="5672" spans="6:6" x14ac:dyDescent="0.2">
      <c r="F5672" s="34"/>
    </row>
    <row r="5673" spans="6:6" x14ac:dyDescent="0.2">
      <c r="F5673" s="34"/>
    </row>
    <row r="5674" spans="6:6" x14ac:dyDescent="0.2">
      <c r="F5674" s="34"/>
    </row>
    <row r="5675" spans="6:6" x14ac:dyDescent="0.2">
      <c r="F5675" s="34"/>
    </row>
    <row r="5676" spans="6:6" x14ac:dyDescent="0.2">
      <c r="F5676" s="34"/>
    </row>
    <row r="5677" spans="6:6" x14ac:dyDescent="0.2">
      <c r="F5677" s="34"/>
    </row>
    <row r="5678" spans="6:6" x14ac:dyDescent="0.2">
      <c r="F5678" s="34"/>
    </row>
    <row r="5679" spans="6:6" x14ac:dyDescent="0.2">
      <c r="F5679" s="34"/>
    </row>
    <row r="5680" spans="6:6" x14ac:dyDescent="0.2">
      <c r="F5680" s="34"/>
    </row>
    <row r="5681" spans="6:6" x14ac:dyDescent="0.2">
      <c r="F5681" s="34"/>
    </row>
    <row r="5682" spans="6:6" x14ac:dyDescent="0.2">
      <c r="F5682" s="34"/>
    </row>
    <row r="5683" spans="6:6" x14ac:dyDescent="0.2">
      <c r="F5683" s="34"/>
    </row>
    <row r="5684" spans="6:6" x14ac:dyDescent="0.2">
      <c r="F5684" s="34"/>
    </row>
    <row r="5685" spans="6:6" x14ac:dyDescent="0.2">
      <c r="F5685" s="34"/>
    </row>
    <row r="5686" spans="6:6" x14ac:dyDescent="0.2">
      <c r="F5686" s="34"/>
    </row>
    <row r="5687" spans="6:6" x14ac:dyDescent="0.2">
      <c r="F5687" s="34"/>
    </row>
    <row r="5688" spans="6:6" x14ac:dyDescent="0.2">
      <c r="F5688" s="34"/>
    </row>
    <row r="5689" spans="6:6" x14ac:dyDescent="0.2">
      <c r="F5689" s="34"/>
    </row>
    <row r="5690" spans="6:6" x14ac:dyDescent="0.2">
      <c r="F5690" s="34"/>
    </row>
    <row r="5691" spans="6:6" x14ac:dyDescent="0.2">
      <c r="F5691" s="34"/>
    </row>
    <row r="5692" spans="6:6" x14ac:dyDescent="0.2">
      <c r="F5692" s="34"/>
    </row>
    <row r="5693" spans="6:6" x14ac:dyDescent="0.2">
      <c r="F5693" s="34"/>
    </row>
    <row r="5694" spans="6:6" x14ac:dyDescent="0.2">
      <c r="F5694" s="34"/>
    </row>
    <row r="5695" spans="6:6" x14ac:dyDescent="0.2">
      <c r="F5695" s="34"/>
    </row>
    <row r="5696" spans="6:6" x14ac:dyDescent="0.2">
      <c r="F5696" s="34"/>
    </row>
    <row r="5697" spans="6:6" x14ac:dyDescent="0.2">
      <c r="F5697" s="34"/>
    </row>
    <row r="5698" spans="6:6" x14ac:dyDescent="0.2">
      <c r="F5698" s="34"/>
    </row>
    <row r="5699" spans="6:6" x14ac:dyDescent="0.2">
      <c r="F5699" s="34"/>
    </row>
    <row r="5700" spans="6:6" x14ac:dyDescent="0.2">
      <c r="F5700" s="34"/>
    </row>
    <row r="5701" spans="6:6" x14ac:dyDescent="0.2">
      <c r="F5701" s="34"/>
    </row>
    <row r="5702" spans="6:6" x14ac:dyDescent="0.2">
      <c r="F5702" s="34"/>
    </row>
    <row r="5703" spans="6:6" x14ac:dyDescent="0.2">
      <c r="F5703" s="34"/>
    </row>
    <row r="5704" spans="6:6" x14ac:dyDescent="0.2">
      <c r="F5704" s="34"/>
    </row>
    <row r="5705" spans="6:6" x14ac:dyDescent="0.2">
      <c r="F5705" s="34"/>
    </row>
    <row r="5706" spans="6:6" x14ac:dyDescent="0.2">
      <c r="F5706" s="34"/>
    </row>
    <row r="5707" spans="6:6" x14ac:dyDescent="0.2">
      <c r="F5707" s="34"/>
    </row>
    <row r="5708" spans="6:6" x14ac:dyDescent="0.2">
      <c r="F5708" s="34"/>
    </row>
    <row r="5709" spans="6:6" x14ac:dyDescent="0.2">
      <c r="F5709" s="34"/>
    </row>
    <row r="5710" spans="6:6" x14ac:dyDescent="0.2">
      <c r="F5710" s="34"/>
    </row>
    <row r="5711" spans="6:6" x14ac:dyDescent="0.2">
      <c r="F5711" s="34"/>
    </row>
    <row r="5712" spans="6:6" x14ac:dyDescent="0.2">
      <c r="F5712" s="34"/>
    </row>
    <row r="5713" spans="6:6" x14ac:dyDescent="0.2">
      <c r="F5713" s="34"/>
    </row>
    <row r="5714" spans="6:6" x14ac:dyDescent="0.2">
      <c r="F5714" s="34"/>
    </row>
    <row r="5715" spans="6:6" x14ac:dyDescent="0.2">
      <c r="F5715" s="34"/>
    </row>
    <row r="5716" spans="6:6" x14ac:dyDescent="0.2">
      <c r="F5716" s="34"/>
    </row>
    <row r="5717" spans="6:6" x14ac:dyDescent="0.2">
      <c r="F5717" s="34"/>
    </row>
    <row r="5718" spans="6:6" x14ac:dyDescent="0.2">
      <c r="F5718" s="34"/>
    </row>
    <row r="5719" spans="6:6" x14ac:dyDescent="0.2">
      <c r="F5719" s="34"/>
    </row>
    <row r="5720" spans="6:6" x14ac:dyDescent="0.2">
      <c r="F5720" s="34"/>
    </row>
    <row r="5721" spans="6:6" x14ac:dyDescent="0.2">
      <c r="F5721" s="34"/>
    </row>
    <row r="5722" spans="6:6" x14ac:dyDescent="0.2">
      <c r="F5722" s="34"/>
    </row>
    <row r="5723" spans="6:6" x14ac:dyDescent="0.2">
      <c r="F5723" s="34"/>
    </row>
    <row r="5724" spans="6:6" x14ac:dyDescent="0.2">
      <c r="F5724" s="34"/>
    </row>
    <row r="5725" spans="6:6" x14ac:dyDescent="0.2">
      <c r="F5725" s="34"/>
    </row>
    <row r="5726" spans="6:6" x14ac:dyDescent="0.2">
      <c r="F5726" s="34"/>
    </row>
    <row r="5727" spans="6:6" x14ac:dyDescent="0.2">
      <c r="F5727" s="34"/>
    </row>
    <row r="5728" spans="6:6" x14ac:dyDescent="0.2">
      <c r="F5728" s="34"/>
    </row>
    <row r="5729" spans="6:6" x14ac:dyDescent="0.2">
      <c r="F5729" s="34"/>
    </row>
    <row r="5730" spans="6:6" x14ac:dyDescent="0.2">
      <c r="F5730" s="34"/>
    </row>
    <row r="5731" spans="6:6" x14ac:dyDescent="0.2">
      <c r="F5731" s="34"/>
    </row>
    <row r="5732" spans="6:6" x14ac:dyDescent="0.2">
      <c r="F5732" s="34"/>
    </row>
    <row r="5733" spans="6:6" x14ac:dyDescent="0.2">
      <c r="F5733" s="34"/>
    </row>
    <row r="5734" spans="6:6" x14ac:dyDescent="0.2">
      <c r="F5734" s="34"/>
    </row>
    <row r="5735" spans="6:6" x14ac:dyDescent="0.2">
      <c r="F5735" s="34"/>
    </row>
    <row r="5736" spans="6:6" x14ac:dyDescent="0.2">
      <c r="F5736" s="34"/>
    </row>
    <row r="5737" spans="6:6" x14ac:dyDescent="0.2">
      <c r="F5737" s="34"/>
    </row>
    <row r="5738" spans="6:6" x14ac:dyDescent="0.2">
      <c r="F5738" s="34"/>
    </row>
    <row r="5739" spans="6:6" x14ac:dyDescent="0.2">
      <c r="F5739" s="34"/>
    </row>
    <row r="5740" spans="6:6" x14ac:dyDescent="0.2">
      <c r="F5740" s="34"/>
    </row>
    <row r="5741" spans="6:6" x14ac:dyDescent="0.2">
      <c r="F5741" s="34"/>
    </row>
    <row r="5742" spans="6:6" x14ac:dyDescent="0.2">
      <c r="F5742" s="34"/>
    </row>
    <row r="5743" spans="6:6" x14ac:dyDescent="0.2">
      <c r="F5743" s="34"/>
    </row>
    <row r="5744" spans="6:6" x14ac:dyDescent="0.2">
      <c r="F5744" s="34"/>
    </row>
    <row r="5745" spans="6:6" x14ac:dyDescent="0.2">
      <c r="F5745" s="34"/>
    </row>
    <row r="5746" spans="6:6" x14ac:dyDescent="0.2">
      <c r="F5746" s="34"/>
    </row>
    <row r="5747" spans="6:6" x14ac:dyDescent="0.2">
      <c r="F5747" s="34"/>
    </row>
    <row r="5748" spans="6:6" x14ac:dyDescent="0.2">
      <c r="F5748" s="34"/>
    </row>
    <row r="5749" spans="6:6" x14ac:dyDescent="0.2">
      <c r="F5749" s="34"/>
    </row>
    <row r="5750" spans="6:6" x14ac:dyDescent="0.2">
      <c r="F5750" s="34"/>
    </row>
    <row r="5751" spans="6:6" x14ac:dyDescent="0.2">
      <c r="F5751" s="34"/>
    </row>
    <row r="5752" spans="6:6" x14ac:dyDescent="0.2">
      <c r="F5752" s="34"/>
    </row>
    <row r="5753" spans="6:6" x14ac:dyDescent="0.2">
      <c r="F5753" s="34"/>
    </row>
    <row r="5754" spans="6:6" x14ac:dyDescent="0.2">
      <c r="F5754" s="34"/>
    </row>
    <row r="5755" spans="6:6" x14ac:dyDescent="0.2">
      <c r="F5755" s="34"/>
    </row>
    <row r="5756" spans="6:6" x14ac:dyDescent="0.2">
      <c r="F5756" s="34"/>
    </row>
    <row r="5757" spans="6:6" x14ac:dyDescent="0.2">
      <c r="F5757" s="34"/>
    </row>
    <row r="5758" spans="6:6" x14ac:dyDescent="0.2">
      <c r="F5758" s="34"/>
    </row>
    <row r="5759" spans="6:6" x14ac:dyDescent="0.2">
      <c r="F5759" s="34"/>
    </row>
    <row r="5760" spans="6:6" x14ac:dyDescent="0.2">
      <c r="F5760" s="34"/>
    </row>
    <row r="5761" spans="6:6" x14ac:dyDescent="0.2">
      <c r="F5761" s="34"/>
    </row>
    <row r="5762" spans="6:6" x14ac:dyDescent="0.2">
      <c r="F5762" s="34"/>
    </row>
    <row r="5763" spans="6:6" x14ac:dyDescent="0.2">
      <c r="F5763" s="34"/>
    </row>
    <row r="5764" spans="6:6" x14ac:dyDescent="0.2">
      <c r="F5764" s="34"/>
    </row>
    <row r="5765" spans="6:6" x14ac:dyDescent="0.2">
      <c r="F5765" s="34"/>
    </row>
    <row r="5766" spans="6:6" x14ac:dyDescent="0.2">
      <c r="F5766" s="34"/>
    </row>
    <row r="5767" spans="6:6" x14ac:dyDescent="0.2">
      <c r="F5767" s="34"/>
    </row>
    <row r="5768" spans="6:6" x14ac:dyDescent="0.2">
      <c r="F5768" s="34"/>
    </row>
    <row r="5769" spans="6:6" x14ac:dyDescent="0.2">
      <c r="F5769" s="34"/>
    </row>
    <row r="5770" spans="6:6" x14ac:dyDescent="0.2">
      <c r="F5770" s="34"/>
    </row>
    <row r="5771" spans="6:6" x14ac:dyDescent="0.2">
      <c r="F5771" s="34"/>
    </row>
    <row r="5772" spans="6:6" x14ac:dyDescent="0.2">
      <c r="F5772" s="34"/>
    </row>
    <row r="5773" spans="6:6" x14ac:dyDescent="0.2">
      <c r="F5773" s="34"/>
    </row>
    <row r="5774" spans="6:6" x14ac:dyDescent="0.2">
      <c r="F5774" s="34"/>
    </row>
    <row r="5775" spans="6:6" x14ac:dyDescent="0.2">
      <c r="F5775" s="34"/>
    </row>
    <row r="5776" spans="6:6" x14ac:dyDescent="0.2">
      <c r="F5776" s="34"/>
    </row>
    <row r="5777" spans="6:6" x14ac:dyDescent="0.2">
      <c r="F5777" s="34"/>
    </row>
    <row r="5778" spans="6:6" x14ac:dyDescent="0.2">
      <c r="F5778" s="34"/>
    </row>
    <row r="5779" spans="6:6" x14ac:dyDescent="0.2">
      <c r="F5779" s="34"/>
    </row>
    <row r="5780" spans="6:6" x14ac:dyDescent="0.2">
      <c r="F5780" s="34"/>
    </row>
    <row r="5781" spans="6:6" x14ac:dyDescent="0.2">
      <c r="F5781" s="34"/>
    </row>
    <row r="5782" spans="6:6" x14ac:dyDescent="0.2">
      <c r="F5782" s="34"/>
    </row>
    <row r="5783" spans="6:6" x14ac:dyDescent="0.2">
      <c r="F5783" s="34"/>
    </row>
    <row r="5784" spans="6:6" x14ac:dyDescent="0.2">
      <c r="F5784" s="34"/>
    </row>
    <row r="5785" spans="6:6" x14ac:dyDescent="0.2">
      <c r="F5785" s="34"/>
    </row>
    <row r="5786" spans="6:6" x14ac:dyDescent="0.2">
      <c r="F5786" s="34"/>
    </row>
    <row r="5787" spans="6:6" x14ac:dyDescent="0.2">
      <c r="F5787" s="34"/>
    </row>
    <row r="5788" spans="6:6" x14ac:dyDescent="0.2">
      <c r="F5788" s="34"/>
    </row>
    <row r="5789" spans="6:6" x14ac:dyDescent="0.2">
      <c r="F5789" s="34"/>
    </row>
    <row r="5790" spans="6:6" x14ac:dyDescent="0.2">
      <c r="F5790" s="34"/>
    </row>
    <row r="5791" spans="6:6" x14ac:dyDescent="0.2">
      <c r="F5791" s="34"/>
    </row>
    <row r="5792" spans="6:6" x14ac:dyDescent="0.2">
      <c r="F5792" s="34"/>
    </row>
    <row r="5793" spans="6:6" x14ac:dyDescent="0.2">
      <c r="F5793" s="34"/>
    </row>
    <row r="5794" spans="6:6" x14ac:dyDescent="0.2">
      <c r="F5794" s="34"/>
    </row>
    <row r="5795" spans="6:6" x14ac:dyDescent="0.2">
      <c r="F5795" s="34"/>
    </row>
    <row r="5796" spans="6:6" x14ac:dyDescent="0.2">
      <c r="F5796" s="34"/>
    </row>
    <row r="5797" spans="6:6" x14ac:dyDescent="0.2">
      <c r="F5797" s="34"/>
    </row>
    <row r="5798" spans="6:6" x14ac:dyDescent="0.2">
      <c r="F5798" s="34"/>
    </row>
    <row r="5799" spans="6:6" x14ac:dyDescent="0.2">
      <c r="F5799" s="34"/>
    </row>
    <row r="5800" spans="6:6" x14ac:dyDescent="0.2">
      <c r="F5800" s="34"/>
    </row>
    <row r="5801" spans="6:6" x14ac:dyDescent="0.2">
      <c r="F5801" s="34"/>
    </row>
    <row r="5802" spans="6:6" x14ac:dyDescent="0.2">
      <c r="F5802" s="34"/>
    </row>
    <row r="5803" spans="6:6" x14ac:dyDescent="0.2">
      <c r="F5803" s="34"/>
    </row>
    <row r="5804" spans="6:6" x14ac:dyDescent="0.2">
      <c r="F5804" s="34"/>
    </row>
    <row r="5805" spans="6:6" x14ac:dyDescent="0.2">
      <c r="F5805" s="34"/>
    </row>
    <row r="5806" spans="6:6" x14ac:dyDescent="0.2">
      <c r="F5806" s="34"/>
    </row>
    <row r="5807" spans="6:6" x14ac:dyDescent="0.2">
      <c r="F5807" s="34"/>
    </row>
    <row r="5808" spans="6:6" x14ac:dyDescent="0.2">
      <c r="F5808" s="34"/>
    </row>
    <row r="5809" spans="6:6" x14ac:dyDescent="0.2">
      <c r="F5809" s="34"/>
    </row>
    <row r="5810" spans="6:6" x14ac:dyDescent="0.2">
      <c r="F5810" s="34"/>
    </row>
    <row r="5811" spans="6:6" x14ac:dyDescent="0.2">
      <c r="F5811" s="34"/>
    </row>
    <row r="5812" spans="6:6" x14ac:dyDescent="0.2">
      <c r="F5812" s="34"/>
    </row>
    <row r="5813" spans="6:6" x14ac:dyDescent="0.2">
      <c r="F5813" s="34"/>
    </row>
    <row r="5814" spans="6:6" x14ac:dyDescent="0.2">
      <c r="F5814" s="34"/>
    </row>
    <row r="5815" spans="6:6" x14ac:dyDescent="0.2">
      <c r="F5815" s="34"/>
    </row>
    <row r="5816" spans="6:6" x14ac:dyDescent="0.2">
      <c r="F5816" s="34"/>
    </row>
    <row r="5817" spans="6:6" x14ac:dyDescent="0.2">
      <c r="F5817" s="34"/>
    </row>
    <row r="5818" spans="6:6" x14ac:dyDescent="0.2">
      <c r="F5818" s="34"/>
    </row>
    <row r="5819" spans="6:6" x14ac:dyDescent="0.2">
      <c r="F5819" s="34"/>
    </row>
    <row r="5820" spans="6:6" x14ac:dyDescent="0.2">
      <c r="F5820" s="34"/>
    </row>
    <row r="5821" spans="6:6" x14ac:dyDescent="0.2">
      <c r="F5821" s="34"/>
    </row>
    <row r="5822" spans="6:6" x14ac:dyDescent="0.2">
      <c r="F5822" s="34"/>
    </row>
    <row r="5823" spans="6:6" x14ac:dyDescent="0.2">
      <c r="F5823" s="34"/>
    </row>
    <row r="5824" spans="6:6" x14ac:dyDescent="0.2">
      <c r="F5824" s="34"/>
    </row>
    <row r="5825" spans="6:6" x14ac:dyDescent="0.2">
      <c r="F5825" s="34"/>
    </row>
    <row r="5826" spans="6:6" x14ac:dyDescent="0.2">
      <c r="F5826" s="34"/>
    </row>
    <row r="5827" spans="6:6" x14ac:dyDescent="0.2">
      <c r="F5827" s="34"/>
    </row>
    <row r="5828" spans="6:6" x14ac:dyDescent="0.2">
      <c r="F5828" s="34"/>
    </row>
    <row r="5829" spans="6:6" x14ac:dyDescent="0.2">
      <c r="F5829" s="34"/>
    </row>
    <row r="5830" spans="6:6" x14ac:dyDescent="0.2">
      <c r="F5830" s="34"/>
    </row>
    <row r="5831" spans="6:6" x14ac:dyDescent="0.2">
      <c r="F5831" s="34"/>
    </row>
    <row r="5832" spans="6:6" x14ac:dyDescent="0.2">
      <c r="F5832" s="34"/>
    </row>
    <row r="5833" spans="6:6" x14ac:dyDescent="0.2">
      <c r="F5833" s="34"/>
    </row>
    <row r="5834" spans="6:6" x14ac:dyDescent="0.2">
      <c r="F5834" s="34"/>
    </row>
    <row r="5835" spans="6:6" x14ac:dyDescent="0.2">
      <c r="F5835" s="34"/>
    </row>
    <row r="5836" spans="6:6" x14ac:dyDescent="0.2">
      <c r="F5836" s="34"/>
    </row>
    <row r="5837" spans="6:6" x14ac:dyDescent="0.2">
      <c r="F5837" s="34"/>
    </row>
    <row r="5838" spans="6:6" x14ac:dyDescent="0.2">
      <c r="F5838" s="34"/>
    </row>
    <row r="5839" spans="6:6" x14ac:dyDescent="0.2">
      <c r="F5839" s="34"/>
    </row>
    <row r="5840" spans="6:6" x14ac:dyDescent="0.2">
      <c r="F5840" s="34"/>
    </row>
    <row r="5841" spans="6:6" x14ac:dyDescent="0.2">
      <c r="F5841" s="34"/>
    </row>
    <row r="5842" spans="6:6" x14ac:dyDescent="0.2">
      <c r="F5842" s="34"/>
    </row>
    <row r="5843" spans="6:6" x14ac:dyDescent="0.2">
      <c r="F5843" s="34"/>
    </row>
    <row r="5844" spans="6:6" x14ac:dyDescent="0.2">
      <c r="F5844" s="34"/>
    </row>
    <row r="5845" spans="6:6" x14ac:dyDescent="0.2">
      <c r="F5845" s="34"/>
    </row>
    <row r="5846" spans="6:6" x14ac:dyDescent="0.2">
      <c r="F5846" s="34"/>
    </row>
    <row r="5847" spans="6:6" x14ac:dyDescent="0.2">
      <c r="F5847" s="34"/>
    </row>
    <row r="5848" spans="6:6" x14ac:dyDescent="0.2">
      <c r="F5848" s="34"/>
    </row>
    <row r="5849" spans="6:6" x14ac:dyDescent="0.2">
      <c r="F5849" s="34"/>
    </row>
    <row r="5850" spans="6:6" x14ac:dyDescent="0.2">
      <c r="F5850" s="34"/>
    </row>
    <row r="5851" spans="6:6" x14ac:dyDescent="0.2">
      <c r="F5851" s="34"/>
    </row>
    <row r="5852" spans="6:6" x14ac:dyDescent="0.2">
      <c r="F5852" s="34"/>
    </row>
    <row r="5853" spans="6:6" x14ac:dyDescent="0.2">
      <c r="F5853" s="34"/>
    </row>
    <row r="5854" spans="6:6" x14ac:dyDescent="0.2">
      <c r="F5854" s="34"/>
    </row>
    <row r="5855" spans="6:6" x14ac:dyDescent="0.2">
      <c r="F5855" s="34"/>
    </row>
    <row r="5856" spans="6:6" x14ac:dyDescent="0.2">
      <c r="F5856" s="34"/>
    </row>
    <row r="5857" spans="6:6" x14ac:dyDescent="0.2">
      <c r="F5857" s="34"/>
    </row>
    <row r="5858" spans="6:6" x14ac:dyDescent="0.2">
      <c r="F5858" s="34"/>
    </row>
    <row r="5859" spans="6:6" x14ac:dyDescent="0.2">
      <c r="F5859" s="34"/>
    </row>
    <row r="5860" spans="6:6" x14ac:dyDescent="0.2">
      <c r="F5860" s="34"/>
    </row>
    <row r="5861" spans="6:6" x14ac:dyDescent="0.2">
      <c r="F5861" s="34"/>
    </row>
    <row r="5862" spans="6:6" x14ac:dyDescent="0.2">
      <c r="F5862" s="34"/>
    </row>
    <row r="5863" spans="6:6" x14ac:dyDescent="0.2">
      <c r="F5863" s="34"/>
    </row>
    <row r="5864" spans="6:6" x14ac:dyDescent="0.2">
      <c r="F5864" s="34"/>
    </row>
    <row r="5865" spans="6:6" x14ac:dyDescent="0.2">
      <c r="F5865" s="34"/>
    </row>
    <row r="5866" spans="6:6" x14ac:dyDescent="0.2">
      <c r="F5866" s="34"/>
    </row>
    <row r="5867" spans="6:6" x14ac:dyDescent="0.2">
      <c r="F5867" s="34"/>
    </row>
    <row r="5868" spans="6:6" x14ac:dyDescent="0.2">
      <c r="F5868" s="34"/>
    </row>
    <row r="5869" spans="6:6" x14ac:dyDescent="0.2">
      <c r="F5869" s="34"/>
    </row>
    <row r="5870" spans="6:6" x14ac:dyDescent="0.2">
      <c r="F5870" s="34"/>
    </row>
    <row r="5871" spans="6:6" x14ac:dyDescent="0.2">
      <c r="F5871" s="34"/>
    </row>
    <row r="5872" spans="6:6" x14ac:dyDescent="0.2">
      <c r="F5872" s="34"/>
    </row>
    <row r="5873" spans="6:6" x14ac:dyDescent="0.2">
      <c r="F5873" s="34"/>
    </row>
    <row r="5874" spans="6:6" x14ac:dyDescent="0.2">
      <c r="F5874" s="34"/>
    </row>
    <row r="5875" spans="6:6" x14ac:dyDescent="0.2">
      <c r="F5875" s="34"/>
    </row>
    <row r="5876" spans="6:6" x14ac:dyDescent="0.2">
      <c r="F5876" s="34"/>
    </row>
    <row r="5877" spans="6:6" x14ac:dyDescent="0.2">
      <c r="F5877" s="34"/>
    </row>
    <row r="5878" spans="6:6" x14ac:dyDescent="0.2">
      <c r="F5878" s="34"/>
    </row>
    <row r="5879" spans="6:6" x14ac:dyDescent="0.2">
      <c r="F5879" s="34"/>
    </row>
    <row r="5880" spans="6:6" x14ac:dyDescent="0.2">
      <c r="F5880" s="34"/>
    </row>
    <row r="5881" spans="6:6" x14ac:dyDescent="0.2">
      <c r="F5881" s="34"/>
    </row>
    <row r="5882" spans="6:6" x14ac:dyDescent="0.2">
      <c r="F5882" s="34"/>
    </row>
    <row r="5883" spans="6:6" x14ac:dyDescent="0.2">
      <c r="F5883" s="34"/>
    </row>
    <row r="5884" spans="6:6" x14ac:dyDescent="0.2">
      <c r="F5884" s="34"/>
    </row>
    <row r="5885" spans="6:6" x14ac:dyDescent="0.2">
      <c r="F5885" s="34"/>
    </row>
    <row r="5886" spans="6:6" x14ac:dyDescent="0.2">
      <c r="F5886" s="34"/>
    </row>
    <row r="5887" spans="6:6" x14ac:dyDescent="0.2">
      <c r="F5887" s="34"/>
    </row>
    <row r="5888" spans="6:6" x14ac:dyDescent="0.2">
      <c r="F5888" s="34"/>
    </row>
    <row r="5889" spans="6:6" x14ac:dyDescent="0.2">
      <c r="F5889" s="34"/>
    </row>
    <row r="5890" spans="6:6" x14ac:dyDescent="0.2">
      <c r="F5890" s="34"/>
    </row>
    <row r="5891" spans="6:6" x14ac:dyDescent="0.2">
      <c r="F5891" s="34"/>
    </row>
    <row r="5892" spans="6:6" x14ac:dyDescent="0.2">
      <c r="F5892" s="34"/>
    </row>
    <row r="5893" spans="6:6" x14ac:dyDescent="0.2">
      <c r="F5893" s="34"/>
    </row>
    <row r="5894" spans="6:6" x14ac:dyDescent="0.2">
      <c r="F5894" s="34"/>
    </row>
    <row r="5895" spans="6:6" x14ac:dyDescent="0.2">
      <c r="F5895" s="34"/>
    </row>
    <row r="5896" spans="6:6" x14ac:dyDescent="0.2">
      <c r="F5896" s="34"/>
    </row>
    <row r="5897" spans="6:6" x14ac:dyDescent="0.2">
      <c r="F5897" s="34"/>
    </row>
    <row r="5898" spans="6:6" x14ac:dyDescent="0.2">
      <c r="F5898" s="34"/>
    </row>
    <row r="5899" spans="6:6" x14ac:dyDescent="0.2">
      <c r="F5899" s="34"/>
    </row>
    <row r="5900" spans="6:6" x14ac:dyDescent="0.2">
      <c r="F5900" s="34"/>
    </row>
    <row r="5901" spans="6:6" x14ac:dyDescent="0.2">
      <c r="F5901" s="34"/>
    </row>
    <row r="5902" spans="6:6" x14ac:dyDescent="0.2">
      <c r="F5902" s="34"/>
    </row>
    <row r="5903" spans="6:6" x14ac:dyDescent="0.2">
      <c r="F5903" s="34"/>
    </row>
    <row r="5904" spans="6:6" x14ac:dyDescent="0.2">
      <c r="F5904" s="34"/>
    </row>
    <row r="5905" spans="6:6" x14ac:dyDescent="0.2">
      <c r="F5905" s="34"/>
    </row>
    <row r="5906" spans="6:6" x14ac:dyDescent="0.2">
      <c r="F5906" s="34"/>
    </row>
    <row r="5907" spans="6:6" x14ac:dyDescent="0.2">
      <c r="F5907" s="34"/>
    </row>
    <row r="5908" spans="6:6" x14ac:dyDescent="0.2">
      <c r="F5908" s="34"/>
    </row>
    <row r="5909" spans="6:6" x14ac:dyDescent="0.2">
      <c r="F5909" s="34"/>
    </row>
    <row r="5910" spans="6:6" x14ac:dyDescent="0.2">
      <c r="F5910" s="34"/>
    </row>
    <row r="5911" spans="6:6" x14ac:dyDescent="0.2">
      <c r="F5911" s="34"/>
    </row>
    <row r="5912" spans="6:6" x14ac:dyDescent="0.2">
      <c r="F5912" s="34"/>
    </row>
    <row r="5913" spans="6:6" x14ac:dyDescent="0.2">
      <c r="F5913" s="34"/>
    </row>
    <row r="5914" spans="6:6" x14ac:dyDescent="0.2">
      <c r="F5914" s="34"/>
    </row>
    <row r="5915" spans="6:6" x14ac:dyDescent="0.2">
      <c r="F5915" s="34"/>
    </row>
    <row r="5916" spans="6:6" x14ac:dyDescent="0.2">
      <c r="F5916" s="34"/>
    </row>
    <row r="5917" spans="6:6" x14ac:dyDescent="0.2">
      <c r="F5917" s="34"/>
    </row>
    <row r="5918" spans="6:6" x14ac:dyDescent="0.2">
      <c r="F5918" s="34"/>
    </row>
    <row r="5919" spans="6:6" x14ac:dyDescent="0.2">
      <c r="F5919" s="34"/>
    </row>
    <row r="5920" spans="6:6" x14ac:dyDescent="0.2">
      <c r="F5920" s="34"/>
    </row>
    <row r="5921" spans="6:6" x14ac:dyDescent="0.2">
      <c r="F5921" s="34"/>
    </row>
    <row r="5922" spans="6:6" x14ac:dyDescent="0.2">
      <c r="F5922" s="34"/>
    </row>
    <row r="5923" spans="6:6" x14ac:dyDescent="0.2">
      <c r="F5923" s="34"/>
    </row>
    <row r="5924" spans="6:6" x14ac:dyDescent="0.2">
      <c r="F5924" s="34"/>
    </row>
    <row r="5925" spans="6:6" x14ac:dyDescent="0.2">
      <c r="F5925" s="34"/>
    </row>
    <row r="5926" spans="6:6" x14ac:dyDescent="0.2">
      <c r="F5926" s="34"/>
    </row>
    <row r="5927" spans="6:6" x14ac:dyDescent="0.2">
      <c r="F5927" s="34"/>
    </row>
    <row r="5928" spans="6:6" x14ac:dyDescent="0.2">
      <c r="F5928" s="34"/>
    </row>
    <row r="5929" spans="6:6" x14ac:dyDescent="0.2">
      <c r="F5929" s="34"/>
    </row>
    <row r="5930" spans="6:6" x14ac:dyDescent="0.2">
      <c r="F5930" s="34"/>
    </row>
    <row r="5931" spans="6:6" x14ac:dyDescent="0.2">
      <c r="F5931" s="34"/>
    </row>
    <row r="5932" spans="6:6" x14ac:dyDescent="0.2">
      <c r="F5932" s="34"/>
    </row>
    <row r="5933" spans="6:6" x14ac:dyDescent="0.2">
      <c r="F5933" s="34"/>
    </row>
    <row r="5934" spans="6:6" x14ac:dyDescent="0.2">
      <c r="F5934" s="34"/>
    </row>
    <row r="5935" spans="6:6" x14ac:dyDescent="0.2">
      <c r="F5935" s="34"/>
    </row>
    <row r="5936" spans="6:6" x14ac:dyDescent="0.2">
      <c r="F5936" s="34"/>
    </row>
    <row r="5937" spans="6:6" x14ac:dyDescent="0.2">
      <c r="F5937" s="34"/>
    </row>
    <row r="5938" spans="6:6" x14ac:dyDescent="0.2">
      <c r="F5938" s="34"/>
    </row>
    <row r="5939" spans="6:6" x14ac:dyDescent="0.2">
      <c r="F5939" s="34"/>
    </row>
    <row r="5940" spans="6:6" x14ac:dyDescent="0.2">
      <c r="F5940" s="34"/>
    </row>
    <row r="5941" spans="6:6" x14ac:dyDescent="0.2">
      <c r="F5941" s="34"/>
    </row>
    <row r="5942" spans="6:6" x14ac:dyDescent="0.2">
      <c r="F5942" s="34"/>
    </row>
    <row r="5943" spans="6:6" x14ac:dyDescent="0.2">
      <c r="F5943" s="34"/>
    </row>
    <row r="5944" spans="6:6" x14ac:dyDescent="0.2">
      <c r="F5944" s="34"/>
    </row>
    <row r="5945" spans="6:6" x14ac:dyDescent="0.2">
      <c r="F5945" s="34"/>
    </row>
    <row r="5946" spans="6:6" x14ac:dyDescent="0.2">
      <c r="F5946" s="34"/>
    </row>
    <row r="5947" spans="6:6" x14ac:dyDescent="0.2">
      <c r="F5947" s="34"/>
    </row>
    <row r="5948" spans="6:6" x14ac:dyDescent="0.2">
      <c r="F5948" s="34"/>
    </row>
    <row r="5949" spans="6:6" x14ac:dyDescent="0.2">
      <c r="F5949" s="34"/>
    </row>
    <row r="5950" spans="6:6" x14ac:dyDescent="0.2">
      <c r="F5950" s="34"/>
    </row>
    <row r="5951" spans="6:6" x14ac:dyDescent="0.2">
      <c r="F5951" s="34"/>
    </row>
    <row r="5952" spans="6:6" x14ac:dyDescent="0.2">
      <c r="F5952" s="34"/>
    </row>
    <row r="5953" spans="6:6" x14ac:dyDescent="0.2">
      <c r="F5953" s="34"/>
    </row>
    <row r="5954" spans="6:6" x14ac:dyDescent="0.2">
      <c r="F5954" s="34"/>
    </row>
    <row r="5955" spans="6:6" x14ac:dyDescent="0.2">
      <c r="F5955" s="34"/>
    </row>
    <row r="5956" spans="6:6" x14ac:dyDescent="0.2">
      <c r="F5956" s="34"/>
    </row>
    <row r="5957" spans="6:6" x14ac:dyDescent="0.2">
      <c r="F5957" s="34"/>
    </row>
    <row r="5958" spans="6:6" x14ac:dyDescent="0.2">
      <c r="F5958" s="34"/>
    </row>
    <row r="5959" spans="6:6" x14ac:dyDescent="0.2">
      <c r="F5959" s="34"/>
    </row>
    <row r="5960" spans="6:6" x14ac:dyDescent="0.2">
      <c r="F5960" s="34"/>
    </row>
    <row r="5961" spans="6:6" x14ac:dyDescent="0.2">
      <c r="F5961" s="34"/>
    </row>
    <row r="5962" spans="6:6" x14ac:dyDescent="0.2">
      <c r="F5962" s="34"/>
    </row>
    <row r="5963" spans="6:6" x14ac:dyDescent="0.2">
      <c r="F5963" s="34"/>
    </row>
    <row r="5964" spans="6:6" x14ac:dyDescent="0.2">
      <c r="F5964" s="34"/>
    </row>
    <row r="5965" spans="6:6" x14ac:dyDescent="0.2">
      <c r="F5965" s="34"/>
    </row>
    <row r="5966" spans="6:6" x14ac:dyDescent="0.2">
      <c r="F5966" s="34"/>
    </row>
    <row r="5967" spans="6:6" x14ac:dyDescent="0.2">
      <c r="F5967" s="34"/>
    </row>
    <row r="5968" spans="6:6" x14ac:dyDescent="0.2">
      <c r="F5968" s="34"/>
    </row>
    <row r="5969" spans="6:6" x14ac:dyDescent="0.2">
      <c r="F5969" s="34"/>
    </row>
    <row r="5970" spans="6:6" x14ac:dyDescent="0.2">
      <c r="F5970" s="34"/>
    </row>
    <row r="5971" spans="6:6" x14ac:dyDescent="0.2">
      <c r="F5971" s="34"/>
    </row>
    <row r="5972" spans="6:6" x14ac:dyDescent="0.2">
      <c r="F5972" s="34"/>
    </row>
    <row r="5973" spans="6:6" x14ac:dyDescent="0.2">
      <c r="F5973" s="34"/>
    </row>
    <row r="5974" spans="6:6" x14ac:dyDescent="0.2">
      <c r="F5974" s="34"/>
    </row>
    <row r="5975" spans="6:6" x14ac:dyDescent="0.2">
      <c r="F5975" s="34"/>
    </row>
    <row r="5976" spans="6:6" x14ac:dyDescent="0.2">
      <c r="F5976" s="34"/>
    </row>
    <row r="5977" spans="6:6" x14ac:dyDescent="0.2">
      <c r="F5977" s="34"/>
    </row>
    <row r="5978" spans="6:6" x14ac:dyDescent="0.2">
      <c r="F5978" s="34"/>
    </row>
    <row r="5979" spans="6:6" x14ac:dyDescent="0.2">
      <c r="F5979" s="34"/>
    </row>
    <row r="5980" spans="6:6" x14ac:dyDescent="0.2">
      <c r="F5980" s="34"/>
    </row>
    <row r="5981" spans="6:6" x14ac:dyDescent="0.2">
      <c r="F5981" s="34"/>
    </row>
    <row r="5982" spans="6:6" x14ac:dyDescent="0.2">
      <c r="F5982" s="34"/>
    </row>
    <row r="5983" spans="6:6" x14ac:dyDescent="0.2">
      <c r="F5983" s="34"/>
    </row>
    <row r="5984" spans="6:6" x14ac:dyDescent="0.2">
      <c r="F5984" s="34"/>
    </row>
    <row r="5985" spans="6:6" x14ac:dyDescent="0.2">
      <c r="F5985" s="34"/>
    </row>
    <row r="5986" spans="6:6" x14ac:dyDescent="0.2">
      <c r="F5986" s="34"/>
    </row>
    <row r="5987" spans="6:6" x14ac:dyDescent="0.2">
      <c r="F5987" s="34"/>
    </row>
    <row r="5988" spans="6:6" x14ac:dyDescent="0.2">
      <c r="F5988" s="34"/>
    </row>
    <row r="5989" spans="6:6" x14ac:dyDescent="0.2">
      <c r="F5989" s="34"/>
    </row>
    <row r="5990" spans="6:6" x14ac:dyDescent="0.2">
      <c r="F5990" s="34"/>
    </row>
    <row r="5991" spans="6:6" x14ac:dyDescent="0.2">
      <c r="F5991" s="34"/>
    </row>
    <row r="5992" spans="6:6" x14ac:dyDescent="0.2">
      <c r="F5992" s="34"/>
    </row>
    <row r="5993" spans="6:6" x14ac:dyDescent="0.2">
      <c r="F5993" s="34"/>
    </row>
    <row r="5994" spans="6:6" x14ac:dyDescent="0.2">
      <c r="F5994" s="34"/>
    </row>
    <row r="5995" spans="6:6" x14ac:dyDescent="0.2">
      <c r="F5995" s="34"/>
    </row>
    <row r="5996" spans="6:6" x14ac:dyDescent="0.2">
      <c r="F5996" s="34"/>
    </row>
    <row r="5997" spans="6:6" x14ac:dyDescent="0.2">
      <c r="F5997" s="34"/>
    </row>
    <row r="5998" spans="6:6" x14ac:dyDescent="0.2">
      <c r="F5998" s="34"/>
    </row>
    <row r="5999" spans="6:6" x14ac:dyDescent="0.2">
      <c r="F5999" s="34"/>
    </row>
    <row r="6000" spans="6:6" x14ac:dyDescent="0.2">
      <c r="F6000" s="34"/>
    </row>
    <row r="6001" spans="6:6" x14ac:dyDescent="0.2">
      <c r="F6001" s="34"/>
    </row>
    <row r="6002" spans="6:6" x14ac:dyDescent="0.2">
      <c r="F6002" s="34"/>
    </row>
    <row r="6003" spans="6:6" x14ac:dyDescent="0.2">
      <c r="F6003" s="34"/>
    </row>
    <row r="6004" spans="6:6" x14ac:dyDescent="0.2">
      <c r="F6004" s="34"/>
    </row>
    <row r="6005" spans="6:6" x14ac:dyDescent="0.2">
      <c r="F6005" s="34"/>
    </row>
    <row r="6006" spans="6:6" x14ac:dyDescent="0.2">
      <c r="F6006" s="34"/>
    </row>
    <row r="6007" spans="6:6" x14ac:dyDescent="0.2">
      <c r="F6007" s="34"/>
    </row>
    <row r="6008" spans="6:6" x14ac:dyDescent="0.2">
      <c r="F6008" s="34"/>
    </row>
    <row r="6009" spans="6:6" x14ac:dyDescent="0.2">
      <c r="F6009" s="34"/>
    </row>
    <row r="6010" spans="6:6" x14ac:dyDescent="0.2">
      <c r="F6010" s="34"/>
    </row>
    <row r="6011" spans="6:6" x14ac:dyDescent="0.2">
      <c r="F6011" s="34"/>
    </row>
    <row r="6012" spans="6:6" x14ac:dyDescent="0.2">
      <c r="F6012" s="34"/>
    </row>
    <row r="6013" spans="6:6" x14ac:dyDescent="0.2">
      <c r="F6013" s="34"/>
    </row>
    <row r="6014" spans="6:6" x14ac:dyDescent="0.2">
      <c r="F6014" s="34"/>
    </row>
    <row r="6015" spans="6:6" x14ac:dyDescent="0.2">
      <c r="F6015" s="34"/>
    </row>
    <row r="6016" spans="6:6" x14ac:dyDescent="0.2">
      <c r="F6016" s="34"/>
    </row>
    <row r="6017" spans="6:6" x14ac:dyDescent="0.2">
      <c r="F6017" s="34"/>
    </row>
    <row r="6018" spans="6:6" x14ac:dyDescent="0.2">
      <c r="F6018" s="34"/>
    </row>
    <row r="6019" spans="6:6" x14ac:dyDescent="0.2">
      <c r="F6019" s="34"/>
    </row>
    <row r="6020" spans="6:6" x14ac:dyDescent="0.2">
      <c r="F6020" s="34"/>
    </row>
    <row r="6021" spans="6:6" x14ac:dyDescent="0.2">
      <c r="F6021" s="34"/>
    </row>
    <row r="6022" spans="6:6" x14ac:dyDescent="0.2">
      <c r="F6022" s="34"/>
    </row>
    <row r="6023" spans="6:6" x14ac:dyDescent="0.2">
      <c r="F6023" s="34"/>
    </row>
    <row r="6024" spans="6:6" x14ac:dyDescent="0.2">
      <c r="F6024" s="34"/>
    </row>
    <row r="6025" spans="6:6" x14ac:dyDescent="0.2">
      <c r="F6025" s="34"/>
    </row>
    <row r="6026" spans="6:6" x14ac:dyDescent="0.2">
      <c r="F6026" s="34"/>
    </row>
    <row r="6027" spans="6:6" x14ac:dyDescent="0.2">
      <c r="F6027" s="34"/>
    </row>
    <row r="6028" spans="6:6" x14ac:dyDescent="0.2">
      <c r="F6028" s="34"/>
    </row>
    <row r="6029" spans="6:6" x14ac:dyDescent="0.2">
      <c r="F6029" s="34"/>
    </row>
    <row r="6030" spans="6:6" x14ac:dyDescent="0.2">
      <c r="F6030" s="34"/>
    </row>
    <row r="6031" spans="6:6" x14ac:dyDescent="0.2">
      <c r="F6031" s="34"/>
    </row>
    <row r="6032" spans="6:6" x14ac:dyDescent="0.2">
      <c r="F6032" s="34"/>
    </row>
    <row r="6033" spans="6:6" x14ac:dyDescent="0.2">
      <c r="F6033" s="34"/>
    </row>
    <row r="6034" spans="6:6" x14ac:dyDescent="0.2">
      <c r="F6034" s="34"/>
    </row>
    <row r="6035" spans="6:6" x14ac:dyDescent="0.2">
      <c r="F6035" s="34"/>
    </row>
    <row r="6036" spans="6:6" x14ac:dyDescent="0.2">
      <c r="F6036" s="34"/>
    </row>
    <row r="6037" spans="6:6" x14ac:dyDescent="0.2">
      <c r="F6037" s="34"/>
    </row>
    <row r="6038" spans="6:6" x14ac:dyDescent="0.2">
      <c r="F6038" s="34"/>
    </row>
    <row r="6039" spans="6:6" x14ac:dyDescent="0.2">
      <c r="F6039" s="34"/>
    </row>
    <row r="6040" spans="6:6" x14ac:dyDescent="0.2">
      <c r="F6040" s="34"/>
    </row>
    <row r="6041" spans="6:6" x14ac:dyDescent="0.2">
      <c r="F6041" s="34"/>
    </row>
    <row r="6042" spans="6:6" x14ac:dyDescent="0.2">
      <c r="F6042" s="34"/>
    </row>
    <row r="6043" spans="6:6" x14ac:dyDescent="0.2">
      <c r="F6043" s="34"/>
    </row>
    <row r="6044" spans="6:6" x14ac:dyDescent="0.2">
      <c r="F6044" s="34"/>
    </row>
    <row r="6045" spans="6:6" x14ac:dyDescent="0.2">
      <c r="F6045" s="34"/>
    </row>
    <row r="6046" spans="6:6" x14ac:dyDescent="0.2">
      <c r="F6046" s="34"/>
    </row>
    <row r="6047" spans="6:6" x14ac:dyDescent="0.2">
      <c r="F6047" s="34"/>
    </row>
    <row r="6048" spans="6:6" x14ac:dyDescent="0.2">
      <c r="F6048" s="34"/>
    </row>
    <row r="6049" spans="6:6" x14ac:dyDescent="0.2">
      <c r="F6049" s="34"/>
    </row>
    <row r="6050" spans="6:6" x14ac:dyDescent="0.2">
      <c r="F6050" s="34"/>
    </row>
    <row r="6051" spans="6:6" x14ac:dyDescent="0.2">
      <c r="F6051" s="34"/>
    </row>
    <row r="6052" spans="6:6" x14ac:dyDescent="0.2">
      <c r="F6052" s="34"/>
    </row>
    <row r="6053" spans="6:6" x14ac:dyDescent="0.2">
      <c r="F6053" s="34"/>
    </row>
    <row r="6054" spans="6:6" x14ac:dyDescent="0.2">
      <c r="F6054" s="34"/>
    </row>
    <row r="6055" spans="6:6" x14ac:dyDescent="0.2">
      <c r="F6055" s="34"/>
    </row>
    <row r="6056" spans="6:6" x14ac:dyDescent="0.2">
      <c r="F6056" s="34"/>
    </row>
    <row r="6057" spans="6:6" x14ac:dyDescent="0.2">
      <c r="F6057" s="34"/>
    </row>
    <row r="6058" spans="6:6" x14ac:dyDescent="0.2">
      <c r="F6058" s="34"/>
    </row>
    <row r="6059" spans="6:6" x14ac:dyDescent="0.2">
      <c r="F6059" s="34"/>
    </row>
    <row r="6060" spans="6:6" x14ac:dyDescent="0.2">
      <c r="F6060" s="34"/>
    </row>
    <row r="6061" spans="6:6" x14ac:dyDescent="0.2">
      <c r="F6061" s="34"/>
    </row>
    <row r="6062" spans="6:6" x14ac:dyDescent="0.2">
      <c r="F6062" s="34"/>
    </row>
    <row r="6063" spans="6:6" x14ac:dyDescent="0.2">
      <c r="F6063" s="34"/>
    </row>
    <row r="6064" spans="6:6" x14ac:dyDescent="0.2">
      <c r="F6064" s="34"/>
    </row>
    <row r="6065" spans="6:6" x14ac:dyDescent="0.2">
      <c r="F6065" s="34"/>
    </row>
    <row r="6066" spans="6:6" x14ac:dyDescent="0.2">
      <c r="F6066" s="34"/>
    </row>
    <row r="6067" spans="6:6" x14ac:dyDescent="0.2">
      <c r="F6067" s="34"/>
    </row>
    <row r="6068" spans="6:6" x14ac:dyDescent="0.2">
      <c r="F6068" s="34"/>
    </row>
    <row r="6069" spans="6:6" x14ac:dyDescent="0.2">
      <c r="F6069" s="34"/>
    </row>
    <row r="6070" spans="6:6" x14ac:dyDescent="0.2">
      <c r="F6070" s="34"/>
    </row>
    <row r="6071" spans="6:6" x14ac:dyDescent="0.2">
      <c r="F6071" s="34"/>
    </row>
    <row r="6072" spans="6:6" x14ac:dyDescent="0.2">
      <c r="F6072" s="34"/>
    </row>
    <row r="6073" spans="6:6" x14ac:dyDescent="0.2">
      <c r="F6073" s="34"/>
    </row>
    <row r="6074" spans="6:6" x14ac:dyDescent="0.2">
      <c r="F6074" s="34"/>
    </row>
    <row r="6075" spans="6:6" x14ac:dyDescent="0.2">
      <c r="F6075" s="34"/>
    </row>
    <row r="6076" spans="6:6" x14ac:dyDescent="0.2">
      <c r="F6076" s="34"/>
    </row>
    <row r="6077" spans="6:6" x14ac:dyDescent="0.2">
      <c r="F6077" s="34"/>
    </row>
    <row r="6078" spans="6:6" x14ac:dyDescent="0.2">
      <c r="F6078" s="34"/>
    </row>
    <row r="6079" spans="6:6" x14ac:dyDescent="0.2">
      <c r="F6079" s="34"/>
    </row>
    <row r="6080" spans="6:6" x14ac:dyDescent="0.2">
      <c r="F6080" s="34"/>
    </row>
    <row r="6081" spans="6:6" x14ac:dyDescent="0.2">
      <c r="F6081" s="34"/>
    </row>
    <row r="6082" spans="6:6" x14ac:dyDescent="0.2">
      <c r="F6082" s="34"/>
    </row>
    <row r="6083" spans="6:6" x14ac:dyDescent="0.2">
      <c r="F6083" s="34"/>
    </row>
    <row r="6084" spans="6:6" x14ac:dyDescent="0.2">
      <c r="F6084" s="34"/>
    </row>
    <row r="6085" spans="6:6" x14ac:dyDescent="0.2">
      <c r="F6085" s="34"/>
    </row>
    <row r="6086" spans="6:6" x14ac:dyDescent="0.2">
      <c r="F6086" s="34"/>
    </row>
    <row r="6087" spans="6:6" x14ac:dyDescent="0.2">
      <c r="F6087" s="34"/>
    </row>
    <row r="6088" spans="6:6" x14ac:dyDescent="0.2">
      <c r="F6088" s="34"/>
    </row>
    <row r="6089" spans="6:6" x14ac:dyDescent="0.2">
      <c r="F6089" s="34"/>
    </row>
    <row r="6090" spans="6:6" x14ac:dyDescent="0.2">
      <c r="F6090" s="34"/>
    </row>
    <row r="6091" spans="6:6" x14ac:dyDescent="0.2">
      <c r="F6091" s="34"/>
    </row>
    <row r="6092" spans="6:6" x14ac:dyDescent="0.2">
      <c r="F6092" s="34"/>
    </row>
    <row r="6093" spans="6:6" x14ac:dyDescent="0.2">
      <c r="F6093" s="34"/>
    </row>
    <row r="6094" spans="6:6" x14ac:dyDescent="0.2">
      <c r="F6094" s="34"/>
    </row>
    <row r="6095" spans="6:6" x14ac:dyDescent="0.2">
      <c r="F6095" s="34"/>
    </row>
    <row r="6096" spans="6:6" x14ac:dyDescent="0.2">
      <c r="F6096" s="34"/>
    </row>
    <row r="6097" spans="6:6" x14ac:dyDescent="0.2">
      <c r="F6097" s="34"/>
    </row>
    <row r="6098" spans="6:6" x14ac:dyDescent="0.2">
      <c r="F6098" s="34"/>
    </row>
    <row r="6099" spans="6:6" x14ac:dyDescent="0.2">
      <c r="F6099" s="34"/>
    </row>
    <row r="6100" spans="6:6" x14ac:dyDescent="0.2">
      <c r="F6100" s="34"/>
    </row>
    <row r="6101" spans="6:6" x14ac:dyDescent="0.2">
      <c r="F6101" s="34"/>
    </row>
    <row r="6102" spans="6:6" x14ac:dyDescent="0.2">
      <c r="F6102" s="34"/>
    </row>
    <row r="6103" spans="6:6" x14ac:dyDescent="0.2">
      <c r="F6103" s="34"/>
    </row>
    <row r="6104" spans="6:6" x14ac:dyDescent="0.2">
      <c r="F6104" s="34"/>
    </row>
    <row r="6105" spans="6:6" x14ac:dyDescent="0.2">
      <c r="F6105" s="34"/>
    </row>
    <row r="6106" spans="6:6" x14ac:dyDescent="0.2">
      <c r="F6106" s="34"/>
    </row>
    <row r="6107" spans="6:6" x14ac:dyDescent="0.2">
      <c r="F6107" s="34"/>
    </row>
    <row r="6108" spans="6:6" x14ac:dyDescent="0.2">
      <c r="F6108" s="34"/>
    </row>
    <row r="6109" spans="6:6" x14ac:dyDescent="0.2">
      <c r="F6109" s="34"/>
    </row>
    <row r="6110" spans="6:6" x14ac:dyDescent="0.2">
      <c r="F6110" s="34"/>
    </row>
    <row r="6111" spans="6:6" x14ac:dyDescent="0.2">
      <c r="F6111" s="34"/>
    </row>
    <row r="6112" spans="6:6" x14ac:dyDescent="0.2">
      <c r="F6112" s="34"/>
    </row>
    <row r="6113" spans="6:6" x14ac:dyDescent="0.2">
      <c r="F6113" s="34"/>
    </row>
    <row r="6114" spans="6:6" x14ac:dyDescent="0.2">
      <c r="F6114" s="34"/>
    </row>
    <row r="6115" spans="6:6" x14ac:dyDescent="0.2">
      <c r="F6115" s="34"/>
    </row>
    <row r="6116" spans="6:6" x14ac:dyDescent="0.2">
      <c r="F6116" s="34"/>
    </row>
    <row r="6117" spans="6:6" x14ac:dyDescent="0.2">
      <c r="F6117" s="34"/>
    </row>
    <row r="6118" spans="6:6" x14ac:dyDescent="0.2">
      <c r="F6118" s="34"/>
    </row>
    <row r="6119" spans="6:6" x14ac:dyDescent="0.2">
      <c r="F6119" s="34"/>
    </row>
    <row r="6120" spans="6:6" x14ac:dyDescent="0.2">
      <c r="F6120" s="34"/>
    </row>
    <row r="6121" spans="6:6" x14ac:dyDescent="0.2">
      <c r="F6121" s="34"/>
    </row>
    <row r="6122" spans="6:6" x14ac:dyDescent="0.2">
      <c r="F6122" s="34"/>
    </row>
    <row r="6123" spans="6:6" x14ac:dyDescent="0.2">
      <c r="F6123" s="34"/>
    </row>
    <row r="6124" spans="6:6" x14ac:dyDescent="0.2">
      <c r="F6124" s="34"/>
    </row>
    <row r="6125" spans="6:6" x14ac:dyDescent="0.2">
      <c r="F6125" s="34"/>
    </row>
    <row r="6126" spans="6:6" x14ac:dyDescent="0.2">
      <c r="F6126" s="34"/>
    </row>
    <row r="6127" spans="6:6" x14ac:dyDescent="0.2">
      <c r="F6127" s="34"/>
    </row>
    <row r="6128" spans="6:6" x14ac:dyDescent="0.2">
      <c r="F6128" s="34"/>
    </row>
    <row r="6129" spans="6:6" x14ac:dyDescent="0.2">
      <c r="F6129" s="34"/>
    </row>
    <row r="6130" spans="6:6" x14ac:dyDescent="0.2">
      <c r="F6130" s="34"/>
    </row>
    <row r="6131" spans="6:6" x14ac:dyDescent="0.2">
      <c r="F6131" s="34"/>
    </row>
    <row r="6132" spans="6:6" x14ac:dyDescent="0.2">
      <c r="F6132" s="34"/>
    </row>
    <row r="6133" spans="6:6" x14ac:dyDescent="0.2">
      <c r="F6133" s="34"/>
    </row>
    <row r="6134" spans="6:6" x14ac:dyDescent="0.2">
      <c r="F6134" s="34"/>
    </row>
    <row r="6135" spans="6:6" x14ac:dyDescent="0.2">
      <c r="F6135" s="34"/>
    </row>
    <row r="6136" spans="6:6" x14ac:dyDescent="0.2">
      <c r="F6136" s="34"/>
    </row>
    <row r="6137" spans="6:6" x14ac:dyDescent="0.2">
      <c r="F6137" s="34"/>
    </row>
    <row r="6138" spans="6:6" x14ac:dyDescent="0.2">
      <c r="F6138" s="34"/>
    </row>
    <row r="6139" spans="6:6" x14ac:dyDescent="0.2">
      <c r="F6139" s="34"/>
    </row>
    <row r="6140" spans="6:6" x14ac:dyDescent="0.2">
      <c r="F6140" s="34"/>
    </row>
    <row r="6141" spans="6:6" x14ac:dyDescent="0.2">
      <c r="F6141" s="34"/>
    </row>
    <row r="6142" spans="6:6" x14ac:dyDescent="0.2">
      <c r="F6142" s="34"/>
    </row>
    <row r="6143" spans="6:6" x14ac:dyDescent="0.2">
      <c r="F6143" s="34"/>
    </row>
    <row r="6144" spans="6:6" x14ac:dyDescent="0.2">
      <c r="F6144" s="34"/>
    </row>
    <row r="6145" spans="6:6" x14ac:dyDescent="0.2">
      <c r="F6145" s="34"/>
    </row>
    <row r="6146" spans="6:6" x14ac:dyDescent="0.2">
      <c r="F6146" s="34"/>
    </row>
    <row r="6147" spans="6:6" x14ac:dyDescent="0.2">
      <c r="F6147" s="34"/>
    </row>
    <row r="6148" spans="6:6" x14ac:dyDescent="0.2">
      <c r="F6148" s="34"/>
    </row>
    <row r="6149" spans="6:6" x14ac:dyDescent="0.2">
      <c r="F6149" s="34"/>
    </row>
    <row r="6150" spans="6:6" x14ac:dyDescent="0.2">
      <c r="F6150" s="34"/>
    </row>
    <row r="6151" spans="6:6" x14ac:dyDescent="0.2">
      <c r="F6151" s="34"/>
    </row>
    <row r="6152" spans="6:6" x14ac:dyDescent="0.2">
      <c r="F6152" s="34"/>
    </row>
    <row r="6153" spans="6:6" x14ac:dyDescent="0.2">
      <c r="F6153" s="34"/>
    </row>
    <row r="6154" spans="6:6" x14ac:dyDescent="0.2">
      <c r="F6154" s="34"/>
    </row>
    <row r="6155" spans="6:6" x14ac:dyDescent="0.2">
      <c r="F6155" s="34"/>
    </row>
    <row r="6156" spans="6:6" x14ac:dyDescent="0.2">
      <c r="F6156" s="34"/>
    </row>
    <row r="6157" spans="6:6" x14ac:dyDescent="0.2">
      <c r="F6157" s="34"/>
    </row>
    <row r="6158" spans="6:6" x14ac:dyDescent="0.2">
      <c r="F6158" s="34"/>
    </row>
    <row r="6159" spans="6:6" x14ac:dyDescent="0.2">
      <c r="F6159" s="34"/>
    </row>
    <row r="6160" spans="6:6" x14ac:dyDescent="0.2">
      <c r="F6160" s="34"/>
    </row>
    <row r="6161" spans="6:6" x14ac:dyDescent="0.2">
      <c r="F6161" s="34"/>
    </row>
    <row r="6162" spans="6:6" x14ac:dyDescent="0.2">
      <c r="F6162" s="34"/>
    </row>
    <row r="6163" spans="6:6" x14ac:dyDescent="0.2">
      <c r="F6163" s="34"/>
    </row>
    <row r="6164" spans="6:6" x14ac:dyDescent="0.2">
      <c r="F6164" s="34"/>
    </row>
    <row r="6165" spans="6:6" x14ac:dyDescent="0.2">
      <c r="F6165" s="34"/>
    </row>
    <row r="6166" spans="6:6" x14ac:dyDescent="0.2">
      <c r="F6166" s="34"/>
    </row>
    <row r="6167" spans="6:6" x14ac:dyDescent="0.2">
      <c r="F6167" s="34"/>
    </row>
    <row r="6168" spans="6:6" x14ac:dyDescent="0.2">
      <c r="F6168" s="34"/>
    </row>
    <row r="6169" spans="6:6" x14ac:dyDescent="0.2">
      <c r="F6169" s="34"/>
    </row>
    <row r="6170" spans="6:6" x14ac:dyDescent="0.2">
      <c r="F6170" s="34"/>
    </row>
    <row r="6171" spans="6:6" x14ac:dyDescent="0.2">
      <c r="F6171" s="34"/>
    </row>
    <row r="6172" spans="6:6" x14ac:dyDescent="0.2">
      <c r="F6172" s="34"/>
    </row>
    <row r="6173" spans="6:6" x14ac:dyDescent="0.2">
      <c r="F6173" s="34"/>
    </row>
    <row r="6174" spans="6:6" x14ac:dyDescent="0.2">
      <c r="F6174" s="34"/>
    </row>
    <row r="6175" spans="6:6" x14ac:dyDescent="0.2">
      <c r="F6175" s="34"/>
    </row>
    <row r="6176" spans="6:6" x14ac:dyDescent="0.2">
      <c r="F6176" s="34"/>
    </row>
    <row r="6177" spans="6:6" x14ac:dyDescent="0.2">
      <c r="F6177" s="34"/>
    </row>
    <row r="6178" spans="6:6" x14ac:dyDescent="0.2">
      <c r="F6178" s="34"/>
    </row>
    <row r="6179" spans="6:6" x14ac:dyDescent="0.2">
      <c r="F6179" s="34"/>
    </row>
    <row r="6180" spans="6:6" x14ac:dyDescent="0.2">
      <c r="F6180" s="34"/>
    </row>
    <row r="6181" spans="6:6" x14ac:dyDescent="0.2">
      <c r="F6181" s="34"/>
    </row>
    <row r="6182" spans="6:6" x14ac:dyDescent="0.2">
      <c r="F6182" s="34"/>
    </row>
    <row r="6183" spans="6:6" x14ac:dyDescent="0.2">
      <c r="F6183" s="34"/>
    </row>
    <row r="6184" spans="6:6" x14ac:dyDescent="0.2">
      <c r="F6184" s="34"/>
    </row>
    <row r="6185" spans="6:6" x14ac:dyDescent="0.2">
      <c r="F6185" s="34"/>
    </row>
    <row r="6186" spans="6:6" x14ac:dyDescent="0.2">
      <c r="F6186" s="34"/>
    </row>
    <row r="6187" spans="6:6" x14ac:dyDescent="0.2">
      <c r="F6187" s="34"/>
    </row>
    <row r="6188" spans="6:6" x14ac:dyDescent="0.2">
      <c r="F6188" s="34"/>
    </row>
    <row r="6189" spans="6:6" x14ac:dyDescent="0.2">
      <c r="F6189" s="34"/>
    </row>
    <row r="6190" spans="6:6" x14ac:dyDescent="0.2">
      <c r="F6190" s="34"/>
    </row>
    <row r="6191" spans="6:6" x14ac:dyDescent="0.2">
      <c r="F6191" s="34"/>
    </row>
    <row r="6192" spans="6:6" x14ac:dyDescent="0.2">
      <c r="F6192" s="34"/>
    </row>
    <row r="6193" spans="6:6" x14ac:dyDescent="0.2">
      <c r="F6193" s="34"/>
    </row>
    <row r="6194" spans="6:6" x14ac:dyDescent="0.2">
      <c r="F6194" s="34"/>
    </row>
    <row r="6195" spans="6:6" x14ac:dyDescent="0.2">
      <c r="F6195" s="34"/>
    </row>
    <row r="6196" spans="6:6" x14ac:dyDescent="0.2">
      <c r="F6196" s="34"/>
    </row>
    <row r="6197" spans="6:6" x14ac:dyDescent="0.2">
      <c r="F6197" s="34"/>
    </row>
    <row r="6198" spans="6:6" x14ac:dyDescent="0.2">
      <c r="F6198" s="34"/>
    </row>
    <row r="6199" spans="6:6" x14ac:dyDescent="0.2">
      <c r="F6199" s="34"/>
    </row>
    <row r="6200" spans="6:6" x14ac:dyDescent="0.2">
      <c r="F6200" s="34"/>
    </row>
    <row r="6201" spans="6:6" x14ac:dyDescent="0.2">
      <c r="F6201" s="34"/>
    </row>
    <row r="6202" spans="6:6" x14ac:dyDescent="0.2">
      <c r="F6202" s="34"/>
    </row>
    <row r="6203" spans="6:6" x14ac:dyDescent="0.2">
      <c r="F6203" s="34"/>
    </row>
    <row r="6204" spans="6:6" x14ac:dyDescent="0.2">
      <c r="F6204" s="34"/>
    </row>
    <row r="6205" spans="6:6" x14ac:dyDescent="0.2">
      <c r="F6205" s="34"/>
    </row>
    <row r="6206" spans="6:6" x14ac:dyDescent="0.2">
      <c r="F6206" s="34"/>
    </row>
    <row r="6207" spans="6:6" x14ac:dyDescent="0.2">
      <c r="F6207" s="34"/>
    </row>
    <row r="6208" spans="6:6" x14ac:dyDescent="0.2">
      <c r="F6208" s="34"/>
    </row>
    <row r="6209" spans="6:6" x14ac:dyDescent="0.2">
      <c r="F6209" s="34"/>
    </row>
    <row r="6210" spans="6:6" x14ac:dyDescent="0.2">
      <c r="F6210" s="34"/>
    </row>
    <row r="6211" spans="6:6" x14ac:dyDescent="0.2">
      <c r="F6211" s="34"/>
    </row>
    <row r="6212" spans="6:6" x14ac:dyDescent="0.2">
      <c r="F6212" s="34"/>
    </row>
    <row r="6213" spans="6:6" x14ac:dyDescent="0.2">
      <c r="F6213" s="34"/>
    </row>
    <row r="6214" spans="6:6" x14ac:dyDescent="0.2">
      <c r="F6214" s="34"/>
    </row>
    <row r="6215" spans="6:6" x14ac:dyDescent="0.2">
      <c r="F6215" s="34"/>
    </row>
    <row r="6216" spans="6:6" x14ac:dyDescent="0.2">
      <c r="F6216" s="34"/>
    </row>
    <row r="6217" spans="6:6" x14ac:dyDescent="0.2">
      <c r="F6217" s="34"/>
    </row>
    <row r="6218" spans="6:6" x14ac:dyDescent="0.2">
      <c r="F6218" s="34"/>
    </row>
    <row r="6219" spans="6:6" x14ac:dyDescent="0.2">
      <c r="F6219" s="34"/>
    </row>
    <row r="6220" spans="6:6" x14ac:dyDescent="0.2">
      <c r="F6220" s="34"/>
    </row>
    <row r="6221" spans="6:6" x14ac:dyDescent="0.2">
      <c r="F6221" s="34"/>
    </row>
    <row r="6222" spans="6:6" x14ac:dyDescent="0.2">
      <c r="F6222" s="34"/>
    </row>
    <row r="6223" spans="6:6" x14ac:dyDescent="0.2">
      <c r="F6223" s="34"/>
    </row>
    <row r="6224" spans="6:6" x14ac:dyDescent="0.2">
      <c r="F6224" s="34"/>
    </row>
    <row r="6225" spans="6:6" x14ac:dyDescent="0.2">
      <c r="F6225" s="34"/>
    </row>
    <row r="6226" spans="6:6" x14ac:dyDescent="0.2">
      <c r="F6226" s="34"/>
    </row>
    <row r="6227" spans="6:6" x14ac:dyDescent="0.2">
      <c r="F6227" s="34"/>
    </row>
    <row r="6228" spans="6:6" x14ac:dyDescent="0.2">
      <c r="F6228" s="34"/>
    </row>
    <row r="6229" spans="6:6" x14ac:dyDescent="0.2">
      <c r="F6229" s="34"/>
    </row>
    <row r="6230" spans="6:6" x14ac:dyDescent="0.2">
      <c r="F6230" s="34"/>
    </row>
    <row r="6231" spans="6:6" x14ac:dyDescent="0.2">
      <c r="F6231" s="34"/>
    </row>
    <row r="6232" spans="6:6" x14ac:dyDescent="0.2">
      <c r="F6232" s="34"/>
    </row>
    <row r="6233" spans="6:6" x14ac:dyDescent="0.2">
      <c r="F6233" s="34"/>
    </row>
    <row r="6234" spans="6:6" x14ac:dyDescent="0.2">
      <c r="F6234" s="34"/>
    </row>
    <row r="6235" spans="6:6" x14ac:dyDescent="0.2">
      <c r="F6235" s="34"/>
    </row>
    <row r="6236" spans="6:6" x14ac:dyDescent="0.2">
      <c r="F6236" s="34"/>
    </row>
    <row r="6237" spans="6:6" x14ac:dyDescent="0.2">
      <c r="F6237" s="34"/>
    </row>
    <row r="6238" spans="6:6" x14ac:dyDescent="0.2">
      <c r="F6238" s="34"/>
    </row>
    <row r="6239" spans="6:6" x14ac:dyDescent="0.2">
      <c r="F6239" s="34"/>
    </row>
    <row r="6240" spans="6:6" x14ac:dyDescent="0.2">
      <c r="F6240" s="34"/>
    </row>
    <row r="6241" spans="6:6" x14ac:dyDescent="0.2">
      <c r="F6241" s="34"/>
    </row>
    <row r="6242" spans="6:6" x14ac:dyDescent="0.2">
      <c r="F6242" s="34"/>
    </row>
    <row r="6243" spans="6:6" x14ac:dyDescent="0.2">
      <c r="F6243" s="34"/>
    </row>
    <row r="6244" spans="6:6" x14ac:dyDescent="0.2">
      <c r="F6244" s="34"/>
    </row>
    <row r="6245" spans="6:6" x14ac:dyDescent="0.2">
      <c r="F6245" s="34"/>
    </row>
    <row r="6246" spans="6:6" x14ac:dyDescent="0.2">
      <c r="F6246" s="34"/>
    </row>
    <row r="6247" spans="6:6" x14ac:dyDescent="0.2">
      <c r="F6247" s="34"/>
    </row>
    <row r="6248" spans="6:6" x14ac:dyDescent="0.2">
      <c r="F6248" s="34"/>
    </row>
    <row r="6249" spans="6:6" x14ac:dyDescent="0.2">
      <c r="F6249" s="34"/>
    </row>
    <row r="6250" spans="6:6" x14ac:dyDescent="0.2">
      <c r="F6250" s="34"/>
    </row>
    <row r="6251" spans="6:6" x14ac:dyDescent="0.2">
      <c r="F6251" s="34"/>
    </row>
    <row r="6252" spans="6:6" x14ac:dyDescent="0.2">
      <c r="F6252" s="34"/>
    </row>
    <row r="6253" spans="6:6" x14ac:dyDescent="0.2">
      <c r="F6253" s="34"/>
    </row>
    <row r="6254" spans="6:6" x14ac:dyDescent="0.2">
      <c r="F6254" s="34"/>
    </row>
    <row r="6255" spans="6:6" x14ac:dyDescent="0.2">
      <c r="F6255" s="34"/>
    </row>
    <row r="6256" spans="6:6" x14ac:dyDescent="0.2">
      <c r="F6256" s="34"/>
    </row>
    <row r="6257" spans="6:6" x14ac:dyDescent="0.2">
      <c r="F6257" s="34"/>
    </row>
    <row r="6258" spans="6:6" x14ac:dyDescent="0.2">
      <c r="F6258" s="34"/>
    </row>
    <row r="6259" spans="6:6" x14ac:dyDescent="0.2">
      <c r="F6259" s="34"/>
    </row>
    <row r="6260" spans="6:6" x14ac:dyDescent="0.2">
      <c r="F6260" s="34"/>
    </row>
    <row r="6261" spans="6:6" x14ac:dyDescent="0.2">
      <c r="F6261" s="34"/>
    </row>
    <row r="6262" spans="6:6" x14ac:dyDescent="0.2">
      <c r="F6262" s="34"/>
    </row>
    <row r="6263" spans="6:6" x14ac:dyDescent="0.2">
      <c r="F6263" s="34"/>
    </row>
    <row r="6264" spans="6:6" x14ac:dyDescent="0.2">
      <c r="F6264" s="34"/>
    </row>
    <row r="6265" spans="6:6" x14ac:dyDescent="0.2">
      <c r="F6265" s="34"/>
    </row>
    <row r="6266" spans="6:6" x14ac:dyDescent="0.2">
      <c r="F6266" s="34"/>
    </row>
    <row r="6267" spans="6:6" x14ac:dyDescent="0.2">
      <c r="F6267" s="34"/>
    </row>
    <row r="6268" spans="6:6" x14ac:dyDescent="0.2">
      <c r="F6268" s="34"/>
    </row>
    <row r="6269" spans="6:6" x14ac:dyDescent="0.2">
      <c r="F6269" s="34"/>
    </row>
    <row r="6270" spans="6:6" x14ac:dyDescent="0.2">
      <c r="F6270" s="34"/>
    </row>
    <row r="6271" spans="6:6" x14ac:dyDescent="0.2">
      <c r="F6271" s="34"/>
    </row>
    <row r="6272" spans="6:6" x14ac:dyDescent="0.2">
      <c r="F6272" s="34"/>
    </row>
    <row r="6273" spans="6:6" x14ac:dyDescent="0.2">
      <c r="F6273" s="34"/>
    </row>
    <row r="6274" spans="6:6" x14ac:dyDescent="0.2">
      <c r="F6274" s="34"/>
    </row>
    <row r="6275" spans="6:6" x14ac:dyDescent="0.2">
      <c r="F6275" s="34"/>
    </row>
    <row r="6276" spans="6:6" x14ac:dyDescent="0.2">
      <c r="F6276" s="34"/>
    </row>
    <row r="6277" spans="6:6" x14ac:dyDescent="0.2">
      <c r="F6277" s="34"/>
    </row>
    <row r="6278" spans="6:6" x14ac:dyDescent="0.2">
      <c r="F6278" s="34"/>
    </row>
    <row r="6279" spans="6:6" x14ac:dyDescent="0.2">
      <c r="F6279" s="34"/>
    </row>
    <row r="6280" spans="6:6" x14ac:dyDescent="0.2">
      <c r="F6280" s="34"/>
    </row>
    <row r="6281" spans="6:6" x14ac:dyDescent="0.2">
      <c r="F6281" s="34"/>
    </row>
    <row r="6282" spans="6:6" x14ac:dyDescent="0.2">
      <c r="F6282" s="34"/>
    </row>
    <row r="6283" spans="6:6" x14ac:dyDescent="0.2">
      <c r="F6283" s="34"/>
    </row>
    <row r="6284" spans="6:6" x14ac:dyDescent="0.2">
      <c r="F6284" s="34"/>
    </row>
    <row r="6285" spans="6:6" x14ac:dyDescent="0.2">
      <c r="F6285" s="34"/>
    </row>
    <row r="6286" spans="6:6" x14ac:dyDescent="0.2">
      <c r="F6286" s="34"/>
    </row>
    <row r="6287" spans="6:6" x14ac:dyDescent="0.2">
      <c r="F6287" s="34"/>
    </row>
    <row r="6288" spans="6:6" x14ac:dyDescent="0.2">
      <c r="F6288" s="34"/>
    </row>
    <row r="6289" spans="6:6" x14ac:dyDescent="0.2">
      <c r="F6289" s="34"/>
    </row>
    <row r="6290" spans="6:6" x14ac:dyDescent="0.2">
      <c r="F6290" s="34"/>
    </row>
    <row r="6291" spans="6:6" x14ac:dyDescent="0.2">
      <c r="F6291" s="34"/>
    </row>
    <row r="6292" spans="6:6" x14ac:dyDescent="0.2">
      <c r="F6292" s="34"/>
    </row>
    <row r="6293" spans="6:6" x14ac:dyDescent="0.2">
      <c r="F6293" s="34"/>
    </row>
    <row r="6294" spans="6:6" x14ac:dyDescent="0.2">
      <c r="F6294" s="34"/>
    </row>
    <row r="6295" spans="6:6" x14ac:dyDescent="0.2">
      <c r="F6295" s="34"/>
    </row>
    <row r="6296" spans="6:6" x14ac:dyDescent="0.2">
      <c r="F6296" s="34"/>
    </row>
    <row r="6297" spans="6:6" x14ac:dyDescent="0.2">
      <c r="F6297" s="34"/>
    </row>
    <row r="6298" spans="6:6" x14ac:dyDescent="0.2">
      <c r="F6298" s="34"/>
    </row>
    <row r="6299" spans="6:6" x14ac:dyDescent="0.2">
      <c r="F6299" s="34"/>
    </row>
    <row r="6300" spans="6:6" x14ac:dyDescent="0.2">
      <c r="F6300" s="34"/>
    </row>
    <row r="6301" spans="6:6" x14ac:dyDescent="0.2">
      <c r="F6301" s="34"/>
    </row>
    <row r="6302" spans="6:6" x14ac:dyDescent="0.2">
      <c r="F6302" s="34"/>
    </row>
    <row r="6303" spans="6:6" x14ac:dyDescent="0.2">
      <c r="F6303" s="34"/>
    </row>
    <row r="6304" spans="6:6" x14ac:dyDescent="0.2">
      <c r="F6304" s="34"/>
    </row>
    <row r="6305" spans="6:6" x14ac:dyDescent="0.2">
      <c r="F6305" s="34"/>
    </row>
    <row r="6306" spans="6:6" x14ac:dyDescent="0.2">
      <c r="F6306" s="34"/>
    </row>
    <row r="6307" spans="6:6" x14ac:dyDescent="0.2">
      <c r="F6307" s="34"/>
    </row>
    <row r="6308" spans="6:6" x14ac:dyDescent="0.2">
      <c r="F6308" s="34"/>
    </row>
    <row r="6309" spans="6:6" x14ac:dyDescent="0.2">
      <c r="F6309" s="34"/>
    </row>
    <row r="6310" spans="6:6" x14ac:dyDescent="0.2">
      <c r="F6310" s="34"/>
    </row>
    <row r="6311" spans="6:6" x14ac:dyDescent="0.2">
      <c r="F6311" s="34"/>
    </row>
    <row r="6312" spans="6:6" x14ac:dyDescent="0.2">
      <c r="F6312" s="34"/>
    </row>
    <row r="6313" spans="6:6" x14ac:dyDescent="0.2">
      <c r="F6313" s="34"/>
    </row>
    <row r="6314" spans="6:6" x14ac:dyDescent="0.2">
      <c r="F6314" s="34"/>
    </row>
    <row r="6315" spans="6:6" x14ac:dyDescent="0.2">
      <c r="F6315" s="34"/>
    </row>
    <row r="6316" spans="6:6" x14ac:dyDescent="0.2">
      <c r="F6316" s="34"/>
    </row>
    <row r="6317" spans="6:6" x14ac:dyDescent="0.2">
      <c r="F6317" s="34"/>
    </row>
    <row r="6318" spans="6:6" x14ac:dyDescent="0.2">
      <c r="F6318" s="34"/>
    </row>
    <row r="6319" spans="6:6" x14ac:dyDescent="0.2">
      <c r="F6319" s="34"/>
    </row>
    <row r="6320" spans="6:6" x14ac:dyDescent="0.2">
      <c r="F6320" s="34"/>
    </row>
    <row r="6321" spans="6:6" x14ac:dyDescent="0.2">
      <c r="F6321" s="34"/>
    </row>
    <row r="6322" spans="6:6" x14ac:dyDescent="0.2">
      <c r="F6322" s="34"/>
    </row>
    <row r="6323" spans="6:6" x14ac:dyDescent="0.2">
      <c r="F6323" s="34"/>
    </row>
    <row r="6324" spans="6:6" x14ac:dyDescent="0.2">
      <c r="F6324" s="34"/>
    </row>
    <row r="6325" spans="6:6" x14ac:dyDescent="0.2">
      <c r="F6325" s="34"/>
    </row>
    <row r="6326" spans="6:6" x14ac:dyDescent="0.2">
      <c r="F6326" s="34"/>
    </row>
    <row r="6327" spans="6:6" x14ac:dyDescent="0.2">
      <c r="F6327" s="34"/>
    </row>
    <row r="6328" spans="6:6" x14ac:dyDescent="0.2">
      <c r="F6328" s="34"/>
    </row>
    <row r="6329" spans="6:6" x14ac:dyDescent="0.2">
      <c r="F6329" s="34"/>
    </row>
    <row r="6330" spans="6:6" x14ac:dyDescent="0.2">
      <c r="F6330" s="34"/>
    </row>
    <row r="6331" spans="6:6" x14ac:dyDescent="0.2">
      <c r="F6331" s="34"/>
    </row>
    <row r="6332" spans="6:6" x14ac:dyDescent="0.2">
      <c r="F6332" s="34"/>
    </row>
    <row r="6333" spans="6:6" x14ac:dyDescent="0.2">
      <c r="F6333" s="34"/>
    </row>
    <row r="6334" spans="6:6" x14ac:dyDescent="0.2">
      <c r="F6334" s="34"/>
    </row>
    <row r="6335" spans="6:6" x14ac:dyDescent="0.2">
      <c r="F6335" s="34"/>
    </row>
    <row r="6336" spans="6:6" x14ac:dyDescent="0.2">
      <c r="F6336" s="34"/>
    </row>
    <row r="6337" spans="6:6" x14ac:dyDescent="0.2">
      <c r="F6337" s="34"/>
    </row>
    <row r="6338" spans="6:6" x14ac:dyDescent="0.2">
      <c r="F6338" s="34"/>
    </row>
    <row r="6339" spans="6:6" x14ac:dyDescent="0.2">
      <c r="F6339" s="34"/>
    </row>
    <row r="6340" spans="6:6" x14ac:dyDescent="0.2">
      <c r="F6340" s="34"/>
    </row>
    <row r="6341" spans="6:6" x14ac:dyDescent="0.2">
      <c r="F6341" s="34"/>
    </row>
    <row r="6342" spans="6:6" x14ac:dyDescent="0.2">
      <c r="F6342" s="34"/>
    </row>
    <row r="6343" spans="6:6" x14ac:dyDescent="0.2">
      <c r="F6343" s="34"/>
    </row>
    <row r="6344" spans="6:6" x14ac:dyDescent="0.2">
      <c r="F6344" s="34"/>
    </row>
    <row r="6345" spans="6:6" x14ac:dyDescent="0.2">
      <c r="F6345" s="34"/>
    </row>
    <row r="6346" spans="6:6" x14ac:dyDescent="0.2">
      <c r="F6346" s="34"/>
    </row>
    <row r="6347" spans="6:6" x14ac:dyDescent="0.2">
      <c r="F6347" s="34"/>
    </row>
    <row r="6348" spans="6:6" x14ac:dyDescent="0.2">
      <c r="F6348" s="34"/>
    </row>
    <row r="6349" spans="6:6" x14ac:dyDescent="0.2">
      <c r="F6349" s="34"/>
    </row>
    <row r="6350" spans="6:6" x14ac:dyDescent="0.2">
      <c r="F6350" s="34"/>
    </row>
    <row r="6351" spans="6:6" x14ac:dyDescent="0.2">
      <c r="F6351" s="34"/>
    </row>
    <row r="6352" spans="6:6" x14ac:dyDescent="0.2">
      <c r="F6352" s="34"/>
    </row>
    <row r="6353" spans="6:6" x14ac:dyDescent="0.2">
      <c r="F6353" s="34"/>
    </row>
    <row r="6354" spans="6:6" x14ac:dyDescent="0.2">
      <c r="F6354" s="34"/>
    </row>
    <row r="6355" spans="6:6" x14ac:dyDescent="0.2">
      <c r="F6355" s="34"/>
    </row>
    <row r="6356" spans="6:6" x14ac:dyDescent="0.2">
      <c r="F6356" s="34"/>
    </row>
    <row r="6357" spans="6:6" x14ac:dyDescent="0.2">
      <c r="F6357" s="34"/>
    </row>
    <row r="6358" spans="6:6" x14ac:dyDescent="0.2">
      <c r="F6358" s="34"/>
    </row>
    <row r="6359" spans="6:6" x14ac:dyDescent="0.2">
      <c r="F6359" s="34"/>
    </row>
    <row r="6360" spans="6:6" x14ac:dyDescent="0.2">
      <c r="F6360" s="34"/>
    </row>
    <row r="6361" spans="6:6" x14ac:dyDescent="0.2">
      <c r="F6361" s="34"/>
    </row>
    <row r="6362" spans="6:6" x14ac:dyDescent="0.2">
      <c r="F6362" s="34"/>
    </row>
    <row r="6363" spans="6:6" x14ac:dyDescent="0.2">
      <c r="F6363" s="34"/>
    </row>
    <row r="6364" spans="6:6" x14ac:dyDescent="0.2">
      <c r="F6364" s="34"/>
    </row>
    <row r="6365" spans="6:6" x14ac:dyDescent="0.2">
      <c r="F6365" s="34"/>
    </row>
    <row r="6366" spans="6:6" x14ac:dyDescent="0.2">
      <c r="F6366" s="34"/>
    </row>
    <row r="6367" spans="6:6" x14ac:dyDescent="0.2">
      <c r="F6367" s="34"/>
    </row>
    <row r="6368" spans="6:6" x14ac:dyDescent="0.2">
      <c r="F6368" s="34"/>
    </row>
    <row r="6369" spans="6:6" x14ac:dyDescent="0.2">
      <c r="F6369" s="34"/>
    </row>
    <row r="6370" spans="6:6" x14ac:dyDescent="0.2">
      <c r="F6370" s="34"/>
    </row>
    <row r="6371" spans="6:6" x14ac:dyDescent="0.2">
      <c r="F6371" s="34"/>
    </row>
    <row r="6372" spans="6:6" x14ac:dyDescent="0.2">
      <c r="F6372" s="34"/>
    </row>
    <row r="6373" spans="6:6" x14ac:dyDescent="0.2">
      <c r="F6373" s="34"/>
    </row>
    <row r="6374" spans="6:6" x14ac:dyDescent="0.2">
      <c r="F6374" s="34"/>
    </row>
    <row r="6375" spans="6:6" x14ac:dyDescent="0.2">
      <c r="F6375" s="34"/>
    </row>
    <row r="6376" spans="6:6" x14ac:dyDescent="0.2">
      <c r="F6376" s="34"/>
    </row>
    <row r="6377" spans="6:6" x14ac:dyDescent="0.2">
      <c r="F6377" s="34"/>
    </row>
    <row r="6378" spans="6:6" x14ac:dyDescent="0.2">
      <c r="F6378" s="34"/>
    </row>
    <row r="6379" spans="6:6" x14ac:dyDescent="0.2">
      <c r="F6379" s="34"/>
    </row>
    <row r="6380" spans="6:6" x14ac:dyDescent="0.2">
      <c r="F6380" s="34"/>
    </row>
    <row r="6381" spans="6:6" x14ac:dyDescent="0.2">
      <c r="F6381" s="34"/>
    </row>
    <row r="6382" spans="6:6" x14ac:dyDescent="0.2">
      <c r="F6382" s="34"/>
    </row>
    <row r="6383" spans="6:6" x14ac:dyDescent="0.2">
      <c r="F6383" s="34"/>
    </row>
    <row r="6384" spans="6:6" x14ac:dyDescent="0.2">
      <c r="F6384" s="34"/>
    </row>
    <row r="6385" spans="6:6" x14ac:dyDescent="0.2">
      <c r="F6385" s="34"/>
    </row>
    <row r="6386" spans="6:6" x14ac:dyDescent="0.2">
      <c r="F6386" s="34"/>
    </row>
    <row r="6387" spans="6:6" x14ac:dyDescent="0.2">
      <c r="F6387" s="34"/>
    </row>
    <row r="6388" spans="6:6" x14ac:dyDescent="0.2">
      <c r="F6388" s="34"/>
    </row>
    <row r="6389" spans="6:6" x14ac:dyDescent="0.2">
      <c r="F6389" s="34"/>
    </row>
    <row r="6390" spans="6:6" x14ac:dyDescent="0.2">
      <c r="F6390" s="34"/>
    </row>
    <row r="6391" spans="6:6" x14ac:dyDescent="0.2">
      <c r="F6391" s="34"/>
    </row>
    <row r="6392" spans="6:6" x14ac:dyDescent="0.2">
      <c r="F6392" s="34"/>
    </row>
    <row r="6393" spans="6:6" x14ac:dyDescent="0.2">
      <c r="F6393" s="34"/>
    </row>
    <row r="6394" spans="6:6" x14ac:dyDescent="0.2">
      <c r="F6394" s="34"/>
    </row>
    <row r="6395" spans="6:6" x14ac:dyDescent="0.2">
      <c r="F6395" s="34"/>
    </row>
    <row r="6396" spans="6:6" x14ac:dyDescent="0.2">
      <c r="F6396" s="34"/>
    </row>
    <row r="6397" spans="6:6" x14ac:dyDescent="0.2">
      <c r="F6397" s="34"/>
    </row>
    <row r="6398" spans="6:6" x14ac:dyDescent="0.2">
      <c r="F6398" s="34"/>
    </row>
    <row r="6399" spans="6:6" x14ac:dyDescent="0.2">
      <c r="F6399" s="34"/>
    </row>
    <row r="6400" spans="6:6" x14ac:dyDescent="0.2">
      <c r="F6400" s="34"/>
    </row>
    <row r="6401" spans="6:6" x14ac:dyDescent="0.2">
      <c r="F6401" s="34"/>
    </row>
    <row r="6402" spans="6:6" x14ac:dyDescent="0.2">
      <c r="F6402" s="34"/>
    </row>
    <row r="6403" spans="6:6" x14ac:dyDescent="0.2">
      <c r="F6403" s="34"/>
    </row>
    <row r="6404" spans="6:6" x14ac:dyDescent="0.2">
      <c r="F6404" s="34"/>
    </row>
    <row r="6405" spans="6:6" x14ac:dyDescent="0.2">
      <c r="F6405" s="34"/>
    </row>
    <row r="6406" spans="6:6" x14ac:dyDescent="0.2">
      <c r="F6406" s="34"/>
    </row>
    <row r="6407" spans="6:6" x14ac:dyDescent="0.2">
      <c r="F6407" s="34"/>
    </row>
    <row r="6408" spans="6:6" x14ac:dyDescent="0.2">
      <c r="F6408" s="34"/>
    </row>
    <row r="6409" spans="6:6" x14ac:dyDescent="0.2">
      <c r="F6409" s="34"/>
    </row>
    <row r="6410" spans="6:6" x14ac:dyDescent="0.2">
      <c r="F6410" s="34"/>
    </row>
    <row r="6411" spans="6:6" x14ac:dyDescent="0.2">
      <c r="F6411" s="34"/>
    </row>
    <row r="6412" spans="6:6" x14ac:dyDescent="0.2">
      <c r="F6412" s="34"/>
    </row>
    <row r="6413" spans="6:6" x14ac:dyDescent="0.2">
      <c r="F6413" s="34"/>
    </row>
    <row r="6414" spans="6:6" x14ac:dyDescent="0.2">
      <c r="F6414" s="34"/>
    </row>
    <row r="6415" spans="6:6" x14ac:dyDescent="0.2">
      <c r="F6415" s="34"/>
    </row>
    <row r="6416" spans="6:6" x14ac:dyDescent="0.2">
      <c r="F6416" s="34"/>
    </row>
    <row r="6417" spans="6:6" x14ac:dyDescent="0.2">
      <c r="F6417" s="34"/>
    </row>
    <row r="6418" spans="6:6" x14ac:dyDescent="0.2">
      <c r="F6418" s="34"/>
    </row>
    <row r="6419" spans="6:6" x14ac:dyDescent="0.2">
      <c r="F6419" s="34"/>
    </row>
    <row r="6420" spans="6:6" x14ac:dyDescent="0.2">
      <c r="F6420" s="34"/>
    </row>
    <row r="6421" spans="6:6" x14ac:dyDescent="0.2">
      <c r="F6421" s="34"/>
    </row>
    <row r="6422" spans="6:6" x14ac:dyDescent="0.2">
      <c r="F6422" s="34"/>
    </row>
    <row r="6423" spans="6:6" x14ac:dyDescent="0.2">
      <c r="F6423" s="34"/>
    </row>
    <row r="6424" spans="6:6" x14ac:dyDescent="0.2">
      <c r="F6424" s="34"/>
    </row>
    <row r="6425" spans="6:6" x14ac:dyDescent="0.2">
      <c r="F6425" s="34"/>
    </row>
    <row r="6426" spans="6:6" x14ac:dyDescent="0.2">
      <c r="F6426" s="34"/>
    </row>
    <row r="6427" spans="6:6" x14ac:dyDescent="0.2">
      <c r="F6427" s="34"/>
    </row>
    <row r="6428" spans="6:6" x14ac:dyDescent="0.2">
      <c r="F6428" s="34"/>
    </row>
    <row r="6429" spans="6:6" x14ac:dyDescent="0.2">
      <c r="F6429" s="34"/>
    </row>
    <row r="6430" spans="6:6" x14ac:dyDescent="0.2">
      <c r="F6430" s="34"/>
    </row>
    <row r="6431" spans="6:6" x14ac:dyDescent="0.2">
      <c r="F6431" s="34"/>
    </row>
    <row r="6432" spans="6:6" x14ac:dyDescent="0.2">
      <c r="F6432" s="34"/>
    </row>
    <row r="6433" spans="6:6" x14ac:dyDescent="0.2">
      <c r="F6433" s="34"/>
    </row>
    <row r="6434" spans="6:6" x14ac:dyDescent="0.2">
      <c r="F6434" s="34"/>
    </row>
    <row r="6435" spans="6:6" x14ac:dyDescent="0.2">
      <c r="F6435" s="34"/>
    </row>
    <row r="6436" spans="6:6" x14ac:dyDescent="0.2">
      <c r="F6436" s="34"/>
    </row>
    <row r="6437" spans="6:6" x14ac:dyDescent="0.2">
      <c r="F6437" s="34"/>
    </row>
    <row r="6438" spans="6:6" x14ac:dyDescent="0.2">
      <c r="F6438" s="34"/>
    </row>
    <row r="6439" spans="6:6" x14ac:dyDescent="0.2">
      <c r="F6439" s="34"/>
    </row>
    <row r="6440" spans="6:6" x14ac:dyDescent="0.2">
      <c r="F6440" s="34"/>
    </row>
    <row r="6441" spans="6:6" x14ac:dyDescent="0.2">
      <c r="F6441" s="34"/>
    </row>
    <row r="6442" spans="6:6" x14ac:dyDescent="0.2">
      <c r="F6442" s="34"/>
    </row>
    <row r="6443" spans="6:6" x14ac:dyDescent="0.2">
      <c r="F6443" s="34"/>
    </row>
    <row r="6444" spans="6:6" x14ac:dyDescent="0.2">
      <c r="F6444" s="34"/>
    </row>
    <row r="6445" spans="6:6" x14ac:dyDescent="0.2">
      <c r="F6445" s="34"/>
    </row>
    <row r="6446" spans="6:6" x14ac:dyDescent="0.2">
      <c r="F6446" s="34"/>
    </row>
    <row r="6447" spans="6:6" x14ac:dyDescent="0.2">
      <c r="F6447" s="34"/>
    </row>
    <row r="6448" spans="6:6" x14ac:dyDescent="0.2">
      <c r="F6448" s="34"/>
    </row>
    <row r="6449" spans="6:6" x14ac:dyDescent="0.2">
      <c r="F6449" s="34"/>
    </row>
    <row r="6450" spans="6:6" x14ac:dyDescent="0.2">
      <c r="F6450" s="34"/>
    </row>
    <row r="6451" spans="6:6" x14ac:dyDescent="0.2">
      <c r="F6451" s="34"/>
    </row>
    <row r="6452" spans="6:6" x14ac:dyDescent="0.2">
      <c r="F6452" s="34"/>
    </row>
    <row r="6453" spans="6:6" x14ac:dyDescent="0.2">
      <c r="F6453" s="34"/>
    </row>
    <row r="6454" spans="6:6" x14ac:dyDescent="0.2">
      <c r="F6454" s="34"/>
    </row>
    <row r="6455" spans="6:6" x14ac:dyDescent="0.2">
      <c r="F6455" s="34"/>
    </row>
    <row r="6456" spans="6:6" x14ac:dyDescent="0.2">
      <c r="F6456" s="34"/>
    </row>
    <row r="6457" spans="6:6" x14ac:dyDescent="0.2">
      <c r="F6457" s="34"/>
    </row>
    <row r="6458" spans="6:6" x14ac:dyDescent="0.2">
      <c r="F6458" s="34"/>
    </row>
    <row r="6459" spans="6:6" x14ac:dyDescent="0.2">
      <c r="F6459" s="34"/>
    </row>
    <row r="6460" spans="6:6" x14ac:dyDescent="0.2">
      <c r="F6460" s="34"/>
    </row>
    <row r="6461" spans="6:6" x14ac:dyDescent="0.2">
      <c r="F6461" s="34"/>
    </row>
    <row r="6462" spans="6:6" x14ac:dyDescent="0.2">
      <c r="F6462" s="34"/>
    </row>
    <row r="6463" spans="6:6" x14ac:dyDescent="0.2">
      <c r="F6463" s="34"/>
    </row>
    <row r="6464" spans="6:6" x14ac:dyDescent="0.2">
      <c r="F6464" s="34"/>
    </row>
    <row r="6465" spans="6:6" x14ac:dyDescent="0.2">
      <c r="F6465" s="34"/>
    </row>
    <row r="6466" spans="6:6" x14ac:dyDescent="0.2">
      <c r="F6466" s="34"/>
    </row>
    <row r="6467" spans="6:6" x14ac:dyDescent="0.2">
      <c r="F6467" s="34"/>
    </row>
    <row r="6468" spans="6:6" x14ac:dyDescent="0.2">
      <c r="F6468" s="34"/>
    </row>
    <row r="6469" spans="6:6" x14ac:dyDescent="0.2">
      <c r="F6469" s="34"/>
    </row>
    <row r="6470" spans="6:6" x14ac:dyDescent="0.2">
      <c r="F6470" s="34"/>
    </row>
    <row r="6471" spans="6:6" x14ac:dyDescent="0.2">
      <c r="F6471" s="34"/>
    </row>
    <row r="6472" spans="6:6" x14ac:dyDescent="0.2">
      <c r="F6472" s="34"/>
    </row>
    <row r="6473" spans="6:6" x14ac:dyDescent="0.2">
      <c r="F6473" s="34"/>
    </row>
    <row r="6474" spans="6:6" x14ac:dyDescent="0.2">
      <c r="F6474" s="34"/>
    </row>
    <row r="6475" spans="6:6" x14ac:dyDescent="0.2">
      <c r="F6475" s="34"/>
    </row>
    <row r="6476" spans="6:6" x14ac:dyDescent="0.2">
      <c r="F6476" s="34"/>
    </row>
    <row r="6477" spans="6:6" x14ac:dyDescent="0.2">
      <c r="F6477" s="34"/>
    </row>
    <row r="6478" spans="6:6" x14ac:dyDescent="0.2">
      <c r="F6478" s="34"/>
    </row>
    <row r="6479" spans="6:6" x14ac:dyDescent="0.2">
      <c r="F6479" s="34"/>
    </row>
    <row r="6480" spans="6:6" x14ac:dyDescent="0.2">
      <c r="F6480" s="34"/>
    </row>
    <row r="6481" spans="6:6" x14ac:dyDescent="0.2">
      <c r="F6481" s="34"/>
    </row>
    <row r="6482" spans="6:6" x14ac:dyDescent="0.2">
      <c r="F6482" s="34"/>
    </row>
    <row r="6483" spans="6:6" x14ac:dyDescent="0.2">
      <c r="F6483" s="34"/>
    </row>
    <row r="6484" spans="6:6" x14ac:dyDescent="0.2">
      <c r="F6484" s="34"/>
    </row>
    <row r="6485" spans="6:6" x14ac:dyDescent="0.2">
      <c r="F6485" s="34"/>
    </row>
    <row r="6486" spans="6:6" x14ac:dyDescent="0.2">
      <c r="F6486" s="34"/>
    </row>
    <row r="6487" spans="6:6" x14ac:dyDescent="0.2">
      <c r="F6487" s="34"/>
    </row>
    <row r="6488" spans="6:6" x14ac:dyDescent="0.2">
      <c r="F6488" s="34"/>
    </row>
    <row r="6489" spans="6:6" x14ac:dyDescent="0.2">
      <c r="F6489" s="34"/>
    </row>
    <row r="6490" spans="6:6" x14ac:dyDescent="0.2">
      <c r="F6490" s="34"/>
    </row>
    <row r="6491" spans="6:6" x14ac:dyDescent="0.2">
      <c r="F6491" s="34"/>
    </row>
    <row r="6492" spans="6:6" x14ac:dyDescent="0.2">
      <c r="F6492" s="34"/>
    </row>
    <row r="6493" spans="6:6" x14ac:dyDescent="0.2">
      <c r="F6493" s="34"/>
    </row>
    <row r="6494" spans="6:6" x14ac:dyDescent="0.2">
      <c r="F6494" s="34"/>
    </row>
    <row r="6495" spans="6:6" x14ac:dyDescent="0.2">
      <c r="F6495" s="34"/>
    </row>
    <row r="6496" spans="6:6" x14ac:dyDescent="0.2">
      <c r="F6496" s="34"/>
    </row>
    <row r="6497" spans="6:6" x14ac:dyDescent="0.2">
      <c r="F6497" s="34"/>
    </row>
    <row r="6498" spans="6:6" x14ac:dyDescent="0.2">
      <c r="F6498" s="34"/>
    </row>
    <row r="6499" spans="6:6" x14ac:dyDescent="0.2">
      <c r="F6499" s="34"/>
    </row>
    <row r="6500" spans="6:6" x14ac:dyDescent="0.2">
      <c r="F6500" s="34"/>
    </row>
    <row r="6501" spans="6:6" x14ac:dyDescent="0.2">
      <c r="F6501" s="34"/>
    </row>
    <row r="6502" spans="6:6" x14ac:dyDescent="0.2">
      <c r="F6502" s="34"/>
    </row>
    <row r="6503" spans="6:6" x14ac:dyDescent="0.2">
      <c r="F6503" s="34"/>
    </row>
    <row r="6504" spans="6:6" x14ac:dyDescent="0.2">
      <c r="F6504" s="34"/>
    </row>
    <row r="6505" spans="6:6" x14ac:dyDescent="0.2">
      <c r="F6505" s="34"/>
    </row>
    <row r="6506" spans="6:6" x14ac:dyDescent="0.2">
      <c r="F6506" s="34"/>
    </row>
    <row r="6507" spans="6:6" x14ac:dyDescent="0.2">
      <c r="F6507" s="34"/>
    </row>
    <row r="6508" spans="6:6" x14ac:dyDescent="0.2">
      <c r="F6508" s="34"/>
    </row>
    <row r="6509" spans="6:6" x14ac:dyDescent="0.2">
      <c r="F6509" s="34"/>
    </row>
    <row r="6510" spans="6:6" x14ac:dyDescent="0.2">
      <c r="F6510" s="34"/>
    </row>
    <row r="6511" spans="6:6" x14ac:dyDescent="0.2">
      <c r="F6511" s="34"/>
    </row>
    <row r="6512" spans="6:6" x14ac:dyDescent="0.2">
      <c r="F6512" s="34"/>
    </row>
    <row r="6513" spans="6:6" x14ac:dyDescent="0.2">
      <c r="F6513" s="34"/>
    </row>
    <row r="6514" spans="6:6" x14ac:dyDescent="0.2">
      <c r="F6514" s="34"/>
    </row>
    <row r="6515" spans="6:6" x14ac:dyDescent="0.2">
      <c r="F6515" s="34"/>
    </row>
    <row r="6516" spans="6:6" x14ac:dyDescent="0.2">
      <c r="F6516" s="34"/>
    </row>
    <row r="6517" spans="6:6" x14ac:dyDescent="0.2">
      <c r="F6517" s="34"/>
    </row>
    <row r="6518" spans="6:6" x14ac:dyDescent="0.2">
      <c r="F6518" s="34"/>
    </row>
    <row r="6519" spans="6:6" x14ac:dyDescent="0.2">
      <c r="F6519" s="34"/>
    </row>
    <row r="6520" spans="6:6" x14ac:dyDescent="0.2">
      <c r="F6520" s="34"/>
    </row>
    <row r="6521" spans="6:6" x14ac:dyDescent="0.2">
      <c r="F6521" s="34"/>
    </row>
    <row r="6522" spans="6:6" x14ac:dyDescent="0.2">
      <c r="F6522" s="34"/>
    </row>
    <row r="6523" spans="6:6" x14ac:dyDescent="0.2">
      <c r="F6523" s="34"/>
    </row>
    <row r="6524" spans="6:6" x14ac:dyDescent="0.2">
      <c r="F6524" s="34"/>
    </row>
    <row r="6525" spans="6:6" x14ac:dyDescent="0.2">
      <c r="F6525" s="34"/>
    </row>
    <row r="6526" spans="6:6" x14ac:dyDescent="0.2">
      <c r="F6526" s="34"/>
    </row>
    <row r="6527" spans="6:6" x14ac:dyDescent="0.2">
      <c r="F6527" s="34"/>
    </row>
    <row r="6528" spans="6:6" x14ac:dyDescent="0.2">
      <c r="F6528" s="34"/>
    </row>
    <row r="6529" spans="6:6" x14ac:dyDescent="0.2">
      <c r="F6529" s="34"/>
    </row>
    <row r="6530" spans="6:6" x14ac:dyDescent="0.2">
      <c r="F6530" s="34"/>
    </row>
    <row r="6531" spans="6:6" x14ac:dyDescent="0.2">
      <c r="F6531" s="34"/>
    </row>
    <row r="6532" spans="6:6" x14ac:dyDescent="0.2">
      <c r="F6532" s="34"/>
    </row>
    <row r="6533" spans="6:6" x14ac:dyDescent="0.2">
      <c r="F6533" s="34"/>
    </row>
    <row r="6534" spans="6:6" x14ac:dyDescent="0.2">
      <c r="F6534" s="34"/>
    </row>
    <row r="6535" spans="6:6" x14ac:dyDescent="0.2">
      <c r="F6535" s="34"/>
    </row>
    <row r="6536" spans="6:6" x14ac:dyDescent="0.2">
      <c r="F6536" s="34"/>
    </row>
    <row r="6537" spans="6:6" x14ac:dyDescent="0.2">
      <c r="F6537" s="34"/>
    </row>
    <row r="6538" spans="6:6" x14ac:dyDescent="0.2">
      <c r="F6538" s="34"/>
    </row>
    <row r="6539" spans="6:6" x14ac:dyDescent="0.2">
      <c r="F6539" s="34"/>
    </row>
    <row r="6540" spans="6:6" x14ac:dyDescent="0.2">
      <c r="F6540" s="34"/>
    </row>
    <row r="6541" spans="6:6" x14ac:dyDescent="0.2">
      <c r="F6541" s="34"/>
    </row>
    <row r="6542" spans="6:6" x14ac:dyDescent="0.2">
      <c r="F6542" s="34"/>
    </row>
    <row r="6543" spans="6:6" x14ac:dyDescent="0.2">
      <c r="F6543" s="34"/>
    </row>
    <row r="6544" spans="6:6" x14ac:dyDescent="0.2">
      <c r="F6544" s="34"/>
    </row>
    <row r="6545" spans="6:6" x14ac:dyDescent="0.2">
      <c r="F6545" s="34"/>
    </row>
    <row r="6546" spans="6:6" x14ac:dyDescent="0.2">
      <c r="F6546" s="34"/>
    </row>
    <row r="6547" spans="6:6" x14ac:dyDescent="0.2">
      <c r="F6547" s="34"/>
    </row>
    <row r="6548" spans="6:6" x14ac:dyDescent="0.2">
      <c r="F6548" s="34"/>
    </row>
    <row r="6549" spans="6:6" x14ac:dyDescent="0.2">
      <c r="F6549" s="34"/>
    </row>
    <row r="6550" spans="6:6" x14ac:dyDescent="0.2">
      <c r="F6550" s="34"/>
    </row>
    <row r="6551" spans="6:6" x14ac:dyDescent="0.2">
      <c r="F6551" s="34"/>
    </row>
    <row r="6552" spans="6:6" x14ac:dyDescent="0.2">
      <c r="F6552" s="34"/>
    </row>
    <row r="6553" spans="6:6" x14ac:dyDescent="0.2">
      <c r="F6553" s="34"/>
    </row>
    <row r="6554" spans="6:6" x14ac:dyDescent="0.2">
      <c r="F6554" s="34"/>
    </row>
    <row r="6555" spans="6:6" x14ac:dyDescent="0.2">
      <c r="F6555" s="34"/>
    </row>
    <row r="6556" spans="6:6" x14ac:dyDescent="0.2">
      <c r="F6556" s="34"/>
    </row>
    <row r="6557" spans="6:6" x14ac:dyDescent="0.2">
      <c r="F6557" s="34"/>
    </row>
    <row r="6558" spans="6:6" x14ac:dyDescent="0.2">
      <c r="F6558" s="34"/>
    </row>
    <row r="6559" spans="6:6" x14ac:dyDescent="0.2">
      <c r="F6559" s="34"/>
    </row>
    <row r="6560" spans="6:6" x14ac:dyDescent="0.2">
      <c r="F6560" s="34"/>
    </row>
    <row r="6561" spans="6:6" x14ac:dyDescent="0.2">
      <c r="F6561" s="34"/>
    </row>
    <row r="6562" spans="6:6" x14ac:dyDescent="0.2">
      <c r="F6562" s="34"/>
    </row>
    <row r="6563" spans="6:6" x14ac:dyDescent="0.2">
      <c r="F6563" s="34"/>
    </row>
    <row r="6564" spans="6:6" x14ac:dyDescent="0.2">
      <c r="F6564" s="34"/>
    </row>
    <row r="6565" spans="6:6" x14ac:dyDescent="0.2">
      <c r="F6565" s="34"/>
    </row>
    <row r="6566" spans="6:6" x14ac:dyDescent="0.2">
      <c r="F6566" s="34"/>
    </row>
    <row r="6567" spans="6:6" x14ac:dyDescent="0.2">
      <c r="F6567" s="34"/>
    </row>
    <row r="6568" spans="6:6" x14ac:dyDescent="0.2">
      <c r="F6568" s="34"/>
    </row>
    <row r="6569" spans="6:6" x14ac:dyDescent="0.2">
      <c r="F6569" s="34"/>
    </row>
    <row r="6570" spans="6:6" x14ac:dyDescent="0.2">
      <c r="F6570" s="34"/>
    </row>
    <row r="6571" spans="6:6" x14ac:dyDescent="0.2">
      <c r="F6571" s="34"/>
    </row>
    <row r="6572" spans="6:6" x14ac:dyDescent="0.2">
      <c r="F6572" s="34"/>
    </row>
    <row r="6573" spans="6:6" x14ac:dyDescent="0.2">
      <c r="F6573" s="34"/>
    </row>
    <row r="6574" spans="6:6" x14ac:dyDescent="0.2">
      <c r="F6574" s="34"/>
    </row>
    <row r="6575" spans="6:6" x14ac:dyDescent="0.2">
      <c r="F6575" s="34"/>
    </row>
    <row r="6576" spans="6:6" x14ac:dyDescent="0.2">
      <c r="F6576" s="34"/>
    </row>
    <row r="6577" spans="6:6" x14ac:dyDescent="0.2">
      <c r="F6577" s="34"/>
    </row>
    <row r="6578" spans="6:6" x14ac:dyDescent="0.2">
      <c r="F6578" s="34"/>
    </row>
    <row r="6579" spans="6:6" x14ac:dyDescent="0.2">
      <c r="F6579" s="34"/>
    </row>
    <row r="6580" spans="6:6" x14ac:dyDescent="0.2">
      <c r="F6580" s="34"/>
    </row>
    <row r="6581" spans="6:6" x14ac:dyDescent="0.2">
      <c r="F6581" s="34"/>
    </row>
    <row r="6582" spans="6:6" x14ac:dyDescent="0.2">
      <c r="F6582" s="34"/>
    </row>
    <row r="6583" spans="6:6" x14ac:dyDescent="0.2">
      <c r="F6583" s="34"/>
    </row>
    <row r="6584" spans="6:6" x14ac:dyDescent="0.2">
      <c r="F6584" s="34"/>
    </row>
    <row r="6585" spans="6:6" x14ac:dyDescent="0.2">
      <c r="F6585" s="34"/>
    </row>
    <row r="6586" spans="6:6" x14ac:dyDescent="0.2">
      <c r="F6586" s="34"/>
    </row>
    <row r="6587" spans="6:6" x14ac:dyDescent="0.2">
      <c r="F6587" s="34"/>
    </row>
    <row r="6588" spans="6:6" x14ac:dyDescent="0.2">
      <c r="F6588" s="34"/>
    </row>
    <row r="6589" spans="6:6" x14ac:dyDescent="0.2">
      <c r="F6589" s="34"/>
    </row>
    <row r="6590" spans="6:6" x14ac:dyDescent="0.2">
      <c r="F6590" s="34"/>
    </row>
    <row r="6591" spans="6:6" x14ac:dyDescent="0.2">
      <c r="F6591" s="34"/>
    </row>
    <row r="6592" spans="6:6" x14ac:dyDescent="0.2">
      <c r="F6592" s="34"/>
    </row>
    <row r="6593" spans="6:6" x14ac:dyDescent="0.2">
      <c r="F6593" s="34"/>
    </row>
    <row r="6594" spans="6:6" x14ac:dyDescent="0.2">
      <c r="F6594" s="34"/>
    </row>
    <row r="6595" spans="6:6" x14ac:dyDescent="0.2">
      <c r="F6595" s="34"/>
    </row>
    <row r="6596" spans="6:6" x14ac:dyDescent="0.2">
      <c r="F6596" s="34"/>
    </row>
    <row r="6597" spans="6:6" x14ac:dyDescent="0.2">
      <c r="F6597" s="34"/>
    </row>
    <row r="6598" spans="6:6" x14ac:dyDescent="0.2">
      <c r="F6598" s="34"/>
    </row>
    <row r="6599" spans="6:6" x14ac:dyDescent="0.2">
      <c r="F6599" s="34"/>
    </row>
    <row r="6600" spans="6:6" x14ac:dyDescent="0.2">
      <c r="F6600" s="34"/>
    </row>
    <row r="6601" spans="6:6" x14ac:dyDescent="0.2">
      <c r="F6601" s="34"/>
    </row>
    <row r="6602" spans="6:6" x14ac:dyDescent="0.2">
      <c r="F6602" s="34"/>
    </row>
    <row r="6603" spans="6:6" x14ac:dyDescent="0.2">
      <c r="F6603" s="34"/>
    </row>
    <row r="6604" spans="6:6" x14ac:dyDescent="0.2">
      <c r="F6604" s="34"/>
    </row>
    <row r="6605" spans="6:6" x14ac:dyDescent="0.2">
      <c r="F6605" s="34"/>
    </row>
    <row r="6606" spans="6:6" x14ac:dyDescent="0.2">
      <c r="F6606" s="34"/>
    </row>
    <row r="6607" spans="6:6" x14ac:dyDescent="0.2">
      <c r="F6607" s="34"/>
    </row>
    <row r="6608" spans="6:6" x14ac:dyDescent="0.2">
      <c r="F6608" s="34"/>
    </row>
    <row r="6609" spans="6:6" x14ac:dyDescent="0.2">
      <c r="F6609" s="34"/>
    </row>
    <row r="6610" spans="6:6" x14ac:dyDescent="0.2">
      <c r="F6610" s="34"/>
    </row>
    <row r="6611" spans="6:6" x14ac:dyDescent="0.2">
      <c r="F6611" s="34"/>
    </row>
    <row r="6612" spans="6:6" x14ac:dyDescent="0.2">
      <c r="F6612" s="34"/>
    </row>
    <row r="6613" spans="6:6" x14ac:dyDescent="0.2">
      <c r="F6613" s="34"/>
    </row>
    <row r="6614" spans="6:6" x14ac:dyDescent="0.2">
      <c r="F6614" s="34"/>
    </row>
    <row r="6615" spans="6:6" x14ac:dyDescent="0.2">
      <c r="F6615" s="34"/>
    </row>
    <row r="6616" spans="6:6" x14ac:dyDescent="0.2">
      <c r="F6616" s="34"/>
    </row>
    <row r="6617" spans="6:6" x14ac:dyDescent="0.2">
      <c r="F6617" s="34"/>
    </row>
    <row r="6618" spans="6:6" x14ac:dyDescent="0.2">
      <c r="F6618" s="34"/>
    </row>
    <row r="6619" spans="6:6" x14ac:dyDescent="0.2">
      <c r="F6619" s="34"/>
    </row>
    <row r="6620" spans="6:6" x14ac:dyDescent="0.2">
      <c r="F6620" s="34"/>
    </row>
    <row r="6621" spans="6:6" x14ac:dyDescent="0.2">
      <c r="F6621" s="34"/>
    </row>
    <row r="6622" spans="6:6" x14ac:dyDescent="0.2">
      <c r="F6622" s="34"/>
    </row>
    <row r="6623" spans="6:6" x14ac:dyDescent="0.2">
      <c r="F6623" s="34"/>
    </row>
    <row r="6624" spans="6:6" x14ac:dyDescent="0.2">
      <c r="F6624" s="34"/>
    </row>
    <row r="6625" spans="6:6" x14ac:dyDescent="0.2">
      <c r="F6625" s="34"/>
    </row>
    <row r="6626" spans="6:6" x14ac:dyDescent="0.2">
      <c r="F6626" s="34"/>
    </row>
    <row r="6627" spans="6:6" x14ac:dyDescent="0.2">
      <c r="F6627" s="34"/>
    </row>
    <row r="6628" spans="6:6" x14ac:dyDescent="0.2">
      <c r="F6628" s="34"/>
    </row>
    <row r="6629" spans="6:6" x14ac:dyDescent="0.2">
      <c r="F6629" s="34"/>
    </row>
    <row r="6630" spans="6:6" x14ac:dyDescent="0.2">
      <c r="F6630" s="34"/>
    </row>
    <row r="6631" spans="6:6" x14ac:dyDescent="0.2">
      <c r="F6631" s="34"/>
    </row>
    <row r="6632" spans="6:6" x14ac:dyDescent="0.2">
      <c r="F6632" s="34"/>
    </row>
    <row r="6633" spans="6:6" x14ac:dyDescent="0.2">
      <c r="F6633" s="34"/>
    </row>
    <row r="6634" spans="6:6" x14ac:dyDescent="0.2">
      <c r="F6634" s="34"/>
    </row>
    <row r="6635" spans="6:6" x14ac:dyDescent="0.2">
      <c r="F6635" s="34"/>
    </row>
    <row r="6636" spans="6:6" x14ac:dyDescent="0.2">
      <c r="F6636" s="34"/>
    </row>
    <row r="6637" spans="6:6" x14ac:dyDescent="0.2">
      <c r="F6637" s="34"/>
    </row>
    <row r="6638" spans="6:6" x14ac:dyDescent="0.2">
      <c r="F6638" s="34"/>
    </row>
    <row r="6639" spans="6:6" x14ac:dyDescent="0.2">
      <c r="F6639" s="34"/>
    </row>
    <row r="6640" spans="6:6" x14ac:dyDescent="0.2">
      <c r="F6640" s="34"/>
    </row>
    <row r="6641" spans="6:6" x14ac:dyDescent="0.2">
      <c r="F6641" s="34"/>
    </row>
    <row r="6642" spans="6:6" x14ac:dyDescent="0.2">
      <c r="F6642" s="34"/>
    </row>
    <row r="6643" spans="6:6" x14ac:dyDescent="0.2">
      <c r="F6643" s="34"/>
    </row>
    <row r="6644" spans="6:6" x14ac:dyDescent="0.2">
      <c r="F6644" s="34"/>
    </row>
    <row r="6645" spans="6:6" x14ac:dyDescent="0.2">
      <c r="F6645" s="34"/>
    </row>
    <row r="6646" spans="6:6" x14ac:dyDescent="0.2">
      <c r="F6646" s="34"/>
    </row>
    <row r="6647" spans="6:6" x14ac:dyDescent="0.2">
      <c r="F6647" s="34"/>
    </row>
    <row r="6648" spans="6:6" x14ac:dyDescent="0.2">
      <c r="F6648" s="34"/>
    </row>
    <row r="6649" spans="6:6" x14ac:dyDescent="0.2">
      <c r="F6649" s="34"/>
    </row>
    <row r="6650" spans="6:6" x14ac:dyDescent="0.2">
      <c r="F6650" s="34"/>
    </row>
    <row r="6651" spans="6:6" x14ac:dyDescent="0.2">
      <c r="F6651" s="34"/>
    </row>
    <row r="6652" spans="6:6" x14ac:dyDescent="0.2">
      <c r="F6652" s="34"/>
    </row>
    <row r="6653" spans="6:6" x14ac:dyDescent="0.2">
      <c r="F6653" s="34"/>
    </row>
    <row r="6654" spans="6:6" x14ac:dyDescent="0.2">
      <c r="F6654" s="34"/>
    </row>
    <row r="6655" spans="6:6" x14ac:dyDescent="0.2">
      <c r="F6655" s="34"/>
    </row>
    <row r="6656" spans="6:6" x14ac:dyDescent="0.2">
      <c r="F6656" s="34"/>
    </row>
    <row r="6657" spans="6:6" x14ac:dyDescent="0.2">
      <c r="F6657" s="34"/>
    </row>
    <row r="6658" spans="6:6" x14ac:dyDescent="0.2">
      <c r="F6658" s="34"/>
    </row>
    <row r="6659" spans="6:6" x14ac:dyDescent="0.2">
      <c r="F6659" s="34"/>
    </row>
    <row r="6660" spans="6:6" x14ac:dyDescent="0.2">
      <c r="F6660" s="34"/>
    </row>
    <row r="6661" spans="6:6" x14ac:dyDescent="0.2">
      <c r="F6661" s="34"/>
    </row>
    <row r="6662" spans="6:6" x14ac:dyDescent="0.2">
      <c r="F6662" s="34"/>
    </row>
    <row r="6663" spans="6:6" x14ac:dyDescent="0.2">
      <c r="F6663" s="34"/>
    </row>
    <row r="6664" spans="6:6" x14ac:dyDescent="0.2">
      <c r="F6664" s="34"/>
    </row>
    <row r="6665" spans="6:6" x14ac:dyDescent="0.2">
      <c r="F6665" s="34"/>
    </row>
    <row r="6666" spans="6:6" x14ac:dyDescent="0.2">
      <c r="F6666" s="34"/>
    </row>
    <row r="6667" spans="6:6" x14ac:dyDescent="0.2">
      <c r="F6667" s="34"/>
    </row>
    <row r="6668" spans="6:6" x14ac:dyDescent="0.2">
      <c r="F6668" s="34"/>
    </row>
    <row r="6669" spans="6:6" x14ac:dyDescent="0.2">
      <c r="F6669" s="34"/>
    </row>
    <row r="6670" spans="6:6" x14ac:dyDescent="0.2">
      <c r="F6670" s="34"/>
    </row>
    <row r="6671" spans="6:6" x14ac:dyDescent="0.2">
      <c r="F6671" s="34"/>
    </row>
    <row r="6672" spans="6:6" x14ac:dyDescent="0.2">
      <c r="F6672" s="34"/>
    </row>
    <row r="6673" spans="6:6" x14ac:dyDescent="0.2">
      <c r="F6673" s="34"/>
    </row>
    <row r="6674" spans="6:6" x14ac:dyDescent="0.2">
      <c r="F6674" s="34"/>
    </row>
    <row r="6675" spans="6:6" x14ac:dyDescent="0.2">
      <c r="F6675" s="34"/>
    </row>
    <row r="6676" spans="6:6" x14ac:dyDescent="0.2">
      <c r="F6676" s="34"/>
    </row>
    <row r="6677" spans="6:6" x14ac:dyDescent="0.2">
      <c r="F6677" s="34"/>
    </row>
    <row r="6678" spans="6:6" x14ac:dyDescent="0.2">
      <c r="F6678" s="34"/>
    </row>
    <row r="6679" spans="6:6" x14ac:dyDescent="0.2">
      <c r="F6679" s="34"/>
    </row>
    <row r="6680" spans="6:6" x14ac:dyDescent="0.2">
      <c r="F6680" s="34"/>
    </row>
    <row r="6681" spans="6:6" x14ac:dyDescent="0.2">
      <c r="F6681" s="34"/>
    </row>
    <row r="6682" spans="6:6" x14ac:dyDescent="0.2">
      <c r="F6682" s="34"/>
    </row>
    <row r="6683" spans="6:6" x14ac:dyDescent="0.2">
      <c r="F6683" s="34"/>
    </row>
    <row r="6684" spans="6:6" x14ac:dyDescent="0.2">
      <c r="F6684" s="34"/>
    </row>
    <row r="6685" spans="6:6" x14ac:dyDescent="0.2">
      <c r="F6685" s="34"/>
    </row>
    <row r="6686" spans="6:6" x14ac:dyDescent="0.2">
      <c r="F6686" s="34"/>
    </row>
    <row r="6687" spans="6:6" x14ac:dyDescent="0.2">
      <c r="F6687" s="34"/>
    </row>
    <row r="6688" spans="6:6" x14ac:dyDescent="0.2">
      <c r="F6688" s="34"/>
    </row>
    <row r="6689" spans="6:6" x14ac:dyDescent="0.2">
      <c r="F6689" s="34"/>
    </row>
    <row r="6690" spans="6:6" x14ac:dyDescent="0.2">
      <c r="F6690" s="34"/>
    </row>
    <row r="6691" spans="6:6" x14ac:dyDescent="0.2">
      <c r="F6691" s="34"/>
    </row>
    <row r="6692" spans="6:6" x14ac:dyDescent="0.2">
      <c r="F6692" s="34"/>
    </row>
    <row r="6693" spans="6:6" x14ac:dyDescent="0.2">
      <c r="F6693" s="34"/>
    </row>
    <row r="6694" spans="6:6" x14ac:dyDescent="0.2">
      <c r="F6694" s="34"/>
    </row>
    <row r="6695" spans="6:6" x14ac:dyDescent="0.2">
      <c r="F6695" s="34"/>
    </row>
    <row r="6696" spans="6:6" x14ac:dyDescent="0.2">
      <c r="F6696" s="34"/>
    </row>
    <row r="6697" spans="6:6" x14ac:dyDescent="0.2">
      <c r="F6697" s="34"/>
    </row>
    <row r="6698" spans="6:6" x14ac:dyDescent="0.2">
      <c r="F6698" s="34"/>
    </row>
    <row r="6699" spans="6:6" x14ac:dyDescent="0.2">
      <c r="F6699" s="34"/>
    </row>
    <row r="6700" spans="6:6" x14ac:dyDescent="0.2">
      <c r="F6700" s="34"/>
    </row>
    <row r="6701" spans="6:6" x14ac:dyDescent="0.2">
      <c r="F6701" s="34"/>
    </row>
    <row r="6702" spans="6:6" x14ac:dyDescent="0.2">
      <c r="F6702" s="34"/>
    </row>
    <row r="6703" spans="6:6" x14ac:dyDescent="0.2">
      <c r="F6703" s="34"/>
    </row>
    <row r="6704" spans="6:6" x14ac:dyDescent="0.2">
      <c r="F6704" s="34"/>
    </row>
    <row r="6705" spans="6:6" x14ac:dyDescent="0.2">
      <c r="F6705" s="34"/>
    </row>
    <row r="6706" spans="6:6" x14ac:dyDescent="0.2">
      <c r="F6706" s="34"/>
    </row>
    <row r="6707" spans="6:6" x14ac:dyDescent="0.2">
      <c r="F6707" s="34"/>
    </row>
    <row r="6708" spans="6:6" x14ac:dyDescent="0.2">
      <c r="F6708" s="34"/>
    </row>
    <row r="6709" spans="6:6" x14ac:dyDescent="0.2">
      <c r="F6709" s="34"/>
    </row>
    <row r="6710" spans="6:6" x14ac:dyDescent="0.2">
      <c r="F6710" s="34"/>
    </row>
    <row r="6711" spans="6:6" x14ac:dyDescent="0.2">
      <c r="F6711" s="34"/>
    </row>
    <row r="6712" spans="6:6" x14ac:dyDescent="0.2">
      <c r="F6712" s="34"/>
    </row>
    <row r="6713" spans="6:6" x14ac:dyDescent="0.2">
      <c r="F6713" s="34"/>
    </row>
    <row r="6714" spans="6:6" x14ac:dyDescent="0.2">
      <c r="F6714" s="34"/>
    </row>
    <row r="6715" spans="6:6" x14ac:dyDescent="0.2">
      <c r="F6715" s="34"/>
    </row>
    <row r="6716" spans="6:6" x14ac:dyDescent="0.2">
      <c r="F6716" s="34"/>
    </row>
    <row r="6717" spans="6:6" x14ac:dyDescent="0.2">
      <c r="F6717" s="34"/>
    </row>
    <row r="6718" spans="6:6" x14ac:dyDescent="0.2">
      <c r="F6718" s="34"/>
    </row>
    <row r="6719" spans="6:6" x14ac:dyDescent="0.2">
      <c r="F6719" s="34"/>
    </row>
    <row r="6720" spans="6:6" x14ac:dyDescent="0.2">
      <c r="F6720" s="34"/>
    </row>
    <row r="6721" spans="6:6" x14ac:dyDescent="0.2">
      <c r="F6721" s="34"/>
    </row>
    <row r="6722" spans="6:6" x14ac:dyDescent="0.2">
      <c r="F6722" s="34"/>
    </row>
    <row r="6723" spans="6:6" x14ac:dyDescent="0.2">
      <c r="F6723" s="34"/>
    </row>
    <row r="6724" spans="6:6" x14ac:dyDescent="0.2">
      <c r="F6724" s="34"/>
    </row>
    <row r="6725" spans="6:6" x14ac:dyDescent="0.2">
      <c r="F6725" s="34"/>
    </row>
    <row r="6726" spans="6:6" x14ac:dyDescent="0.2">
      <c r="F6726" s="34"/>
    </row>
    <row r="6727" spans="6:6" x14ac:dyDescent="0.2">
      <c r="F6727" s="34"/>
    </row>
    <row r="6728" spans="6:6" x14ac:dyDescent="0.2">
      <c r="F6728" s="34"/>
    </row>
    <row r="6729" spans="6:6" x14ac:dyDescent="0.2">
      <c r="F6729" s="34"/>
    </row>
    <row r="6730" spans="6:6" x14ac:dyDescent="0.2">
      <c r="F6730" s="34"/>
    </row>
    <row r="6731" spans="6:6" x14ac:dyDescent="0.2">
      <c r="F6731" s="34"/>
    </row>
    <row r="6732" spans="6:6" x14ac:dyDescent="0.2">
      <c r="F6732" s="34"/>
    </row>
    <row r="6733" spans="6:6" x14ac:dyDescent="0.2">
      <c r="F6733" s="34"/>
    </row>
    <row r="6734" spans="6:6" x14ac:dyDescent="0.2">
      <c r="F6734" s="34"/>
    </row>
    <row r="6735" spans="6:6" x14ac:dyDescent="0.2">
      <c r="F6735" s="34"/>
    </row>
    <row r="6736" spans="6:6" x14ac:dyDescent="0.2">
      <c r="F6736" s="34"/>
    </row>
    <row r="6737" spans="6:6" x14ac:dyDescent="0.2">
      <c r="F6737" s="34"/>
    </row>
    <row r="6738" spans="6:6" x14ac:dyDescent="0.2">
      <c r="F6738" s="34"/>
    </row>
    <row r="6739" spans="6:6" x14ac:dyDescent="0.2">
      <c r="F6739" s="34"/>
    </row>
    <row r="6740" spans="6:6" x14ac:dyDescent="0.2">
      <c r="F6740" s="34"/>
    </row>
    <row r="6741" spans="6:6" x14ac:dyDescent="0.2">
      <c r="F6741" s="34"/>
    </row>
    <row r="6742" spans="6:6" x14ac:dyDescent="0.2">
      <c r="F6742" s="34"/>
    </row>
    <row r="6743" spans="6:6" x14ac:dyDescent="0.2">
      <c r="F6743" s="34"/>
    </row>
    <row r="6744" spans="6:6" x14ac:dyDescent="0.2">
      <c r="F6744" s="34"/>
    </row>
    <row r="6745" spans="6:6" x14ac:dyDescent="0.2">
      <c r="F6745" s="34"/>
    </row>
    <row r="6746" spans="6:6" x14ac:dyDescent="0.2">
      <c r="F6746" s="34"/>
    </row>
    <row r="6747" spans="6:6" x14ac:dyDescent="0.2">
      <c r="F6747" s="34"/>
    </row>
    <row r="6748" spans="6:6" x14ac:dyDescent="0.2">
      <c r="F6748" s="34"/>
    </row>
    <row r="6749" spans="6:6" x14ac:dyDescent="0.2">
      <c r="F6749" s="34"/>
    </row>
    <row r="6750" spans="6:6" x14ac:dyDescent="0.2">
      <c r="F6750" s="34"/>
    </row>
    <row r="6751" spans="6:6" x14ac:dyDescent="0.2">
      <c r="F6751" s="34"/>
    </row>
    <row r="6752" spans="6:6" x14ac:dyDescent="0.2">
      <c r="F6752" s="34"/>
    </row>
    <row r="6753" spans="6:6" x14ac:dyDescent="0.2">
      <c r="F6753" s="34"/>
    </row>
    <row r="6754" spans="6:6" x14ac:dyDescent="0.2">
      <c r="F6754" s="34"/>
    </row>
    <row r="6755" spans="6:6" x14ac:dyDescent="0.2">
      <c r="F6755" s="34"/>
    </row>
    <row r="6756" spans="6:6" x14ac:dyDescent="0.2">
      <c r="F6756" s="34"/>
    </row>
    <row r="6757" spans="6:6" x14ac:dyDescent="0.2">
      <c r="F6757" s="34"/>
    </row>
    <row r="6758" spans="6:6" x14ac:dyDescent="0.2">
      <c r="F6758" s="34"/>
    </row>
    <row r="6759" spans="6:6" x14ac:dyDescent="0.2">
      <c r="F6759" s="34"/>
    </row>
    <row r="6760" spans="6:6" x14ac:dyDescent="0.2">
      <c r="F6760" s="34"/>
    </row>
    <row r="6761" spans="6:6" x14ac:dyDescent="0.2">
      <c r="F6761" s="34"/>
    </row>
    <row r="6762" spans="6:6" x14ac:dyDescent="0.2">
      <c r="F6762" s="34"/>
    </row>
    <row r="6763" spans="6:6" x14ac:dyDescent="0.2">
      <c r="F6763" s="34"/>
    </row>
    <row r="6764" spans="6:6" x14ac:dyDescent="0.2">
      <c r="F6764" s="34"/>
    </row>
    <row r="6765" spans="6:6" x14ac:dyDescent="0.2">
      <c r="F6765" s="34"/>
    </row>
    <row r="6766" spans="6:6" x14ac:dyDescent="0.2">
      <c r="F6766" s="34"/>
    </row>
    <row r="6767" spans="6:6" x14ac:dyDescent="0.2">
      <c r="F6767" s="34"/>
    </row>
    <row r="6768" spans="6:6" x14ac:dyDescent="0.2">
      <c r="F6768" s="34"/>
    </row>
    <row r="6769" spans="6:6" x14ac:dyDescent="0.2">
      <c r="F6769" s="34"/>
    </row>
    <row r="6770" spans="6:6" x14ac:dyDescent="0.2">
      <c r="F6770" s="34"/>
    </row>
    <row r="6771" spans="6:6" x14ac:dyDescent="0.2">
      <c r="F6771" s="34"/>
    </row>
    <row r="6772" spans="6:6" x14ac:dyDescent="0.2">
      <c r="F6772" s="34"/>
    </row>
    <row r="6773" spans="6:6" x14ac:dyDescent="0.2">
      <c r="F6773" s="34"/>
    </row>
    <row r="6774" spans="6:6" x14ac:dyDescent="0.2">
      <c r="F6774" s="34"/>
    </row>
    <row r="6775" spans="6:6" x14ac:dyDescent="0.2">
      <c r="F6775" s="34"/>
    </row>
    <row r="6776" spans="6:6" x14ac:dyDescent="0.2">
      <c r="F6776" s="34"/>
    </row>
    <row r="6777" spans="6:6" x14ac:dyDescent="0.2">
      <c r="F6777" s="34"/>
    </row>
    <row r="6778" spans="6:6" x14ac:dyDescent="0.2">
      <c r="F6778" s="34"/>
    </row>
    <row r="6779" spans="6:6" x14ac:dyDescent="0.2">
      <c r="F6779" s="34"/>
    </row>
    <row r="6780" spans="6:6" x14ac:dyDescent="0.2">
      <c r="F6780" s="34"/>
    </row>
    <row r="6781" spans="6:6" x14ac:dyDescent="0.2">
      <c r="F6781" s="34"/>
    </row>
    <row r="6782" spans="6:6" x14ac:dyDescent="0.2">
      <c r="F6782" s="34"/>
    </row>
    <row r="6783" spans="6:6" x14ac:dyDescent="0.2">
      <c r="F6783" s="34"/>
    </row>
    <row r="6784" spans="6:6" x14ac:dyDescent="0.2">
      <c r="F6784" s="34"/>
    </row>
    <row r="6785" spans="6:6" x14ac:dyDescent="0.2">
      <c r="F6785" s="34"/>
    </row>
    <row r="6786" spans="6:6" x14ac:dyDescent="0.2">
      <c r="F6786" s="34"/>
    </row>
    <row r="6787" spans="6:6" x14ac:dyDescent="0.2">
      <c r="F6787" s="34"/>
    </row>
    <row r="6788" spans="6:6" x14ac:dyDescent="0.2">
      <c r="F6788" s="34"/>
    </row>
    <row r="6789" spans="6:6" x14ac:dyDescent="0.2">
      <c r="F6789" s="34"/>
    </row>
    <row r="6790" spans="6:6" x14ac:dyDescent="0.2">
      <c r="F6790" s="34"/>
    </row>
    <row r="6791" spans="6:6" x14ac:dyDescent="0.2">
      <c r="F6791" s="34"/>
    </row>
    <row r="6792" spans="6:6" x14ac:dyDescent="0.2">
      <c r="F6792" s="34"/>
    </row>
    <row r="6793" spans="6:6" x14ac:dyDescent="0.2">
      <c r="F6793" s="34"/>
    </row>
    <row r="6794" spans="6:6" x14ac:dyDescent="0.2">
      <c r="F6794" s="34"/>
    </row>
    <row r="6795" spans="6:6" x14ac:dyDescent="0.2">
      <c r="F6795" s="34"/>
    </row>
    <row r="6796" spans="6:6" x14ac:dyDescent="0.2">
      <c r="F6796" s="34"/>
    </row>
    <row r="6797" spans="6:6" x14ac:dyDescent="0.2">
      <c r="F6797" s="34"/>
    </row>
    <row r="6798" spans="6:6" x14ac:dyDescent="0.2">
      <c r="F6798" s="34"/>
    </row>
    <row r="6799" spans="6:6" x14ac:dyDescent="0.2">
      <c r="F6799" s="34"/>
    </row>
    <row r="6800" spans="6:6" x14ac:dyDescent="0.2">
      <c r="F6800" s="34"/>
    </row>
    <row r="6801" spans="6:6" x14ac:dyDescent="0.2">
      <c r="F6801" s="34"/>
    </row>
    <row r="6802" spans="6:6" x14ac:dyDescent="0.2">
      <c r="F6802" s="34"/>
    </row>
    <row r="6803" spans="6:6" x14ac:dyDescent="0.2">
      <c r="F6803" s="34"/>
    </row>
    <row r="6804" spans="6:6" x14ac:dyDescent="0.2">
      <c r="F6804" s="34"/>
    </row>
    <row r="6805" spans="6:6" x14ac:dyDescent="0.2">
      <c r="F6805" s="34"/>
    </row>
    <row r="6806" spans="6:6" x14ac:dyDescent="0.2">
      <c r="F6806" s="34"/>
    </row>
    <row r="6807" spans="6:6" x14ac:dyDescent="0.2">
      <c r="F6807" s="34"/>
    </row>
    <row r="6808" spans="6:6" x14ac:dyDescent="0.2">
      <c r="F6808" s="34"/>
    </row>
    <row r="6809" spans="6:6" x14ac:dyDescent="0.2">
      <c r="F6809" s="34"/>
    </row>
    <row r="6810" spans="6:6" x14ac:dyDescent="0.2">
      <c r="F6810" s="34"/>
    </row>
    <row r="6811" spans="6:6" x14ac:dyDescent="0.2">
      <c r="F6811" s="34"/>
    </row>
    <row r="6812" spans="6:6" x14ac:dyDescent="0.2">
      <c r="F6812" s="34"/>
    </row>
    <row r="6813" spans="6:6" x14ac:dyDescent="0.2">
      <c r="F6813" s="34"/>
    </row>
    <row r="6814" spans="6:6" x14ac:dyDescent="0.2">
      <c r="F6814" s="34"/>
    </row>
    <row r="6815" spans="6:6" x14ac:dyDescent="0.2">
      <c r="F6815" s="34"/>
    </row>
    <row r="6816" spans="6:6" x14ac:dyDescent="0.2">
      <c r="F6816" s="34"/>
    </row>
    <row r="6817" spans="6:6" x14ac:dyDescent="0.2">
      <c r="F6817" s="34"/>
    </row>
    <row r="6818" spans="6:6" x14ac:dyDescent="0.2">
      <c r="F6818" s="34"/>
    </row>
    <row r="6819" spans="6:6" x14ac:dyDescent="0.2">
      <c r="F6819" s="34"/>
    </row>
    <row r="6820" spans="6:6" x14ac:dyDescent="0.2">
      <c r="F6820" s="34"/>
    </row>
    <row r="6821" spans="6:6" x14ac:dyDescent="0.2">
      <c r="F6821" s="34"/>
    </row>
    <row r="6822" spans="6:6" x14ac:dyDescent="0.2">
      <c r="F6822" s="34"/>
    </row>
    <row r="6823" spans="6:6" x14ac:dyDescent="0.2">
      <c r="F6823" s="34"/>
    </row>
    <row r="6824" spans="6:6" x14ac:dyDescent="0.2">
      <c r="F6824" s="34"/>
    </row>
    <row r="6825" spans="6:6" x14ac:dyDescent="0.2">
      <c r="F6825" s="34"/>
    </row>
    <row r="6826" spans="6:6" x14ac:dyDescent="0.2">
      <c r="F6826" s="34"/>
    </row>
    <row r="6827" spans="6:6" x14ac:dyDescent="0.2">
      <c r="F6827" s="34"/>
    </row>
    <row r="6828" spans="6:6" x14ac:dyDescent="0.2">
      <c r="F6828" s="34"/>
    </row>
    <row r="6829" spans="6:6" x14ac:dyDescent="0.2">
      <c r="F6829" s="34"/>
    </row>
    <row r="6830" spans="6:6" x14ac:dyDescent="0.2">
      <c r="F6830" s="34"/>
    </row>
    <row r="6831" spans="6:6" x14ac:dyDescent="0.2">
      <c r="F6831" s="34"/>
    </row>
    <row r="6832" spans="6:6" x14ac:dyDescent="0.2">
      <c r="F6832" s="34"/>
    </row>
    <row r="6833" spans="6:6" x14ac:dyDescent="0.2">
      <c r="F6833" s="34"/>
    </row>
    <row r="6834" spans="6:6" x14ac:dyDescent="0.2">
      <c r="F6834" s="34"/>
    </row>
    <row r="6835" spans="6:6" x14ac:dyDescent="0.2">
      <c r="F6835" s="34"/>
    </row>
    <row r="6836" spans="6:6" x14ac:dyDescent="0.2">
      <c r="F6836" s="34"/>
    </row>
    <row r="6837" spans="6:6" x14ac:dyDescent="0.2">
      <c r="F6837" s="34"/>
    </row>
    <row r="6838" spans="6:6" x14ac:dyDescent="0.2">
      <c r="F6838" s="34"/>
    </row>
    <row r="6839" spans="6:6" x14ac:dyDescent="0.2">
      <c r="F6839" s="34"/>
    </row>
    <row r="6840" spans="6:6" x14ac:dyDescent="0.2">
      <c r="F6840" s="34"/>
    </row>
    <row r="6841" spans="6:6" x14ac:dyDescent="0.2">
      <c r="F6841" s="34"/>
    </row>
    <row r="6842" spans="6:6" x14ac:dyDescent="0.2">
      <c r="F6842" s="34"/>
    </row>
    <row r="6843" spans="6:6" x14ac:dyDescent="0.2">
      <c r="F6843" s="34"/>
    </row>
    <row r="6844" spans="6:6" x14ac:dyDescent="0.2">
      <c r="F6844" s="34"/>
    </row>
    <row r="6845" spans="6:6" x14ac:dyDescent="0.2">
      <c r="F6845" s="34"/>
    </row>
    <row r="6846" spans="6:6" x14ac:dyDescent="0.2">
      <c r="F6846" s="34"/>
    </row>
    <row r="6847" spans="6:6" x14ac:dyDescent="0.2">
      <c r="F6847" s="34"/>
    </row>
    <row r="6848" spans="6:6" x14ac:dyDescent="0.2">
      <c r="F6848" s="34"/>
    </row>
    <row r="6849" spans="6:6" x14ac:dyDescent="0.2">
      <c r="F6849" s="34"/>
    </row>
    <row r="6850" spans="6:6" x14ac:dyDescent="0.2">
      <c r="F6850" s="34"/>
    </row>
    <row r="6851" spans="6:6" x14ac:dyDescent="0.2">
      <c r="F6851" s="34"/>
    </row>
    <row r="6852" spans="6:6" x14ac:dyDescent="0.2">
      <c r="F6852" s="34"/>
    </row>
    <row r="6853" spans="6:6" x14ac:dyDescent="0.2">
      <c r="F6853" s="34"/>
    </row>
    <row r="6854" spans="6:6" x14ac:dyDescent="0.2">
      <c r="F6854" s="34"/>
    </row>
    <row r="6855" spans="6:6" x14ac:dyDescent="0.2">
      <c r="F6855" s="34"/>
    </row>
    <row r="6856" spans="6:6" x14ac:dyDescent="0.2">
      <c r="F6856" s="34"/>
    </row>
    <row r="6857" spans="6:6" x14ac:dyDescent="0.2">
      <c r="F6857" s="34"/>
    </row>
    <row r="6858" spans="6:6" x14ac:dyDescent="0.2">
      <c r="F6858" s="34"/>
    </row>
    <row r="6859" spans="6:6" x14ac:dyDescent="0.2">
      <c r="F6859" s="34"/>
    </row>
    <row r="6860" spans="6:6" x14ac:dyDescent="0.2">
      <c r="F6860" s="34"/>
    </row>
    <row r="6861" spans="6:6" x14ac:dyDescent="0.2">
      <c r="F6861" s="34"/>
    </row>
    <row r="6862" spans="6:6" x14ac:dyDescent="0.2">
      <c r="F6862" s="34"/>
    </row>
    <row r="6863" spans="6:6" x14ac:dyDescent="0.2">
      <c r="F6863" s="34"/>
    </row>
    <row r="6864" spans="6:6" x14ac:dyDescent="0.2">
      <c r="F6864" s="34"/>
    </row>
    <row r="6865" spans="6:6" x14ac:dyDescent="0.2">
      <c r="F6865" s="34"/>
    </row>
    <row r="6866" spans="6:6" x14ac:dyDescent="0.2">
      <c r="F6866" s="34"/>
    </row>
    <row r="6867" spans="6:6" x14ac:dyDescent="0.2">
      <c r="F6867" s="34"/>
    </row>
    <row r="6868" spans="6:6" x14ac:dyDescent="0.2">
      <c r="F6868" s="34"/>
    </row>
    <row r="6869" spans="6:6" x14ac:dyDescent="0.2">
      <c r="F6869" s="34"/>
    </row>
    <row r="6870" spans="6:6" x14ac:dyDescent="0.2">
      <c r="F6870" s="34"/>
    </row>
    <row r="6871" spans="6:6" x14ac:dyDescent="0.2">
      <c r="F6871" s="34"/>
    </row>
    <row r="6872" spans="6:6" x14ac:dyDescent="0.2">
      <c r="F6872" s="34"/>
    </row>
    <row r="6873" spans="6:6" x14ac:dyDescent="0.2">
      <c r="F6873" s="34"/>
    </row>
    <row r="6874" spans="6:6" x14ac:dyDescent="0.2">
      <c r="F6874" s="34"/>
    </row>
    <row r="6875" spans="6:6" x14ac:dyDescent="0.2">
      <c r="F6875" s="34"/>
    </row>
    <row r="6876" spans="6:6" x14ac:dyDescent="0.2">
      <c r="F6876" s="34"/>
    </row>
    <row r="6877" spans="6:6" x14ac:dyDescent="0.2">
      <c r="F6877" s="34"/>
    </row>
    <row r="6878" spans="6:6" x14ac:dyDescent="0.2">
      <c r="F6878" s="34"/>
    </row>
    <row r="6879" spans="6:6" x14ac:dyDescent="0.2">
      <c r="F6879" s="34"/>
    </row>
    <row r="6880" spans="6:6" x14ac:dyDescent="0.2">
      <c r="F6880" s="34"/>
    </row>
    <row r="6881" spans="6:6" x14ac:dyDescent="0.2">
      <c r="F6881" s="34"/>
    </row>
    <row r="6882" spans="6:6" x14ac:dyDescent="0.2">
      <c r="F6882" s="34"/>
    </row>
    <row r="6883" spans="6:6" x14ac:dyDescent="0.2">
      <c r="F6883" s="34"/>
    </row>
    <row r="6884" spans="6:6" x14ac:dyDescent="0.2">
      <c r="F6884" s="34"/>
    </row>
    <row r="6885" spans="6:6" x14ac:dyDescent="0.2">
      <c r="F6885" s="34"/>
    </row>
    <row r="6886" spans="6:6" x14ac:dyDescent="0.2">
      <c r="F6886" s="34"/>
    </row>
    <row r="6887" spans="6:6" x14ac:dyDescent="0.2">
      <c r="F6887" s="34"/>
    </row>
    <row r="6888" spans="6:6" x14ac:dyDescent="0.2">
      <c r="F6888" s="34"/>
    </row>
    <row r="6889" spans="6:6" x14ac:dyDescent="0.2">
      <c r="F6889" s="34"/>
    </row>
    <row r="6890" spans="6:6" x14ac:dyDescent="0.2">
      <c r="F6890" s="34"/>
    </row>
    <row r="6891" spans="6:6" x14ac:dyDescent="0.2">
      <c r="F6891" s="34"/>
    </row>
    <row r="6892" spans="6:6" x14ac:dyDescent="0.2">
      <c r="F6892" s="34"/>
    </row>
    <row r="6893" spans="6:6" x14ac:dyDescent="0.2">
      <c r="F6893" s="34"/>
    </row>
    <row r="6894" spans="6:6" x14ac:dyDescent="0.2">
      <c r="F6894" s="34"/>
    </row>
    <row r="6895" spans="6:6" x14ac:dyDescent="0.2">
      <c r="F6895" s="34"/>
    </row>
    <row r="6896" spans="6:6" x14ac:dyDescent="0.2">
      <c r="F6896" s="34"/>
    </row>
    <row r="6897" spans="6:6" x14ac:dyDescent="0.2">
      <c r="F6897" s="34"/>
    </row>
    <row r="6898" spans="6:6" x14ac:dyDescent="0.2">
      <c r="F6898" s="34"/>
    </row>
    <row r="6899" spans="6:6" x14ac:dyDescent="0.2">
      <c r="F6899" s="34"/>
    </row>
    <row r="6900" spans="6:6" x14ac:dyDescent="0.2">
      <c r="F6900" s="34"/>
    </row>
    <row r="6901" spans="6:6" x14ac:dyDescent="0.2">
      <c r="F6901" s="34"/>
    </row>
    <row r="6902" spans="6:6" x14ac:dyDescent="0.2">
      <c r="F6902" s="34"/>
    </row>
    <row r="6903" spans="6:6" x14ac:dyDescent="0.2">
      <c r="F6903" s="34"/>
    </row>
    <row r="6904" spans="6:6" x14ac:dyDescent="0.2">
      <c r="F6904" s="34"/>
    </row>
    <row r="6905" spans="6:6" x14ac:dyDescent="0.2">
      <c r="F6905" s="34"/>
    </row>
    <row r="6906" spans="6:6" x14ac:dyDescent="0.2">
      <c r="F6906" s="34"/>
    </row>
    <row r="6907" spans="6:6" x14ac:dyDescent="0.2">
      <c r="F6907" s="34"/>
    </row>
    <row r="6908" spans="6:6" x14ac:dyDescent="0.2">
      <c r="F6908" s="34"/>
    </row>
    <row r="6909" spans="6:6" x14ac:dyDescent="0.2">
      <c r="F6909" s="34"/>
    </row>
    <row r="6910" spans="6:6" x14ac:dyDescent="0.2">
      <c r="F6910" s="34"/>
    </row>
    <row r="6911" spans="6:6" x14ac:dyDescent="0.2">
      <c r="F6911" s="34"/>
    </row>
    <row r="6912" spans="6:6" x14ac:dyDescent="0.2">
      <c r="F6912" s="34"/>
    </row>
    <row r="6913" spans="6:6" x14ac:dyDescent="0.2">
      <c r="F6913" s="34"/>
    </row>
    <row r="6914" spans="6:6" x14ac:dyDescent="0.2">
      <c r="F6914" s="34"/>
    </row>
    <row r="6915" spans="6:6" x14ac:dyDescent="0.2">
      <c r="F6915" s="34"/>
    </row>
    <row r="6916" spans="6:6" x14ac:dyDescent="0.2">
      <c r="F6916" s="34"/>
    </row>
    <row r="6917" spans="6:6" x14ac:dyDescent="0.2">
      <c r="F6917" s="34"/>
    </row>
    <row r="6918" spans="6:6" x14ac:dyDescent="0.2">
      <c r="F6918" s="34"/>
    </row>
    <row r="6919" spans="6:6" x14ac:dyDescent="0.2">
      <c r="F6919" s="34"/>
    </row>
    <row r="6920" spans="6:6" x14ac:dyDescent="0.2">
      <c r="F6920" s="34"/>
    </row>
    <row r="6921" spans="6:6" x14ac:dyDescent="0.2">
      <c r="F6921" s="34"/>
    </row>
    <row r="6922" spans="6:6" x14ac:dyDescent="0.2">
      <c r="F6922" s="34"/>
    </row>
    <row r="6923" spans="6:6" x14ac:dyDescent="0.2">
      <c r="F6923" s="34"/>
    </row>
    <row r="6924" spans="6:6" x14ac:dyDescent="0.2">
      <c r="F6924" s="34"/>
    </row>
    <row r="6925" spans="6:6" x14ac:dyDescent="0.2">
      <c r="F6925" s="34"/>
    </row>
    <row r="6926" spans="6:6" x14ac:dyDescent="0.2">
      <c r="F6926" s="34"/>
    </row>
    <row r="6927" spans="6:6" x14ac:dyDescent="0.2">
      <c r="F6927" s="34"/>
    </row>
    <row r="6928" spans="6:6" x14ac:dyDescent="0.2">
      <c r="F6928" s="34"/>
    </row>
    <row r="6929" spans="6:6" x14ac:dyDescent="0.2">
      <c r="F6929" s="34"/>
    </row>
    <row r="6930" spans="6:6" x14ac:dyDescent="0.2">
      <c r="F6930" s="34"/>
    </row>
    <row r="6931" spans="6:6" x14ac:dyDescent="0.2">
      <c r="F6931" s="34"/>
    </row>
    <row r="6932" spans="6:6" x14ac:dyDescent="0.2">
      <c r="F6932" s="34"/>
    </row>
    <row r="6933" spans="6:6" x14ac:dyDescent="0.2">
      <c r="F6933" s="34"/>
    </row>
    <row r="6934" spans="6:6" x14ac:dyDescent="0.2">
      <c r="F6934" s="34"/>
    </row>
    <row r="6935" spans="6:6" x14ac:dyDescent="0.2">
      <c r="F6935" s="34"/>
    </row>
    <row r="6936" spans="6:6" x14ac:dyDescent="0.2">
      <c r="F6936" s="34"/>
    </row>
    <row r="6937" spans="6:6" x14ac:dyDescent="0.2">
      <c r="F6937" s="34"/>
    </row>
    <row r="6938" spans="6:6" x14ac:dyDescent="0.2">
      <c r="F6938" s="34"/>
    </row>
    <row r="6939" spans="6:6" x14ac:dyDescent="0.2">
      <c r="F6939" s="34"/>
    </row>
    <row r="6940" spans="6:6" x14ac:dyDescent="0.2">
      <c r="F6940" s="34"/>
    </row>
    <row r="6941" spans="6:6" x14ac:dyDescent="0.2">
      <c r="F6941" s="34"/>
    </row>
    <row r="6942" spans="6:6" x14ac:dyDescent="0.2">
      <c r="F6942" s="34"/>
    </row>
    <row r="6943" spans="6:6" x14ac:dyDescent="0.2">
      <c r="F6943" s="34"/>
    </row>
    <row r="6944" spans="6:6" x14ac:dyDescent="0.2">
      <c r="F6944" s="34"/>
    </row>
    <row r="6945" spans="6:6" x14ac:dyDescent="0.2">
      <c r="F6945" s="34"/>
    </row>
    <row r="6946" spans="6:6" x14ac:dyDescent="0.2">
      <c r="F6946" s="34"/>
    </row>
    <row r="6947" spans="6:6" x14ac:dyDescent="0.2">
      <c r="F6947" s="34"/>
    </row>
    <row r="6948" spans="6:6" x14ac:dyDescent="0.2">
      <c r="F6948" s="34"/>
    </row>
    <row r="6949" spans="6:6" x14ac:dyDescent="0.2">
      <c r="F6949" s="34"/>
    </row>
    <row r="6950" spans="6:6" x14ac:dyDescent="0.2">
      <c r="F6950" s="34"/>
    </row>
    <row r="6951" spans="6:6" x14ac:dyDescent="0.2">
      <c r="F6951" s="34"/>
    </row>
    <row r="6952" spans="6:6" x14ac:dyDescent="0.2">
      <c r="F6952" s="34"/>
    </row>
    <row r="6953" spans="6:6" x14ac:dyDescent="0.2">
      <c r="F6953" s="34"/>
    </row>
    <row r="6954" spans="6:6" x14ac:dyDescent="0.2">
      <c r="F6954" s="34"/>
    </row>
    <row r="6955" spans="6:6" x14ac:dyDescent="0.2">
      <c r="F6955" s="34"/>
    </row>
    <row r="6956" spans="6:6" x14ac:dyDescent="0.2">
      <c r="F6956" s="34"/>
    </row>
    <row r="6957" spans="6:6" x14ac:dyDescent="0.2">
      <c r="F6957" s="34"/>
    </row>
    <row r="6958" spans="6:6" x14ac:dyDescent="0.2">
      <c r="F6958" s="34"/>
    </row>
    <row r="6959" spans="6:6" x14ac:dyDescent="0.2">
      <c r="F6959" s="34"/>
    </row>
    <row r="6960" spans="6:6" x14ac:dyDescent="0.2">
      <c r="F6960" s="34"/>
    </row>
    <row r="6961" spans="6:6" x14ac:dyDescent="0.2">
      <c r="F6961" s="34"/>
    </row>
    <row r="6962" spans="6:6" x14ac:dyDescent="0.2">
      <c r="F6962" s="34"/>
    </row>
    <row r="6963" spans="6:6" x14ac:dyDescent="0.2">
      <c r="F6963" s="34"/>
    </row>
    <row r="6964" spans="6:6" x14ac:dyDescent="0.2">
      <c r="F6964" s="34"/>
    </row>
    <row r="6965" spans="6:6" x14ac:dyDescent="0.2">
      <c r="F6965" s="34"/>
    </row>
    <row r="6966" spans="6:6" x14ac:dyDescent="0.2">
      <c r="F6966" s="34"/>
    </row>
    <row r="6967" spans="6:6" x14ac:dyDescent="0.2">
      <c r="F6967" s="34"/>
    </row>
    <row r="6968" spans="6:6" x14ac:dyDescent="0.2">
      <c r="F6968" s="34"/>
    </row>
    <row r="6969" spans="6:6" x14ac:dyDescent="0.2">
      <c r="F6969" s="34"/>
    </row>
    <row r="6970" spans="6:6" x14ac:dyDescent="0.2">
      <c r="F6970" s="34"/>
    </row>
    <row r="6971" spans="6:6" x14ac:dyDescent="0.2">
      <c r="F6971" s="34"/>
    </row>
    <row r="6972" spans="6:6" x14ac:dyDescent="0.2">
      <c r="F6972" s="34"/>
    </row>
    <row r="6973" spans="6:6" x14ac:dyDescent="0.2">
      <c r="F6973" s="34"/>
    </row>
    <row r="6974" spans="6:6" x14ac:dyDescent="0.2">
      <c r="F6974" s="34"/>
    </row>
    <row r="6975" spans="6:6" x14ac:dyDescent="0.2">
      <c r="F6975" s="34"/>
    </row>
    <row r="6976" spans="6:6" x14ac:dyDescent="0.2">
      <c r="F6976" s="34"/>
    </row>
    <row r="6977" spans="6:6" x14ac:dyDescent="0.2">
      <c r="F6977" s="34"/>
    </row>
    <row r="6978" spans="6:6" x14ac:dyDescent="0.2">
      <c r="F6978" s="34"/>
    </row>
    <row r="6979" spans="6:6" x14ac:dyDescent="0.2">
      <c r="F6979" s="34"/>
    </row>
    <row r="6980" spans="6:6" x14ac:dyDescent="0.2">
      <c r="F6980" s="34"/>
    </row>
    <row r="6981" spans="6:6" x14ac:dyDescent="0.2">
      <c r="F6981" s="34"/>
    </row>
    <row r="6982" spans="6:6" x14ac:dyDescent="0.2">
      <c r="F6982" s="34"/>
    </row>
    <row r="6983" spans="6:6" x14ac:dyDescent="0.2">
      <c r="F6983" s="34"/>
    </row>
    <row r="6984" spans="6:6" x14ac:dyDescent="0.2">
      <c r="F6984" s="34"/>
    </row>
    <row r="6985" spans="6:6" x14ac:dyDescent="0.2">
      <c r="F6985" s="34"/>
    </row>
    <row r="6986" spans="6:6" x14ac:dyDescent="0.2">
      <c r="F6986" s="34"/>
    </row>
    <row r="6987" spans="6:6" x14ac:dyDescent="0.2">
      <c r="F6987" s="34"/>
    </row>
    <row r="6988" spans="6:6" x14ac:dyDescent="0.2">
      <c r="F6988" s="34"/>
    </row>
    <row r="6989" spans="6:6" x14ac:dyDescent="0.2">
      <c r="F6989" s="34"/>
    </row>
    <row r="6990" spans="6:6" x14ac:dyDescent="0.2">
      <c r="F6990" s="34"/>
    </row>
    <row r="6991" spans="6:6" x14ac:dyDescent="0.2">
      <c r="F6991" s="34"/>
    </row>
    <row r="6992" spans="6:6" x14ac:dyDescent="0.2">
      <c r="F6992" s="34"/>
    </row>
    <row r="6993" spans="6:6" x14ac:dyDescent="0.2">
      <c r="F6993" s="34"/>
    </row>
    <row r="6994" spans="6:6" x14ac:dyDescent="0.2">
      <c r="F6994" s="34"/>
    </row>
    <row r="6995" spans="6:6" x14ac:dyDescent="0.2">
      <c r="F6995" s="34"/>
    </row>
    <row r="6996" spans="6:6" x14ac:dyDescent="0.2">
      <c r="F6996" s="34"/>
    </row>
    <row r="6997" spans="6:6" x14ac:dyDescent="0.2">
      <c r="F6997" s="34"/>
    </row>
    <row r="6998" spans="6:6" x14ac:dyDescent="0.2">
      <c r="F6998" s="34"/>
    </row>
    <row r="6999" spans="6:6" x14ac:dyDescent="0.2">
      <c r="F6999" s="34"/>
    </row>
    <row r="7000" spans="6:6" x14ac:dyDescent="0.2">
      <c r="F7000" s="34"/>
    </row>
    <row r="7001" spans="6:6" x14ac:dyDescent="0.2">
      <c r="F7001" s="34"/>
    </row>
    <row r="7002" spans="6:6" x14ac:dyDescent="0.2">
      <c r="F7002" s="34"/>
    </row>
    <row r="7003" spans="6:6" x14ac:dyDescent="0.2">
      <c r="F7003" s="34"/>
    </row>
    <row r="7004" spans="6:6" x14ac:dyDescent="0.2">
      <c r="F7004" s="34"/>
    </row>
    <row r="7005" spans="6:6" x14ac:dyDescent="0.2">
      <c r="F7005" s="34"/>
    </row>
    <row r="7006" spans="6:6" x14ac:dyDescent="0.2">
      <c r="F7006" s="34"/>
    </row>
    <row r="7007" spans="6:6" x14ac:dyDescent="0.2">
      <c r="F7007" s="34"/>
    </row>
    <row r="7008" spans="6:6" x14ac:dyDescent="0.2">
      <c r="F7008" s="34"/>
    </row>
    <row r="7009" spans="6:6" x14ac:dyDescent="0.2">
      <c r="F7009" s="34"/>
    </row>
    <row r="7010" spans="6:6" x14ac:dyDescent="0.2">
      <c r="F7010" s="34"/>
    </row>
    <row r="7011" spans="6:6" x14ac:dyDescent="0.2">
      <c r="F7011" s="34"/>
    </row>
    <row r="7012" spans="6:6" x14ac:dyDescent="0.2">
      <c r="F7012" s="34"/>
    </row>
    <row r="7013" spans="6:6" x14ac:dyDescent="0.2">
      <c r="F7013" s="34"/>
    </row>
    <row r="7014" spans="6:6" x14ac:dyDescent="0.2">
      <c r="F7014" s="34"/>
    </row>
    <row r="7015" spans="6:6" x14ac:dyDescent="0.2">
      <c r="F7015" s="34"/>
    </row>
    <row r="7016" spans="6:6" x14ac:dyDescent="0.2">
      <c r="F7016" s="34"/>
    </row>
    <row r="7017" spans="6:6" x14ac:dyDescent="0.2">
      <c r="F7017" s="34"/>
    </row>
    <row r="7018" spans="6:6" x14ac:dyDescent="0.2">
      <c r="F7018" s="34"/>
    </row>
    <row r="7019" spans="6:6" x14ac:dyDescent="0.2">
      <c r="F7019" s="34"/>
    </row>
    <row r="7020" spans="6:6" x14ac:dyDescent="0.2">
      <c r="F7020" s="34"/>
    </row>
    <row r="7021" spans="6:6" x14ac:dyDescent="0.2">
      <c r="F7021" s="34"/>
    </row>
    <row r="7022" spans="6:6" x14ac:dyDescent="0.2">
      <c r="F7022" s="34"/>
    </row>
    <row r="7023" spans="6:6" x14ac:dyDescent="0.2">
      <c r="F7023" s="34"/>
    </row>
    <row r="7024" spans="6:6" x14ac:dyDescent="0.2">
      <c r="F7024" s="34"/>
    </row>
    <row r="7025" spans="6:6" x14ac:dyDescent="0.2">
      <c r="F7025" s="34"/>
    </row>
    <row r="7026" spans="6:6" x14ac:dyDescent="0.2">
      <c r="F7026" s="34"/>
    </row>
    <row r="7027" spans="6:6" x14ac:dyDescent="0.2">
      <c r="F7027" s="34"/>
    </row>
    <row r="7028" spans="6:6" x14ac:dyDescent="0.2">
      <c r="F7028" s="34"/>
    </row>
    <row r="7029" spans="6:6" x14ac:dyDescent="0.2">
      <c r="F7029" s="34"/>
    </row>
    <row r="7030" spans="6:6" x14ac:dyDescent="0.2">
      <c r="F7030" s="34"/>
    </row>
    <row r="7031" spans="6:6" x14ac:dyDescent="0.2">
      <c r="F7031" s="34"/>
    </row>
    <row r="7032" spans="6:6" x14ac:dyDescent="0.2">
      <c r="F7032" s="34"/>
    </row>
    <row r="7033" spans="6:6" x14ac:dyDescent="0.2">
      <c r="F7033" s="34"/>
    </row>
    <row r="7034" spans="6:6" x14ac:dyDescent="0.2">
      <c r="F7034" s="34"/>
    </row>
    <row r="7035" spans="6:6" x14ac:dyDescent="0.2">
      <c r="F7035" s="34"/>
    </row>
    <row r="7036" spans="6:6" x14ac:dyDescent="0.2">
      <c r="F7036" s="34"/>
    </row>
    <row r="7037" spans="6:6" x14ac:dyDescent="0.2">
      <c r="F7037" s="34"/>
    </row>
    <row r="7038" spans="6:6" x14ac:dyDescent="0.2">
      <c r="F7038" s="34"/>
    </row>
    <row r="7039" spans="6:6" x14ac:dyDescent="0.2">
      <c r="F7039" s="34"/>
    </row>
    <row r="7040" spans="6:6" x14ac:dyDescent="0.2">
      <c r="F7040" s="34"/>
    </row>
    <row r="7041" spans="6:6" x14ac:dyDescent="0.2">
      <c r="F7041" s="34"/>
    </row>
    <row r="7042" spans="6:6" x14ac:dyDescent="0.2">
      <c r="F7042" s="34"/>
    </row>
    <row r="7043" spans="6:6" x14ac:dyDescent="0.2">
      <c r="F7043" s="34"/>
    </row>
    <row r="7044" spans="6:6" x14ac:dyDescent="0.2">
      <c r="F7044" s="34"/>
    </row>
    <row r="7045" spans="6:6" x14ac:dyDescent="0.2">
      <c r="F7045" s="34"/>
    </row>
    <row r="7046" spans="6:6" x14ac:dyDescent="0.2">
      <c r="F7046" s="34"/>
    </row>
    <row r="7047" spans="6:6" x14ac:dyDescent="0.2">
      <c r="F7047" s="34"/>
    </row>
    <row r="7048" spans="6:6" x14ac:dyDescent="0.2">
      <c r="F7048" s="34"/>
    </row>
    <row r="7049" spans="6:6" x14ac:dyDescent="0.2">
      <c r="F7049" s="34"/>
    </row>
    <row r="7050" spans="6:6" x14ac:dyDescent="0.2">
      <c r="F7050" s="34"/>
    </row>
    <row r="7051" spans="6:6" x14ac:dyDescent="0.2">
      <c r="F7051" s="34"/>
    </row>
    <row r="7052" spans="6:6" x14ac:dyDescent="0.2">
      <c r="F7052" s="34"/>
    </row>
    <row r="7053" spans="6:6" x14ac:dyDescent="0.2">
      <c r="F7053" s="34"/>
    </row>
    <row r="7054" spans="6:6" x14ac:dyDescent="0.2">
      <c r="F7054" s="34"/>
    </row>
    <row r="7055" spans="6:6" x14ac:dyDescent="0.2">
      <c r="F7055" s="34"/>
    </row>
    <row r="7056" spans="6:6" x14ac:dyDescent="0.2">
      <c r="F7056" s="34"/>
    </row>
    <row r="7057" spans="6:6" x14ac:dyDescent="0.2">
      <c r="F7057" s="34"/>
    </row>
    <row r="7058" spans="6:6" x14ac:dyDescent="0.2">
      <c r="F7058" s="34"/>
    </row>
    <row r="7059" spans="6:6" x14ac:dyDescent="0.2">
      <c r="F7059" s="34"/>
    </row>
    <row r="7060" spans="6:6" x14ac:dyDescent="0.2">
      <c r="F7060" s="34"/>
    </row>
    <row r="7061" spans="6:6" x14ac:dyDescent="0.2">
      <c r="F7061" s="34"/>
    </row>
    <row r="7062" spans="6:6" x14ac:dyDescent="0.2">
      <c r="F7062" s="34"/>
    </row>
    <row r="7063" spans="6:6" x14ac:dyDescent="0.2">
      <c r="F7063" s="34"/>
    </row>
    <row r="7064" spans="6:6" x14ac:dyDescent="0.2">
      <c r="F7064" s="34"/>
    </row>
    <row r="7065" spans="6:6" x14ac:dyDescent="0.2">
      <c r="F7065" s="34"/>
    </row>
    <row r="7066" spans="6:6" x14ac:dyDescent="0.2">
      <c r="F7066" s="34"/>
    </row>
    <row r="7067" spans="6:6" x14ac:dyDescent="0.2">
      <c r="F7067" s="34"/>
    </row>
    <row r="7068" spans="6:6" x14ac:dyDescent="0.2">
      <c r="F7068" s="34"/>
    </row>
    <row r="7069" spans="6:6" x14ac:dyDescent="0.2">
      <c r="F7069" s="34"/>
    </row>
    <row r="7070" spans="6:6" x14ac:dyDescent="0.2">
      <c r="F7070" s="34"/>
    </row>
    <row r="7071" spans="6:6" x14ac:dyDescent="0.2">
      <c r="F7071" s="34"/>
    </row>
    <row r="7072" spans="6:6" x14ac:dyDescent="0.2">
      <c r="F7072" s="34"/>
    </row>
    <row r="7073" spans="6:6" x14ac:dyDescent="0.2">
      <c r="F7073" s="34"/>
    </row>
    <row r="7074" spans="6:6" x14ac:dyDescent="0.2">
      <c r="F7074" s="34"/>
    </row>
    <row r="7075" spans="6:6" x14ac:dyDescent="0.2">
      <c r="F7075" s="34"/>
    </row>
    <row r="7076" spans="6:6" x14ac:dyDescent="0.2">
      <c r="F7076" s="34"/>
    </row>
    <row r="7077" spans="6:6" x14ac:dyDescent="0.2">
      <c r="F7077" s="34"/>
    </row>
    <row r="7078" spans="6:6" x14ac:dyDescent="0.2">
      <c r="F7078" s="34"/>
    </row>
    <row r="7079" spans="6:6" x14ac:dyDescent="0.2">
      <c r="F7079" s="34"/>
    </row>
    <row r="7080" spans="6:6" x14ac:dyDescent="0.2">
      <c r="F7080" s="34"/>
    </row>
    <row r="7081" spans="6:6" x14ac:dyDescent="0.2">
      <c r="F7081" s="34"/>
    </row>
    <row r="7082" spans="6:6" x14ac:dyDescent="0.2">
      <c r="F7082" s="34"/>
    </row>
    <row r="7083" spans="6:6" x14ac:dyDescent="0.2">
      <c r="F7083" s="34"/>
    </row>
    <row r="7084" spans="6:6" x14ac:dyDescent="0.2">
      <c r="F7084" s="34"/>
    </row>
    <row r="7085" spans="6:6" x14ac:dyDescent="0.2">
      <c r="F7085" s="34"/>
    </row>
    <row r="7086" spans="6:6" x14ac:dyDescent="0.2">
      <c r="F7086" s="34"/>
    </row>
    <row r="7087" spans="6:6" x14ac:dyDescent="0.2">
      <c r="F7087" s="34"/>
    </row>
    <row r="7088" spans="6:6" x14ac:dyDescent="0.2">
      <c r="F7088" s="34"/>
    </row>
    <row r="7089" spans="6:6" x14ac:dyDescent="0.2">
      <c r="F7089" s="34"/>
    </row>
    <row r="7090" spans="6:6" x14ac:dyDescent="0.2">
      <c r="F7090" s="34"/>
    </row>
    <row r="7091" spans="6:6" x14ac:dyDescent="0.2">
      <c r="F7091" s="34"/>
    </row>
    <row r="7092" spans="6:6" x14ac:dyDescent="0.2">
      <c r="F7092" s="34"/>
    </row>
    <row r="7093" spans="6:6" x14ac:dyDescent="0.2">
      <c r="F7093" s="34"/>
    </row>
    <row r="7094" spans="6:6" x14ac:dyDescent="0.2">
      <c r="F7094" s="34"/>
    </row>
    <row r="7095" spans="6:6" x14ac:dyDescent="0.2">
      <c r="F7095" s="34"/>
    </row>
    <row r="7096" spans="6:6" x14ac:dyDescent="0.2">
      <c r="F7096" s="34"/>
    </row>
    <row r="7097" spans="6:6" x14ac:dyDescent="0.2">
      <c r="F7097" s="34"/>
    </row>
    <row r="7098" spans="6:6" x14ac:dyDescent="0.2">
      <c r="F7098" s="34"/>
    </row>
    <row r="7099" spans="6:6" x14ac:dyDescent="0.2">
      <c r="F7099" s="34"/>
    </row>
    <row r="7100" spans="6:6" x14ac:dyDescent="0.2">
      <c r="F7100" s="34"/>
    </row>
    <row r="7101" spans="6:6" x14ac:dyDescent="0.2">
      <c r="F7101" s="34"/>
    </row>
    <row r="7102" spans="6:6" x14ac:dyDescent="0.2">
      <c r="F7102" s="34"/>
    </row>
    <row r="7103" spans="6:6" x14ac:dyDescent="0.2">
      <c r="F7103" s="34"/>
    </row>
    <row r="7104" spans="6:6" x14ac:dyDescent="0.2">
      <c r="F7104" s="34"/>
    </row>
    <row r="7105" spans="6:6" x14ac:dyDescent="0.2">
      <c r="F7105" s="34"/>
    </row>
    <row r="7106" spans="6:6" x14ac:dyDescent="0.2">
      <c r="F7106" s="34"/>
    </row>
    <row r="7107" spans="6:6" x14ac:dyDescent="0.2">
      <c r="F7107" s="34"/>
    </row>
    <row r="7108" spans="6:6" x14ac:dyDescent="0.2">
      <c r="F7108" s="34"/>
    </row>
    <row r="7109" spans="6:6" x14ac:dyDescent="0.2">
      <c r="F7109" s="34"/>
    </row>
    <row r="7110" spans="6:6" x14ac:dyDescent="0.2">
      <c r="F7110" s="34"/>
    </row>
    <row r="7111" spans="6:6" x14ac:dyDescent="0.2">
      <c r="F7111" s="34"/>
    </row>
    <row r="7112" spans="6:6" x14ac:dyDescent="0.2">
      <c r="F7112" s="34"/>
    </row>
    <row r="7113" spans="6:6" x14ac:dyDescent="0.2">
      <c r="F7113" s="34"/>
    </row>
    <row r="7114" spans="6:6" x14ac:dyDescent="0.2">
      <c r="F7114" s="34"/>
    </row>
    <row r="7115" spans="6:6" x14ac:dyDescent="0.2">
      <c r="F7115" s="34"/>
    </row>
    <row r="7116" spans="6:6" x14ac:dyDescent="0.2">
      <c r="F7116" s="34"/>
    </row>
    <row r="7117" spans="6:6" x14ac:dyDescent="0.2">
      <c r="F7117" s="34"/>
    </row>
    <row r="7118" spans="6:6" x14ac:dyDescent="0.2">
      <c r="F7118" s="34"/>
    </row>
    <row r="7119" spans="6:6" x14ac:dyDescent="0.2">
      <c r="F7119" s="34"/>
    </row>
    <row r="7120" spans="6:6" x14ac:dyDescent="0.2">
      <c r="F7120" s="34"/>
    </row>
    <row r="7121" spans="6:6" x14ac:dyDescent="0.2">
      <c r="F7121" s="34"/>
    </row>
    <row r="7122" spans="6:6" x14ac:dyDescent="0.2">
      <c r="F7122" s="34"/>
    </row>
    <row r="7123" spans="6:6" x14ac:dyDescent="0.2">
      <c r="F7123" s="34"/>
    </row>
    <row r="7124" spans="6:6" x14ac:dyDescent="0.2">
      <c r="F7124" s="34"/>
    </row>
    <row r="7125" spans="6:6" x14ac:dyDescent="0.2">
      <c r="F7125" s="34"/>
    </row>
    <row r="7126" spans="6:6" x14ac:dyDescent="0.2">
      <c r="F7126" s="34"/>
    </row>
    <row r="7127" spans="6:6" x14ac:dyDescent="0.2">
      <c r="F7127" s="34"/>
    </row>
    <row r="7128" spans="6:6" x14ac:dyDescent="0.2">
      <c r="F7128" s="34"/>
    </row>
    <row r="7129" spans="6:6" x14ac:dyDescent="0.2">
      <c r="F7129" s="34"/>
    </row>
    <row r="7130" spans="6:6" x14ac:dyDescent="0.2">
      <c r="F7130" s="34"/>
    </row>
    <row r="7131" spans="6:6" x14ac:dyDescent="0.2">
      <c r="F7131" s="34"/>
    </row>
    <row r="7132" spans="6:6" x14ac:dyDescent="0.2">
      <c r="F7132" s="34"/>
    </row>
    <row r="7133" spans="6:6" x14ac:dyDescent="0.2">
      <c r="F7133" s="34"/>
    </row>
    <row r="7134" spans="6:6" x14ac:dyDescent="0.2">
      <c r="F7134" s="34"/>
    </row>
    <row r="7135" spans="6:6" x14ac:dyDescent="0.2">
      <c r="F7135" s="34"/>
    </row>
    <row r="7136" spans="6:6" x14ac:dyDescent="0.2">
      <c r="F7136" s="34"/>
    </row>
    <row r="7137" spans="6:6" x14ac:dyDescent="0.2">
      <c r="F7137" s="34"/>
    </row>
    <row r="7138" spans="6:6" x14ac:dyDescent="0.2">
      <c r="F7138" s="34"/>
    </row>
    <row r="7139" spans="6:6" x14ac:dyDescent="0.2">
      <c r="F7139" s="34"/>
    </row>
    <row r="7140" spans="6:6" x14ac:dyDescent="0.2">
      <c r="F7140" s="34"/>
    </row>
    <row r="7141" spans="6:6" x14ac:dyDescent="0.2">
      <c r="F7141" s="34"/>
    </row>
    <row r="7142" spans="6:6" x14ac:dyDescent="0.2">
      <c r="F7142" s="34"/>
    </row>
    <row r="7143" spans="6:6" x14ac:dyDescent="0.2">
      <c r="F7143" s="34"/>
    </row>
    <row r="7144" spans="6:6" x14ac:dyDescent="0.2">
      <c r="F7144" s="34"/>
    </row>
    <row r="7145" spans="6:6" x14ac:dyDescent="0.2">
      <c r="F7145" s="34"/>
    </row>
    <row r="7146" spans="6:6" x14ac:dyDescent="0.2">
      <c r="F7146" s="34"/>
    </row>
    <row r="7147" spans="6:6" x14ac:dyDescent="0.2">
      <c r="F7147" s="34"/>
    </row>
    <row r="7148" spans="6:6" x14ac:dyDescent="0.2">
      <c r="F7148" s="34"/>
    </row>
    <row r="7149" spans="6:6" x14ac:dyDescent="0.2">
      <c r="F7149" s="34"/>
    </row>
    <row r="7150" spans="6:6" x14ac:dyDescent="0.2">
      <c r="F7150" s="34"/>
    </row>
    <row r="7151" spans="6:6" x14ac:dyDescent="0.2">
      <c r="F7151" s="34"/>
    </row>
    <row r="7152" spans="6:6" x14ac:dyDescent="0.2">
      <c r="F7152" s="34"/>
    </row>
    <row r="7153" spans="6:6" x14ac:dyDescent="0.2">
      <c r="F7153" s="34"/>
    </row>
    <row r="7154" spans="6:6" x14ac:dyDescent="0.2">
      <c r="F7154" s="34"/>
    </row>
    <row r="7155" spans="6:6" x14ac:dyDescent="0.2">
      <c r="F7155" s="34"/>
    </row>
    <row r="7156" spans="6:6" x14ac:dyDescent="0.2">
      <c r="F7156" s="34"/>
    </row>
    <row r="7157" spans="6:6" x14ac:dyDescent="0.2">
      <c r="F7157" s="34"/>
    </row>
    <row r="7158" spans="6:6" x14ac:dyDescent="0.2">
      <c r="F7158" s="34"/>
    </row>
    <row r="7159" spans="6:6" x14ac:dyDescent="0.2">
      <c r="F7159" s="34"/>
    </row>
    <row r="7160" spans="6:6" x14ac:dyDescent="0.2">
      <c r="F7160" s="34"/>
    </row>
    <row r="7161" spans="6:6" x14ac:dyDescent="0.2">
      <c r="F7161" s="34"/>
    </row>
    <row r="7162" spans="6:6" x14ac:dyDescent="0.2">
      <c r="F7162" s="34"/>
    </row>
    <row r="7163" spans="6:6" x14ac:dyDescent="0.2">
      <c r="F7163" s="34"/>
    </row>
    <row r="7164" spans="6:6" x14ac:dyDescent="0.2">
      <c r="F7164" s="34"/>
    </row>
    <row r="7165" spans="6:6" x14ac:dyDescent="0.2">
      <c r="F7165" s="34"/>
    </row>
    <row r="7166" spans="6:6" x14ac:dyDescent="0.2">
      <c r="F7166" s="34"/>
    </row>
    <row r="7167" spans="6:6" x14ac:dyDescent="0.2">
      <c r="F7167" s="34"/>
    </row>
    <row r="7168" spans="6:6" x14ac:dyDescent="0.2">
      <c r="F7168" s="34"/>
    </row>
    <row r="7169" spans="6:6" x14ac:dyDescent="0.2">
      <c r="F7169" s="34"/>
    </row>
    <row r="7170" spans="6:6" x14ac:dyDescent="0.2">
      <c r="F7170" s="34"/>
    </row>
    <row r="7171" spans="6:6" x14ac:dyDescent="0.2">
      <c r="F7171" s="34"/>
    </row>
    <row r="7172" spans="6:6" x14ac:dyDescent="0.2">
      <c r="F7172" s="34"/>
    </row>
    <row r="7173" spans="6:6" x14ac:dyDescent="0.2">
      <c r="F7173" s="34"/>
    </row>
    <row r="7174" spans="6:6" x14ac:dyDescent="0.2">
      <c r="F7174" s="34"/>
    </row>
    <row r="7175" spans="6:6" x14ac:dyDescent="0.2">
      <c r="F7175" s="34"/>
    </row>
    <row r="7176" spans="6:6" x14ac:dyDescent="0.2">
      <c r="F7176" s="34"/>
    </row>
    <row r="7177" spans="6:6" x14ac:dyDescent="0.2">
      <c r="F7177" s="34"/>
    </row>
    <row r="7178" spans="6:6" x14ac:dyDescent="0.2">
      <c r="F7178" s="34"/>
    </row>
    <row r="7179" spans="6:6" x14ac:dyDescent="0.2">
      <c r="F7179" s="34"/>
    </row>
    <row r="7180" spans="6:6" x14ac:dyDescent="0.2">
      <c r="F7180" s="34"/>
    </row>
    <row r="7181" spans="6:6" x14ac:dyDescent="0.2">
      <c r="F7181" s="34"/>
    </row>
    <row r="7182" spans="6:6" x14ac:dyDescent="0.2">
      <c r="F7182" s="34"/>
    </row>
    <row r="7183" spans="6:6" x14ac:dyDescent="0.2">
      <c r="F7183" s="34"/>
    </row>
    <row r="7184" spans="6:6" x14ac:dyDescent="0.2">
      <c r="F7184" s="34"/>
    </row>
    <row r="7185" spans="6:6" x14ac:dyDescent="0.2">
      <c r="F7185" s="34"/>
    </row>
    <row r="7186" spans="6:6" x14ac:dyDescent="0.2">
      <c r="F7186" s="34"/>
    </row>
    <row r="7187" spans="6:6" x14ac:dyDescent="0.2">
      <c r="F7187" s="34"/>
    </row>
    <row r="7188" spans="6:6" x14ac:dyDescent="0.2">
      <c r="F7188" s="34"/>
    </row>
    <row r="7189" spans="6:6" x14ac:dyDescent="0.2">
      <c r="F7189" s="34"/>
    </row>
    <row r="7190" spans="6:6" x14ac:dyDescent="0.2">
      <c r="F7190" s="34"/>
    </row>
    <row r="7191" spans="6:6" x14ac:dyDescent="0.2">
      <c r="F7191" s="34"/>
    </row>
    <row r="7192" spans="6:6" x14ac:dyDescent="0.2">
      <c r="F7192" s="34"/>
    </row>
    <row r="7193" spans="6:6" x14ac:dyDescent="0.2">
      <c r="F7193" s="34"/>
    </row>
    <row r="7194" spans="6:6" x14ac:dyDescent="0.2">
      <c r="F7194" s="34"/>
    </row>
    <row r="7195" spans="6:6" x14ac:dyDescent="0.2">
      <c r="F7195" s="34"/>
    </row>
    <row r="7196" spans="6:6" x14ac:dyDescent="0.2">
      <c r="F7196" s="34"/>
    </row>
    <row r="7197" spans="6:6" x14ac:dyDescent="0.2">
      <c r="F7197" s="34"/>
    </row>
    <row r="7198" spans="6:6" x14ac:dyDescent="0.2">
      <c r="F7198" s="34"/>
    </row>
    <row r="7199" spans="6:6" x14ac:dyDescent="0.2">
      <c r="F7199" s="34"/>
    </row>
    <row r="7200" spans="6:6" x14ac:dyDescent="0.2">
      <c r="F7200" s="34"/>
    </row>
    <row r="7201" spans="6:6" x14ac:dyDescent="0.2">
      <c r="F7201" s="34"/>
    </row>
    <row r="7202" spans="6:6" x14ac:dyDescent="0.2">
      <c r="F7202" s="34"/>
    </row>
    <row r="7203" spans="6:6" x14ac:dyDescent="0.2">
      <c r="F7203" s="34"/>
    </row>
    <row r="7204" spans="6:6" x14ac:dyDescent="0.2">
      <c r="F7204" s="34"/>
    </row>
    <row r="7205" spans="6:6" x14ac:dyDescent="0.2">
      <c r="F7205" s="34"/>
    </row>
    <row r="7206" spans="6:6" x14ac:dyDescent="0.2">
      <c r="F7206" s="34"/>
    </row>
    <row r="7207" spans="6:6" x14ac:dyDescent="0.2">
      <c r="F7207" s="34"/>
    </row>
    <row r="7208" spans="6:6" x14ac:dyDescent="0.2">
      <c r="F7208" s="34"/>
    </row>
    <row r="7209" spans="6:6" x14ac:dyDescent="0.2">
      <c r="F7209" s="34"/>
    </row>
    <row r="7210" spans="6:6" x14ac:dyDescent="0.2">
      <c r="F7210" s="34"/>
    </row>
    <row r="7211" spans="6:6" x14ac:dyDescent="0.2">
      <c r="F7211" s="34"/>
    </row>
    <row r="7212" spans="6:6" x14ac:dyDescent="0.2">
      <c r="F7212" s="34"/>
    </row>
    <row r="7213" spans="6:6" x14ac:dyDescent="0.2">
      <c r="F7213" s="34"/>
    </row>
    <row r="7214" spans="6:6" x14ac:dyDescent="0.2">
      <c r="F7214" s="34"/>
    </row>
    <row r="7215" spans="6:6" x14ac:dyDescent="0.2">
      <c r="F7215" s="34"/>
    </row>
    <row r="7216" spans="6:6" x14ac:dyDescent="0.2">
      <c r="F7216" s="34"/>
    </row>
    <row r="7217" spans="6:6" x14ac:dyDescent="0.2">
      <c r="F7217" s="34"/>
    </row>
    <row r="7218" spans="6:6" x14ac:dyDescent="0.2">
      <c r="F7218" s="34"/>
    </row>
    <row r="7219" spans="6:6" x14ac:dyDescent="0.2">
      <c r="F7219" s="34"/>
    </row>
    <row r="7220" spans="6:6" x14ac:dyDescent="0.2">
      <c r="F7220" s="34"/>
    </row>
    <row r="7221" spans="6:6" x14ac:dyDescent="0.2">
      <c r="F7221" s="34"/>
    </row>
    <row r="7222" spans="6:6" x14ac:dyDescent="0.2">
      <c r="F7222" s="34"/>
    </row>
    <row r="7223" spans="6:6" x14ac:dyDescent="0.2">
      <c r="F7223" s="34"/>
    </row>
    <row r="7224" spans="6:6" x14ac:dyDescent="0.2">
      <c r="F7224" s="34"/>
    </row>
    <row r="7225" spans="6:6" x14ac:dyDescent="0.2">
      <c r="F7225" s="34"/>
    </row>
    <row r="7226" spans="6:6" x14ac:dyDescent="0.2">
      <c r="F7226" s="34"/>
    </row>
    <row r="7227" spans="6:6" x14ac:dyDescent="0.2">
      <c r="F7227" s="34"/>
    </row>
    <row r="7228" spans="6:6" x14ac:dyDescent="0.2">
      <c r="F7228" s="34"/>
    </row>
    <row r="7229" spans="6:6" x14ac:dyDescent="0.2">
      <c r="F7229" s="34"/>
    </row>
    <row r="7230" spans="6:6" x14ac:dyDescent="0.2">
      <c r="F7230" s="34"/>
    </row>
    <row r="7231" spans="6:6" x14ac:dyDescent="0.2">
      <c r="F7231" s="34"/>
    </row>
    <row r="7232" spans="6:6" x14ac:dyDescent="0.2">
      <c r="F7232" s="34"/>
    </row>
    <row r="7233" spans="6:6" x14ac:dyDescent="0.2">
      <c r="F7233" s="34"/>
    </row>
    <row r="7234" spans="6:6" x14ac:dyDescent="0.2">
      <c r="F7234" s="34"/>
    </row>
    <row r="7235" spans="6:6" x14ac:dyDescent="0.2">
      <c r="F7235" s="34"/>
    </row>
    <row r="7236" spans="6:6" x14ac:dyDescent="0.2">
      <c r="F7236" s="34"/>
    </row>
    <row r="7237" spans="6:6" x14ac:dyDescent="0.2">
      <c r="F7237" s="34"/>
    </row>
    <row r="7238" spans="6:6" x14ac:dyDescent="0.2">
      <c r="F7238" s="34"/>
    </row>
    <row r="7239" spans="6:6" x14ac:dyDescent="0.2">
      <c r="F7239" s="34"/>
    </row>
    <row r="7240" spans="6:6" x14ac:dyDescent="0.2">
      <c r="F7240" s="34"/>
    </row>
    <row r="7241" spans="6:6" x14ac:dyDescent="0.2">
      <c r="F7241" s="34"/>
    </row>
    <row r="7242" spans="6:6" x14ac:dyDescent="0.2">
      <c r="F7242" s="34"/>
    </row>
    <row r="7243" spans="6:6" x14ac:dyDescent="0.2">
      <c r="F7243" s="34"/>
    </row>
    <row r="7244" spans="6:6" x14ac:dyDescent="0.2">
      <c r="F7244" s="34"/>
    </row>
    <row r="7245" spans="6:6" x14ac:dyDescent="0.2">
      <c r="F7245" s="34"/>
    </row>
    <row r="7246" spans="6:6" x14ac:dyDescent="0.2">
      <c r="F7246" s="34"/>
    </row>
    <row r="7247" spans="6:6" x14ac:dyDescent="0.2">
      <c r="F7247" s="34"/>
    </row>
    <row r="7248" spans="6:6" x14ac:dyDescent="0.2">
      <c r="F7248" s="34"/>
    </row>
    <row r="7249" spans="6:6" x14ac:dyDescent="0.2">
      <c r="F7249" s="34"/>
    </row>
    <row r="7250" spans="6:6" x14ac:dyDescent="0.2">
      <c r="F7250" s="34"/>
    </row>
    <row r="7251" spans="6:6" x14ac:dyDescent="0.2">
      <c r="F7251" s="34"/>
    </row>
    <row r="7252" spans="6:6" x14ac:dyDescent="0.2">
      <c r="F7252" s="34"/>
    </row>
    <row r="7253" spans="6:6" x14ac:dyDescent="0.2">
      <c r="F7253" s="34"/>
    </row>
    <row r="7254" spans="6:6" x14ac:dyDescent="0.2">
      <c r="F7254" s="34"/>
    </row>
    <row r="7255" spans="6:6" x14ac:dyDescent="0.2">
      <c r="F7255" s="34"/>
    </row>
    <row r="7256" spans="6:6" x14ac:dyDescent="0.2">
      <c r="F7256" s="34"/>
    </row>
    <row r="7257" spans="6:6" x14ac:dyDescent="0.2">
      <c r="F7257" s="34"/>
    </row>
    <row r="7258" spans="6:6" x14ac:dyDescent="0.2">
      <c r="F7258" s="34"/>
    </row>
    <row r="7259" spans="6:6" x14ac:dyDescent="0.2">
      <c r="F7259" s="34"/>
    </row>
    <row r="7260" spans="6:6" x14ac:dyDescent="0.2">
      <c r="F7260" s="34"/>
    </row>
    <row r="7261" spans="6:6" x14ac:dyDescent="0.2">
      <c r="F7261" s="34"/>
    </row>
    <row r="7262" spans="6:6" x14ac:dyDescent="0.2">
      <c r="F7262" s="34"/>
    </row>
    <row r="7263" spans="6:6" x14ac:dyDescent="0.2">
      <c r="F7263" s="34"/>
    </row>
    <row r="7264" spans="6:6" x14ac:dyDescent="0.2">
      <c r="F7264" s="34"/>
    </row>
    <row r="7265" spans="6:6" x14ac:dyDescent="0.2">
      <c r="F7265" s="34"/>
    </row>
    <row r="7266" spans="6:6" x14ac:dyDescent="0.2">
      <c r="F7266" s="34"/>
    </row>
    <row r="7267" spans="6:6" x14ac:dyDescent="0.2">
      <c r="F7267" s="34"/>
    </row>
    <row r="7268" spans="6:6" x14ac:dyDescent="0.2">
      <c r="F7268" s="34"/>
    </row>
    <row r="7269" spans="6:6" x14ac:dyDescent="0.2">
      <c r="F7269" s="34"/>
    </row>
    <row r="7270" spans="6:6" x14ac:dyDescent="0.2">
      <c r="F7270" s="34"/>
    </row>
    <row r="7271" spans="6:6" x14ac:dyDescent="0.2">
      <c r="F7271" s="34"/>
    </row>
    <row r="7272" spans="6:6" x14ac:dyDescent="0.2">
      <c r="F7272" s="34"/>
    </row>
    <row r="7273" spans="6:6" x14ac:dyDescent="0.2">
      <c r="F7273" s="34"/>
    </row>
    <row r="7274" spans="6:6" x14ac:dyDescent="0.2">
      <c r="F7274" s="34"/>
    </row>
    <row r="7275" spans="6:6" x14ac:dyDescent="0.2">
      <c r="F7275" s="34"/>
    </row>
    <row r="7276" spans="6:6" x14ac:dyDescent="0.2">
      <c r="F7276" s="34"/>
    </row>
    <row r="7277" spans="6:6" x14ac:dyDescent="0.2">
      <c r="F7277" s="34"/>
    </row>
    <row r="7278" spans="6:6" x14ac:dyDescent="0.2">
      <c r="F7278" s="34"/>
    </row>
    <row r="7279" spans="6:6" x14ac:dyDescent="0.2">
      <c r="F7279" s="34"/>
    </row>
    <row r="7280" spans="6:6" x14ac:dyDescent="0.2">
      <c r="F7280" s="34"/>
    </row>
    <row r="7281" spans="6:6" x14ac:dyDescent="0.2">
      <c r="F7281" s="34"/>
    </row>
    <row r="7282" spans="6:6" x14ac:dyDescent="0.2">
      <c r="F7282" s="34"/>
    </row>
    <row r="7283" spans="6:6" x14ac:dyDescent="0.2">
      <c r="F7283" s="34"/>
    </row>
    <row r="7284" spans="6:6" x14ac:dyDescent="0.2">
      <c r="F7284" s="34"/>
    </row>
    <row r="7285" spans="6:6" x14ac:dyDescent="0.2">
      <c r="F7285" s="34"/>
    </row>
    <row r="7286" spans="6:6" x14ac:dyDescent="0.2">
      <c r="F7286" s="34"/>
    </row>
    <row r="7287" spans="6:6" x14ac:dyDescent="0.2">
      <c r="F7287" s="34"/>
    </row>
    <row r="7288" spans="6:6" x14ac:dyDescent="0.2">
      <c r="F7288" s="34"/>
    </row>
    <row r="7289" spans="6:6" x14ac:dyDescent="0.2">
      <c r="F7289" s="34"/>
    </row>
    <row r="7290" spans="6:6" x14ac:dyDescent="0.2">
      <c r="F7290" s="34"/>
    </row>
    <row r="7291" spans="6:6" x14ac:dyDescent="0.2">
      <c r="F7291" s="34"/>
    </row>
    <row r="7292" spans="6:6" x14ac:dyDescent="0.2">
      <c r="F7292" s="34"/>
    </row>
    <row r="7293" spans="6:6" x14ac:dyDescent="0.2">
      <c r="F7293" s="34"/>
    </row>
    <row r="7294" spans="6:6" x14ac:dyDescent="0.2">
      <c r="F7294" s="34"/>
    </row>
    <row r="7295" spans="6:6" x14ac:dyDescent="0.2">
      <c r="F7295" s="34"/>
    </row>
    <row r="7296" spans="6:6" x14ac:dyDescent="0.2">
      <c r="F7296" s="34"/>
    </row>
    <row r="7297" spans="6:6" x14ac:dyDescent="0.2">
      <c r="F7297" s="34"/>
    </row>
    <row r="7298" spans="6:6" x14ac:dyDescent="0.2">
      <c r="F7298" s="34"/>
    </row>
    <row r="7299" spans="6:6" x14ac:dyDescent="0.2">
      <c r="F7299" s="34"/>
    </row>
    <row r="7300" spans="6:6" x14ac:dyDescent="0.2">
      <c r="F7300" s="34"/>
    </row>
    <row r="7301" spans="6:6" x14ac:dyDescent="0.2">
      <c r="F7301" s="34"/>
    </row>
    <row r="7302" spans="6:6" x14ac:dyDescent="0.2">
      <c r="F7302" s="34"/>
    </row>
    <row r="7303" spans="6:6" x14ac:dyDescent="0.2">
      <c r="F7303" s="34"/>
    </row>
    <row r="7304" spans="6:6" x14ac:dyDescent="0.2">
      <c r="F7304" s="34"/>
    </row>
    <row r="7305" spans="6:6" x14ac:dyDescent="0.2">
      <c r="F7305" s="34"/>
    </row>
    <row r="7306" spans="6:6" x14ac:dyDescent="0.2">
      <c r="F7306" s="34"/>
    </row>
    <row r="7307" spans="6:6" x14ac:dyDescent="0.2">
      <c r="F7307" s="34"/>
    </row>
    <row r="7308" spans="6:6" x14ac:dyDescent="0.2">
      <c r="F7308" s="34"/>
    </row>
    <row r="7309" spans="6:6" x14ac:dyDescent="0.2">
      <c r="F7309" s="34"/>
    </row>
    <row r="7310" spans="6:6" x14ac:dyDescent="0.2">
      <c r="F7310" s="34"/>
    </row>
    <row r="7311" spans="6:6" x14ac:dyDescent="0.2">
      <c r="F7311" s="34"/>
    </row>
    <row r="7312" spans="6:6" x14ac:dyDescent="0.2">
      <c r="F7312" s="34"/>
    </row>
    <row r="7313" spans="6:6" x14ac:dyDescent="0.2">
      <c r="F7313" s="34"/>
    </row>
    <row r="7314" spans="6:6" x14ac:dyDescent="0.2">
      <c r="F7314" s="34"/>
    </row>
    <row r="7315" spans="6:6" x14ac:dyDescent="0.2">
      <c r="F7315" s="34"/>
    </row>
    <row r="7316" spans="6:6" x14ac:dyDescent="0.2">
      <c r="F7316" s="34"/>
    </row>
    <row r="7317" spans="6:6" x14ac:dyDescent="0.2">
      <c r="F7317" s="34"/>
    </row>
    <row r="7318" spans="6:6" x14ac:dyDescent="0.2">
      <c r="F7318" s="34"/>
    </row>
    <row r="7319" spans="6:6" x14ac:dyDescent="0.2">
      <c r="F7319" s="34"/>
    </row>
    <row r="7320" spans="6:6" x14ac:dyDescent="0.2">
      <c r="F7320" s="34"/>
    </row>
    <row r="7321" spans="6:6" x14ac:dyDescent="0.2">
      <c r="F7321" s="34"/>
    </row>
    <row r="7322" spans="6:6" x14ac:dyDescent="0.2">
      <c r="F7322" s="34"/>
    </row>
    <row r="7323" spans="6:6" x14ac:dyDescent="0.2">
      <c r="F7323" s="34"/>
    </row>
    <row r="7324" spans="6:6" x14ac:dyDescent="0.2">
      <c r="F7324" s="34"/>
    </row>
    <row r="7325" spans="6:6" x14ac:dyDescent="0.2">
      <c r="F7325" s="34"/>
    </row>
    <row r="7326" spans="6:6" x14ac:dyDescent="0.2">
      <c r="F7326" s="34"/>
    </row>
    <row r="7327" spans="6:6" x14ac:dyDescent="0.2">
      <c r="F7327" s="34"/>
    </row>
    <row r="7328" spans="6:6" x14ac:dyDescent="0.2">
      <c r="F7328" s="34"/>
    </row>
    <row r="7329" spans="6:6" x14ac:dyDescent="0.2">
      <c r="F7329" s="34"/>
    </row>
    <row r="7330" spans="6:6" x14ac:dyDescent="0.2">
      <c r="F7330" s="34"/>
    </row>
    <row r="7331" spans="6:6" x14ac:dyDescent="0.2">
      <c r="F7331" s="34"/>
    </row>
    <row r="7332" spans="6:6" x14ac:dyDescent="0.2">
      <c r="F7332" s="34"/>
    </row>
    <row r="7333" spans="6:6" x14ac:dyDescent="0.2">
      <c r="F7333" s="34"/>
    </row>
    <row r="7334" spans="6:6" x14ac:dyDescent="0.2">
      <c r="F7334" s="34"/>
    </row>
    <row r="7335" spans="6:6" x14ac:dyDescent="0.2">
      <c r="F7335" s="34"/>
    </row>
    <row r="7336" spans="6:6" x14ac:dyDescent="0.2">
      <c r="F7336" s="34"/>
    </row>
    <row r="7337" spans="6:6" x14ac:dyDescent="0.2">
      <c r="F7337" s="34"/>
    </row>
    <row r="7338" spans="6:6" x14ac:dyDescent="0.2">
      <c r="F7338" s="34"/>
    </row>
    <row r="7339" spans="6:6" x14ac:dyDescent="0.2">
      <c r="F7339" s="34"/>
    </row>
    <row r="7340" spans="6:6" x14ac:dyDescent="0.2">
      <c r="F7340" s="34"/>
    </row>
    <row r="7341" spans="6:6" x14ac:dyDescent="0.2">
      <c r="F7341" s="34"/>
    </row>
    <row r="7342" spans="6:6" x14ac:dyDescent="0.2">
      <c r="F7342" s="34"/>
    </row>
    <row r="7343" spans="6:6" x14ac:dyDescent="0.2">
      <c r="F7343" s="34"/>
    </row>
    <row r="7344" spans="6:6" x14ac:dyDescent="0.2">
      <c r="F7344" s="34"/>
    </row>
    <row r="7345" spans="6:6" x14ac:dyDescent="0.2">
      <c r="F7345" s="34"/>
    </row>
    <row r="7346" spans="6:6" x14ac:dyDescent="0.2">
      <c r="F7346" s="34"/>
    </row>
    <row r="7347" spans="6:6" x14ac:dyDescent="0.2">
      <c r="F7347" s="34"/>
    </row>
    <row r="7348" spans="6:6" x14ac:dyDescent="0.2">
      <c r="F7348" s="34"/>
    </row>
    <row r="7349" spans="6:6" x14ac:dyDescent="0.2">
      <c r="F7349" s="34"/>
    </row>
    <row r="7350" spans="6:6" x14ac:dyDescent="0.2">
      <c r="F7350" s="34"/>
    </row>
    <row r="7351" spans="6:6" x14ac:dyDescent="0.2">
      <c r="F7351" s="34"/>
    </row>
    <row r="7352" spans="6:6" x14ac:dyDescent="0.2">
      <c r="F7352" s="34"/>
    </row>
    <row r="7353" spans="6:6" x14ac:dyDescent="0.2">
      <c r="F7353" s="34"/>
    </row>
    <row r="7354" spans="6:6" x14ac:dyDescent="0.2">
      <c r="F7354" s="34"/>
    </row>
    <row r="7355" spans="6:6" x14ac:dyDescent="0.2">
      <c r="F7355" s="34"/>
    </row>
    <row r="7356" spans="6:6" x14ac:dyDescent="0.2">
      <c r="F7356" s="34"/>
    </row>
    <row r="7357" spans="6:6" x14ac:dyDescent="0.2">
      <c r="F7357" s="34"/>
    </row>
    <row r="7358" spans="6:6" x14ac:dyDescent="0.2">
      <c r="F7358" s="34"/>
    </row>
    <row r="7359" spans="6:6" x14ac:dyDescent="0.2">
      <c r="F7359" s="34"/>
    </row>
    <row r="7360" spans="6:6" x14ac:dyDescent="0.2">
      <c r="F7360" s="34"/>
    </row>
    <row r="7361" spans="6:6" x14ac:dyDescent="0.2">
      <c r="F7361" s="34"/>
    </row>
    <row r="7362" spans="6:6" x14ac:dyDescent="0.2">
      <c r="F7362" s="34"/>
    </row>
    <row r="7363" spans="6:6" x14ac:dyDescent="0.2">
      <c r="F7363" s="34"/>
    </row>
    <row r="7364" spans="6:6" x14ac:dyDescent="0.2">
      <c r="F7364" s="34"/>
    </row>
    <row r="7365" spans="6:6" x14ac:dyDescent="0.2">
      <c r="F7365" s="34"/>
    </row>
    <row r="7366" spans="6:6" x14ac:dyDescent="0.2">
      <c r="F7366" s="34"/>
    </row>
    <row r="7367" spans="6:6" x14ac:dyDescent="0.2">
      <c r="F7367" s="34"/>
    </row>
    <row r="7368" spans="6:6" x14ac:dyDescent="0.2">
      <c r="F7368" s="34"/>
    </row>
    <row r="7369" spans="6:6" x14ac:dyDescent="0.2">
      <c r="F7369" s="34"/>
    </row>
    <row r="7370" spans="6:6" x14ac:dyDescent="0.2">
      <c r="F7370" s="34"/>
    </row>
    <row r="7371" spans="6:6" x14ac:dyDescent="0.2">
      <c r="F7371" s="34"/>
    </row>
    <row r="7372" spans="6:6" x14ac:dyDescent="0.2">
      <c r="F7372" s="34"/>
    </row>
    <row r="7373" spans="6:6" x14ac:dyDescent="0.2">
      <c r="F7373" s="34"/>
    </row>
    <row r="7374" spans="6:6" x14ac:dyDescent="0.2">
      <c r="F7374" s="34"/>
    </row>
    <row r="7375" spans="6:6" x14ac:dyDescent="0.2">
      <c r="F7375" s="34"/>
    </row>
    <row r="7376" spans="6:6" x14ac:dyDescent="0.2">
      <c r="F7376" s="34"/>
    </row>
    <row r="7377" spans="6:6" x14ac:dyDescent="0.2">
      <c r="F7377" s="34"/>
    </row>
    <row r="7378" spans="6:6" x14ac:dyDescent="0.2">
      <c r="F7378" s="34"/>
    </row>
    <row r="7379" spans="6:6" x14ac:dyDescent="0.2">
      <c r="F7379" s="34"/>
    </row>
    <row r="7380" spans="6:6" x14ac:dyDescent="0.2">
      <c r="F7380" s="34"/>
    </row>
    <row r="7381" spans="6:6" x14ac:dyDescent="0.2">
      <c r="F7381" s="34"/>
    </row>
    <row r="7382" spans="6:6" x14ac:dyDescent="0.2">
      <c r="F7382" s="34"/>
    </row>
    <row r="7383" spans="6:6" x14ac:dyDescent="0.2">
      <c r="F7383" s="34"/>
    </row>
    <row r="7384" spans="6:6" x14ac:dyDescent="0.2">
      <c r="F7384" s="34"/>
    </row>
    <row r="7385" spans="6:6" x14ac:dyDescent="0.2">
      <c r="F7385" s="34"/>
    </row>
    <row r="7386" spans="6:6" x14ac:dyDescent="0.2">
      <c r="F7386" s="34"/>
    </row>
    <row r="7387" spans="6:6" x14ac:dyDescent="0.2">
      <c r="F7387" s="34"/>
    </row>
    <row r="7388" spans="6:6" x14ac:dyDescent="0.2">
      <c r="F7388" s="34"/>
    </row>
    <row r="7389" spans="6:6" x14ac:dyDescent="0.2">
      <c r="F7389" s="34"/>
    </row>
    <row r="7390" spans="6:6" x14ac:dyDescent="0.2">
      <c r="F7390" s="34"/>
    </row>
    <row r="7391" spans="6:6" x14ac:dyDescent="0.2">
      <c r="F7391" s="34"/>
    </row>
    <row r="7392" spans="6:6" x14ac:dyDescent="0.2">
      <c r="F7392" s="34"/>
    </row>
    <row r="7393" spans="6:6" x14ac:dyDescent="0.2">
      <c r="F7393" s="34"/>
    </row>
    <row r="7394" spans="6:6" x14ac:dyDescent="0.2">
      <c r="F7394" s="34"/>
    </row>
    <row r="7395" spans="6:6" x14ac:dyDescent="0.2">
      <c r="F7395" s="34"/>
    </row>
    <row r="7396" spans="6:6" x14ac:dyDescent="0.2">
      <c r="F7396" s="34"/>
    </row>
    <row r="7397" spans="6:6" x14ac:dyDescent="0.2">
      <c r="F7397" s="34"/>
    </row>
    <row r="7398" spans="6:6" x14ac:dyDescent="0.2">
      <c r="F7398" s="34"/>
    </row>
    <row r="7399" spans="6:6" x14ac:dyDescent="0.2">
      <c r="F7399" s="34"/>
    </row>
    <row r="7400" spans="6:6" x14ac:dyDescent="0.2">
      <c r="F7400" s="34"/>
    </row>
    <row r="7401" spans="6:6" x14ac:dyDescent="0.2">
      <c r="F7401" s="34"/>
    </row>
    <row r="7402" spans="6:6" x14ac:dyDescent="0.2">
      <c r="F7402" s="34"/>
    </row>
    <row r="7403" spans="6:6" x14ac:dyDescent="0.2">
      <c r="F7403" s="34"/>
    </row>
    <row r="7404" spans="6:6" x14ac:dyDescent="0.2">
      <c r="F7404" s="34"/>
    </row>
    <row r="7405" spans="6:6" x14ac:dyDescent="0.2">
      <c r="F7405" s="34"/>
    </row>
    <row r="7406" spans="6:6" x14ac:dyDescent="0.2">
      <c r="F7406" s="34"/>
    </row>
    <row r="7407" spans="6:6" x14ac:dyDescent="0.2">
      <c r="F7407" s="34"/>
    </row>
    <row r="7408" spans="6:6" x14ac:dyDescent="0.2">
      <c r="F7408" s="34"/>
    </row>
    <row r="7409" spans="6:6" x14ac:dyDescent="0.2">
      <c r="F7409" s="34"/>
    </row>
    <row r="7410" spans="6:6" x14ac:dyDescent="0.2">
      <c r="F7410" s="34"/>
    </row>
    <row r="7411" spans="6:6" x14ac:dyDescent="0.2">
      <c r="F7411" s="34"/>
    </row>
    <row r="7412" spans="6:6" x14ac:dyDescent="0.2">
      <c r="F7412" s="34"/>
    </row>
    <row r="7413" spans="6:6" x14ac:dyDescent="0.2">
      <c r="F7413" s="34"/>
    </row>
    <row r="7414" spans="6:6" x14ac:dyDescent="0.2">
      <c r="F7414" s="34"/>
    </row>
    <row r="7415" spans="6:6" x14ac:dyDescent="0.2">
      <c r="F7415" s="34"/>
    </row>
    <row r="7416" spans="6:6" x14ac:dyDescent="0.2">
      <c r="F7416" s="34"/>
    </row>
    <row r="7417" spans="6:6" x14ac:dyDescent="0.2">
      <c r="F7417" s="34"/>
    </row>
    <row r="7418" spans="6:6" x14ac:dyDescent="0.2">
      <c r="F7418" s="34"/>
    </row>
    <row r="7419" spans="6:6" x14ac:dyDescent="0.2">
      <c r="F7419" s="34"/>
    </row>
    <row r="7420" spans="6:6" x14ac:dyDescent="0.2">
      <c r="F7420" s="34"/>
    </row>
    <row r="7421" spans="6:6" x14ac:dyDescent="0.2">
      <c r="F7421" s="34"/>
    </row>
    <row r="7422" spans="6:6" x14ac:dyDescent="0.2">
      <c r="F7422" s="34"/>
    </row>
    <row r="7423" spans="6:6" x14ac:dyDescent="0.2">
      <c r="F7423" s="34"/>
    </row>
    <row r="7424" spans="6:6" x14ac:dyDescent="0.2">
      <c r="F7424" s="34"/>
    </row>
    <row r="7425" spans="6:6" x14ac:dyDescent="0.2">
      <c r="F7425" s="34"/>
    </row>
    <row r="7426" spans="6:6" x14ac:dyDescent="0.2">
      <c r="F7426" s="34"/>
    </row>
    <row r="7427" spans="6:6" x14ac:dyDescent="0.2">
      <c r="F7427" s="34"/>
    </row>
    <row r="7428" spans="6:6" x14ac:dyDescent="0.2">
      <c r="F7428" s="34"/>
    </row>
    <row r="7429" spans="6:6" x14ac:dyDescent="0.2">
      <c r="F7429" s="34"/>
    </row>
    <row r="7430" spans="6:6" x14ac:dyDescent="0.2">
      <c r="F7430" s="34"/>
    </row>
    <row r="7431" spans="6:6" x14ac:dyDescent="0.2">
      <c r="F7431" s="34"/>
    </row>
    <row r="7432" spans="6:6" x14ac:dyDescent="0.2">
      <c r="F7432" s="34"/>
    </row>
    <row r="7433" spans="6:6" x14ac:dyDescent="0.2">
      <c r="F7433" s="34"/>
    </row>
    <row r="7434" spans="6:6" x14ac:dyDescent="0.2">
      <c r="F7434" s="34"/>
    </row>
    <row r="7435" spans="6:6" x14ac:dyDescent="0.2">
      <c r="F7435" s="34"/>
    </row>
    <row r="7436" spans="6:6" x14ac:dyDescent="0.2">
      <c r="F7436" s="34"/>
    </row>
    <row r="7437" spans="6:6" x14ac:dyDescent="0.2">
      <c r="F7437" s="34"/>
    </row>
    <row r="7438" spans="6:6" x14ac:dyDescent="0.2">
      <c r="F7438" s="34"/>
    </row>
    <row r="7439" spans="6:6" x14ac:dyDescent="0.2">
      <c r="F7439" s="34"/>
    </row>
    <row r="7440" spans="6:6" x14ac:dyDescent="0.2">
      <c r="F7440" s="34"/>
    </row>
    <row r="7441" spans="6:6" x14ac:dyDescent="0.2">
      <c r="F7441" s="34"/>
    </row>
    <row r="7442" spans="6:6" x14ac:dyDescent="0.2">
      <c r="F7442" s="34"/>
    </row>
    <row r="7443" spans="6:6" x14ac:dyDescent="0.2">
      <c r="F7443" s="34"/>
    </row>
    <row r="7444" spans="6:6" x14ac:dyDescent="0.2">
      <c r="F7444" s="34"/>
    </row>
    <row r="7445" spans="6:6" x14ac:dyDescent="0.2">
      <c r="F7445" s="34"/>
    </row>
    <row r="7446" spans="6:6" x14ac:dyDescent="0.2">
      <c r="F7446" s="34"/>
    </row>
    <row r="7447" spans="6:6" x14ac:dyDescent="0.2">
      <c r="F7447" s="34"/>
    </row>
    <row r="7448" spans="6:6" x14ac:dyDescent="0.2">
      <c r="F7448" s="34"/>
    </row>
    <row r="7449" spans="6:6" x14ac:dyDescent="0.2">
      <c r="F7449" s="34"/>
    </row>
    <row r="7450" spans="6:6" x14ac:dyDescent="0.2">
      <c r="F7450" s="34"/>
    </row>
    <row r="7451" spans="6:6" x14ac:dyDescent="0.2">
      <c r="F7451" s="34"/>
    </row>
    <row r="7452" spans="6:6" x14ac:dyDescent="0.2">
      <c r="F7452" s="34"/>
    </row>
    <row r="7453" spans="6:6" x14ac:dyDescent="0.2">
      <c r="F7453" s="34"/>
    </row>
    <row r="7454" spans="6:6" x14ac:dyDescent="0.2">
      <c r="F7454" s="34"/>
    </row>
    <row r="7455" spans="6:6" x14ac:dyDescent="0.2">
      <c r="F7455" s="34"/>
    </row>
    <row r="7456" spans="6:6" x14ac:dyDescent="0.2">
      <c r="F7456" s="34"/>
    </row>
    <row r="7457" spans="6:6" x14ac:dyDescent="0.2">
      <c r="F7457" s="34"/>
    </row>
    <row r="7458" spans="6:6" x14ac:dyDescent="0.2">
      <c r="F7458" s="34"/>
    </row>
    <row r="7459" spans="6:6" x14ac:dyDescent="0.2">
      <c r="F7459" s="34"/>
    </row>
    <row r="7460" spans="6:6" x14ac:dyDescent="0.2">
      <c r="F7460" s="34"/>
    </row>
    <row r="7461" spans="6:6" x14ac:dyDescent="0.2">
      <c r="F7461" s="34"/>
    </row>
    <row r="7462" spans="6:6" x14ac:dyDescent="0.2">
      <c r="F7462" s="34"/>
    </row>
    <row r="7463" spans="6:6" x14ac:dyDescent="0.2">
      <c r="F7463" s="34"/>
    </row>
    <row r="7464" spans="6:6" x14ac:dyDescent="0.2">
      <c r="F7464" s="34"/>
    </row>
    <row r="7465" spans="6:6" x14ac:dyDescent="0.2">
      <c r="F7465" s="34"/>
    </row>
    <row r="7466" spans="6:6" x14ac:dyDescent="0.2">
      <c r="F7466" s="34"/>
    </row>
    <row r="7467" spans="6:6" x14ac:dyDescent="0.2">
      <c r="F7467" s="34"/>
    </row>
    <row r="7468" spans="6:6" x14ac:dyDescent="0.2">
      <c r="F7468" s="34"/>
    </row>
    <row r="7469" spans="6:6" x14ac:dyDescent="0.2">
      <c r="F7469" s="34"/>
    </row>
    <row r="7470" spans="6:6" x14ac:dyDescent="0.2">
      <c r="F7470" s="34"/>
    </row>
    <row r="7471" spans="6:6" x14ac:dyDescent="0.2">
      <c r="F7471" s="34"/>
    </row>
    <row r="7472" spans="6:6" x14ac:dyDescent="0.2">
      <c r="F7472" s="34"/>
    </row>
    <row r="7473" spans="6:6" x14ac:dyDescent="0.2">
      <c r="F7473" s="34"/>
    </row>
    <row r="7474" spans="6:6" x14ac:dyDescent="0.2">
      <c r="F7474" s="34"/>
    </row>
    <row r="7475" spans="6:6" x14ac:dyDescent="0.2">
      <c r="F7475" s="34"/>
    </row>
    <row r="7476" spans="6:6" x14ac:dyDescent="0.2">
      <c r="F7476" s="34"/>
    </row>
    <row r="7477" spans="6:6" x14ac:dyDescent="0.2">
      <c r="F7477" s="34"/>
    </row>
    <row r="7478" spans="6:6" x14ac:dyDescent="0.2">
      <c r="F7478" s="34"/>
    </row>
    <row r="7479" spans="6:6" x14ac:dyDescent="0.2">
      <c r="F7479" s="34"/>
    </row>
    <row r="7480" spans="6:6" x14ac:dyDescent="0.2">
      <c r="F7480" s="34"/>
    </row>
    <row r="7481" spans="6:6" x14ac:dyDescent="0.2">
      <c r="F7481" s="34"/>
    </row>
    <row r="7482" spans="6:6" x14ac:dyDescent="0.2">
      <c r="F7482" s="34"/>
    </row>
    <row r="7483" spans="6:6" x14ac:dyDescent="0.2">
      <c r="F7483" s="34"/>
    </row>
    <row r="7484" spans="6:6" x14ac:dyDescent="0.2">
      <c r="F7484" s="34"/>
    </row>
    <row r="7485" spans="6:6" x14ac:dyDescent="0.2">
      <c r="F7485" s="34"/>
    </row>
    <row r="7486" spans="6:6" x14ac:dyDescent="0.2">
      <c r="F7486" s="34"/>
    </row>
    <row r="7487" spans="6:6" x14ac:dyDescent="0.2">
      <c r="F7487" s="34"/>
    </row>
    <row r="7488" spans="6:6" x14ac:dyDescent="0.2">
      <c r="F7488" s="34"/>
    </row>
    <row r="7489" spans="6:6" x14ac:dyDescent="0.2">
      <c r="F7489" s="34"/>
    </row>
    <row r="7490" spans="6:6" x14ac:dyDescent="0.2">
      <c r="F7490" s="34"/>
    </row>
    <row r="7491" spans="6:6" x14ac:dyDescent="0.2">
      <c r="F7491" s="34"/>
    </row>
    <row r="7492" spans="6:6" x14ac:dyDescent="0.2">
      <c r="F7492" s="34"/>
    </row>
    <row r="7493" spans="6:6" x14ac:dyDescent="0.2">
      <c r="F7493" s="34"/>
    </row>
    <row r="7494" spans="6:6" x14ac:dyDescent="0.2">
      <c r="F7494" s="34"/>
    </row>
    <row r="7495" spans="6:6" x14ac:dyDescent="0.2">
      <c r="F7495" s="34"/>
    </row>
    <row r="7496" spans="6:6" x14ac:dyDescent="0.2">
      <c r="F7496" s="34"/>
    </row>
    <row r="7497" spans="6:6" x14ac:dyDescent="0.2">
      <c r="F7497" s="34"/>
    </row>
    <row r="7498" spans="6:6" x14ac:dyDescent="0.2">
      <c r="F7498" s="34"/>
    </row>
    <row r="7499" spans="6:6" x14ac:dyDescent="0.2">
      <c r="F7499" s="34"/>
    </row>
    <row r="7500" spans="6:6" x14ac:dyDescent="0.2">
      <c r="F7500" s="34"/>
    </row>
    <row r="7501" spans="6:6" x14ac:dyDescent="0.2">
      <c r="F7501" s="34"/>
    </row>
    <row r="7502" spans="6:6" x14ac:dyDescent="0.2">
      <c r="F7502" s="34"/>
    </row>
    <row r="7503" spans="6:6" x14ac:dyDescent="0.2">
      <c r="F7503" s="34"/>
    </row>
    <row r="7504" spans="6:6" x14ac:dyDescent="0.2">
      <c r="F7504" s="34"/>
    </row>
    <row r="7505" spans="6:6" x14ac:dyDescent="0.2">
      <c r="F7505" s="34"/>
    </row>
    <row r="7506" spans="6:6" x14ac:dyDescent="0.2">
      <c r="F7506" s="34"/>
    </row>
    <row r="7507" spans="6:6" x14ac:dyDescent="0.2">
      <c r="F7507" s="34"/>
    </row>
    <row r="7508" spans="6:6" x14ac:dyDescent="0.2">
      <c r="F7508" s="34"/>
    </row>
    <row r="7509" spans="6:6" x14ac:dyDescent="0.2">
      <c r="F7509" s="34"/>
    </row>
    <row r="7510" spans="6:6" x14ac:dyDescent="0.2">
      <c r="F7510" s="34"/>
    </row>
    <row r="7511" spans="6:6" x14ac:dyDescent="0.2">
      <c r="F7511" s="34"/>
    </row>
    <row r="7512" spans="6:6" x14ac:dyDescent="0.2">
      <c r="F7512" s="34"/>
    </row>
    <row r="7513" spans="6:6" x14ac:dyDescent="0.2">
      <c r="F7513" s="34"/>
    </row>
    <row r="7514" spans="6:6" x14ac:dyDescent="0.2">
      <c r="F7514" s="34"/>
    </row>
    <row r="7515" spans="6:6" x14ac:dyDescent="0.2">
      <c r="F7515" s="34"/>
    </row>
    <row r="7516" spans="6:6" x14ac:dyDescent="0.2">
      <c r="F7516" s="34"/>
    </row>
    <row r="7517" spans="6:6" x14ac:dyDescent="0.2">
      <c r="F7517" s="34"/>
    </row>
    <row r="7518" spans="6:6" x14ac:dyDescent="0.2">
      <c r="F7518" s="34"/>
    </row>
    <row r="7519" spans="6:6" x14ac:dyDescent="0.2">
      <c r="F7519" s="34"/>
    </row>
    <row r="7520" spans="6:6" x14ac:dyDescent="0.2">
      <c r="F7520" s="34"/>
    </row>
    <row r="7521" spans="6:6" x14ac:dyDescent="0.2">
      <c r="F7521" s="34"/>
    </row>
    <row r="7522" spans="6:6" x14ac:dyDescent="0.2">
      <c r="F7522" s="34"/>
    </row>
    <row r="7523" spans="6:6" x14ac:dyDescent="0.2">
      <c r="F7523" s="34"/>
    </row>
    <row r="7524" spans="6:6" x14ac:dyDescent="0.2">
      <c r="F7524" s="34"/>
    </row>
    <row r="7525" spans="6:6" x14ac:dyDescent="0.2">
      <c r="F7525" s="34"/>
    </row>
    <row r="7526" spans="6:6" x14ac:dyDescent="0.2">
      <c r="F7526" s="34"/>
    </row>
    <row r="7527" spans="6:6" x14ac:dyDescent="0.2">
      <c r="F7527" s="34"/>
    </row>
    <row r="7528" spans="6:6" x14ac:dyDescent="0.2">
      <c r="F7528" s="34"/>
    </row>
    <row r="7529" spans="6:6" x14ac:dyDescent="0.2">
      <c r="F7529" s="34"/>
    </row>
    <row r="7530" spans="6:6" x14ac:dyDescent="0.2">
      <c r="F7530" s="34"/>
    </row>
    <row r="7531" spans="6:6" x14ac:dyDescent="0.2">
      <c r="F7531" s="34"/>
    </row>
    <row r="7532" spans="6:6" x14ac:dyDescent="0.2">
      <c r="F7532" s="34"/>
    </row>
    <row r="7533" spans="6:6" x14ac:dyDescent="0.2">
      <c r="F7533" s="34"/>
    </row>
    <row r="7534" spans="6:6" x14ac:dyDescent="0.2">
      <c r="F7534" s="34"/>
    </row>
    <row r="7535" spans="6:6" x14ac:dyDescent="0.2">
      <c r="F7535" s="34"/>
    </row>
    <row r="7536" spans="6:6" x14ac:dyDescent="0.2">
      <c r="F7536" s="34"/>
    </row>
    <row r="7537" spans="6:6" x14ac:dyDescent="0.2">
      <c r="F7537" s="34"/>
    </row>
    <row r="7538" spans="6:6" x14ac:dyDescent="0.2">
      <c r="F7538" s="34"/>
    </row>
    <row r="7539" spans="6:6" x14ac:dyDescent="0.2">
      <c r="F7539" s="34"/>
    </row>
    <row r="7540" spans="6:6" x14ac:dyDescent="0.2">
      <c r="F7540" s="34"/>
    </row>
    <row r="7541" spans="6:6" x14ac:dyDescent="0.2">
      <c r="F7541" s="34"/>
    </row>
    <row r="7542" spans="6:6" x14ac:dyDescent="0.2">
      <c r="F7542" s="34"/>
    </row>
    <row r="7543" spans="6:6" x14ac:dyDescent="0.2">
      <c r="F7543" s="34"/>
    </row>
    <row r="7544" spans="6:6" x14ac:dyDescent="0.2">
      <c r="F7544" s="34"/>
    </row>
    <row r="7545" spans="6:6" x14ac:dyDescent="0.2">
      <c r="F7545" s="34"/>
    </row>
    <row r="7546" spans="6:6" x14ac:dyDescent="0.2">
      <c r="F7546" s="34"/>
    </row>
    <row r="7547" spans="6:6" x14ac:dyDescent="0.2">
      <c r="F7547" s="34"/>
    </row>
    <row r="7548" spans="6:6" x14ac:dyDescent="0.2">
      <c r="F7548" s="34"/>
    </row>
    <row r="7549" spans="6:6" x14ac:dyDescent="0.2">
      <c r="F7549" s="34"/>
    </row>
    <row r="7550" spans="6:6" x14ac:dyDescent="0.2">
      <c r="F7550" s="34"/>
    </row>
    <row r="7551" spans="6:6" x14ac:dyDescent="0.2">
      <c r="F7551" s="34"/>
    </row>
    <row r="7552" spans="6:6" x14ac:dyDescent="0.2">
      <c r="F7552" s="34"/>
    </row>
    <row r="7553" spans="6:6" x14ac:dyDescent="0.2">
      <c r="F7553" s="34"/>
    </row>
    <row r="7554" spans="6:6" x14ac:dyDescent="0.2">
      <c r="F7554" s="34"/>
    </row>
    <row r="7555" spans="6:6" x14ac:dyDescent="0.2">
      <c r="F7555" s="34"/>
    </row>
    <row r="7556" spans="6:6" x14ac:dyDescent="0.2">
      <c r="F7556" s="34"/>
    </row>
    <row r="7557" spans="6:6" x14ac:dyDescent="0.2">
      <c r="F7557" s="34"/>
    </row>
    <row r="7558" spans="6:6" x14ac:dyDescent="0.2">
      <c r="F7558" s="34"/>
    </row>
    <row r="7559" spans="6:6" x14ac:dyDescent="0.2">
      <c r="F7559" s="34"/>
    </row>
    <row r="7560" spans="6:6" x14ac:dyDescent="0.2">
      <c r="F7560" s="34"/>
    </row>
    <row r="7561" spans="6:6" x14ac:dyDescent="0.2">
      <c r="F7561" s="34"/>
    </row>
    <row r="7562" spans="6:6" x14ac:dyDescent="0.2">
      <c r="F7562" s="34"/>
    </row>
    <row r="7563" spans="6:6" x14ac:dyDescent="0.2">
      <c r="F7563" s="34"/>
    </row>
    <row r="7564" spans="6:6" x14ac:dyDescent="0.2">
      <c r="F7564" s="34"/>
    </row>
    <row r="7565" spans="6:6" x14ac:dyDescent="0.2">
      <c r="F7565" s="34"/>
    </row>
    <row r="7566" spans="6:6" x14ac:dyDescent="0.2">
      <c r="F7566" s="34"/>
    </row>
    <row r="7567" spans="6:6" x14ac:dyDescent="0.2">
      <c r="F7567" s="34"/>
    </row>
    <row r="7568" spans="6:6" x14ac:dyDescent="0.2">
      <c r="F7568" s="34"/>
    </row>
    <row r="7569" spans="6:6" x14ac:dyDescent="0.2">
      <c r="F7569" s="34"/>
    </row>
    <row r="7570" spans="6:6" x14ac:dyDescent="0.2">
      <c r="F7570" s="34"/>
    </row>
    <row r="7571" spans="6:6" x14ac:dyDescent="0.2">
      <c r="F7571" s="34"/>
    </row>
    <row r="7572" spans="6:6" x14ac:dyDescent="0.2">
      <c r="F7572" s="34"/>
    </row>
    <row r="7573" spans="6:6" x14ac:dyDescent="0.2">
      <c r="F7573" s="34"/>
    </row>
    <row r="7574" spans="6:6" x14ac:dyDescent="0.2">
      <c r="F7574" s="34"/>
    </row>
    <row r="7575" spans="6:6" x14ac:dyDescent="0.2">
      <c r="F7575" s="34"/>
    </row>
    <row r="7576" spans="6:6" x14ac:dyDescent="0.2">
      <c r="F7576" s="34"/>
    </row>
    <row r="7577" spans="6:6" x14ac:dyDescent="0.2">
      <c r="F7577" s="34"/>
    </row>
    <row r="7578" spans="6:6" x14ac:dyDescent="0.2">
      <c r="F7578" s="34"/>
    </row>
    <row r="7579" spans="6:6" x14ac:dyDescent="0.2">
      <c r="F7579" s="34"/>
    </row>
    <row r="7580" spans="6:6" x14ac:dyDescent="0.2">
      <c r="F7580" s="34"/>
    </row>
    <row r="7581" spans="6:6" x14ac:dyDescent="0.2">
      <c r="F7581" s="34"/>
    </row>
    <row r="7582" spans="6:6" x14ac:dyDescent="0.2">
      <c r="F7582" s="34"/>
    </row>
    <row r="7583" spans="6:6" x14ac:dyDescent="0.2">
      <c r="F7583" s="34"/>
    </row>
    <row r="7584" spans="6:6" x14ac:dyDescent="0.2">
      <c r="F7584" s="34"/>
    </row>
    <row r="7585" spans="6:6" x14ac:dyDescent="0.2">
      <c r="F7585" s="34"/>
    </row>
    <row r="7586" spans="6:6" x14ac:dyDescent="0.2">
      <c r="F7586" s="34"/>
    </row>
    <row r="7587" spans="6:6" x14ac:dyDescent="0.2">
      <c r="F7587" s="34"/>
    </row>
    <row r="7588" spans="6:6" x14ac:dyDescent="0.2">
      <c r="F7588" s="34"/>
    </row>
    <row r="7589" spans="6:6" x14ac:dyDescent="0.2">
      <c r="F7589" s="34"/>
    </row>
    <row r="7590" spans="6:6" x14ac:dyDescent="0.2">
      <c r="F7590" s="34"/>
    </row>
    <row r="7591" spans="6:6" x14ac:dyDescent="0.2">
      <c r="F7591" s="34"/>
    </row>
    <row r="7592" spans="6:6" x14ac:dyDescent="0.2">
      <c r="F7592" s="34"/>
    </row>
    <row r="7593" spans="6:6" x14ac:dyDescent="0.2">
      <c r="F7593" s="34"/>
    </row>
    <row r="7594" spans="6:6" x14ac:dyDescent="0.2">
      <c r="F7594" s="34"/>
    </row>
    <row r="7595" spans="6:6" x14ac:dyDescent="0.2">
      <c r="F7595" s="34"/>
    </row>
    <row r="7596" spans="6:6" x14ac:dyDescent="0.2">
      <c r="F7596" s="34"/>
    </row>
    <row r="7597" spans="6:6" x14ac:dyDescent="0.2">
      <c r="F7597" s="34"/>
    </row>
    <row r="7598" spans="6:6" x14ac:dyDescent="0.2">
      <c r="F7598" s="34"/>
    </row>
    <row r="7599" spans="6:6" x14ac:dyDescent="0.2">
      <c r="F7599" s="34"/>
    </row>
    <row r="7600" spans="6:6" x14ac:dyDescent="0.2">
      <c r="F7600" s="34"/>
    </row>
    <row r="7601" spans="6:6" x14ac:dyDescent="0.2">
      <c r="F7601" s="34"/>
    </row>
    <row r="7602" spans="6:6" x14ac:dyDescent="0.2">
      <c r="F7602" s="34"/>
    </row>
    <row r="7603" spans="6:6" x14ac:dyDescent="0.2">
      <c r="F7603" s="34"/>
    </row>
    <row r="7604" spans="6:6" x14ac:dyDescent="0.2">
      <c r="F7604" s="34"/>
    </row>
    <row r="7605" spans="6:6" x14ac:dyDescent="0.2">
      <c r="F7605" s="34"/>
    </row>
    <row r="7606" spans="6:6" x14ac:dyDescent="0.2">
      <c r="F7606" s="34"/>
    </row>
    <row r="7607" spans="6:6" x14ac:dyDescent="0.2">
      <c r="F7607" s="34"/>
    </row>
    <row r="7608" spans="6:6" x14ac:dyDescent="0.2">
      <c r="F7608" s="34"/>
    </row>
    <row r="7609" spans="6:6" x14ac:dyDescent="0.2">
      <c r="F7609" s="34"/>
    </row>
    <row r="7610" spans="6:6" x14ac:dyDescent="0.2">
      <c r="F7610" s="34"/>
    </row>
    <row r="7611" spans="6:6" x14ac:dyDescent="0.2">
      <c r="F7611" s="34"/>
    </row>
    <row r="7612" spans="6:6" x14ac:dyDescent="0.2">
      <c r="F7612" s="34"/>
    </row>
    <row r="7613" spans="6:6" x14ac:dyDescent="0.2">
      <c r="F7613" s="34"/>
    </row>
    <row r="7614" spans="6:6" x14ac:dyDescent="0.2">
      <c r="F7614" s="34"/>
    </row>
    <row r="7615" spans="6:6" x14ac:dyDescent="0.2">
      <c r="F7615" s="34"/>
    </row>
    <row r="7616" spans="6:6" x14ac:dyDescent="0.2">
      <c r="F7616" s="34"/>
    </row>
    <row r="7617" spans="6:6" x14ac:dyDescent="0.2">
      <c r="F7617" s="34"/>
    </row>
    <row r="7618" spans="6:6" x14ac:dyDescent="0.2">
      <c r="F7618" s="34"/>
    </row>
    <row r="7619" spans="6:6" x14ac:dyDescent="0.2">
      <c r="F7619" s="34"/>
    </row>
    <row r="7620" spans="6:6" x14ac:dyDescent="0.2">
      <c r="F7620" s="34"/>
    </row>
    <row r="7621" spans="6:6" x14ac:dyDescent="0.2">
      <c r="F7621" s="34"/>
    </row>
    <row r="7622" spans="6:6" x14ac:dyDescent="0.2">
      <c r="F7622" s="34"/>
    </row>
    <row r="7623" spans="6:6" x14ac:dyDescent="0.2">
      <c r="F7623" s="34"/>
    </row>
    <row r="7624" spans="6:6" x14ac:dyDescent="0.2">
      <c r="F7624" s="34"/>
    </row>
    <row r="7625" spans="6:6" x14ac:dyDescent="0.2">
      <c r="F7625" s="34"/>
    </row>
    <row r="7626" spans="6:6" x14ac:dyDescent="0.2">
      <c r="F7626" s="34"/>
    </row>
    <row r="7627" spans="6:6" x14ac:dyDescent="0.2">
      <c r="F7627" s="34"/>
    </row>
    <row r="7628" spans="6:6" x14ac:dyDescent="0.2">
      <c r="F7628" s="34"/>
    </row>
    <row r="7629" spans="6:6" x14ac:dyDescent="0.2">
      <c r="F7629" s="34"/>
    </row>
    <row r="7630" spans="6:6" x14ac:dyDescent="0.2">
      <c r="F7630" s="34"/>
    </row>
    <row r="7631" spans="6:6" x14ac:dyDescent="0.2">
      <c r="F7631" s="34"/>
    </row>
    <row r="7632" spans="6:6" x14ac:dyDescent="0.2">
      <c r="F7632" s="34"/>
    </row>
    <row r="7633" spans="6:6" x14ac:dyDescent="0.2">
      <c r="F7633" s="34"/>
    </row>
    <row r="7634" spans="6:6" x14ac:dyDescent="0.2">
      <c r="F7634" s="34"/>
    </row>
    <row r="7635" spans="6:6" x14ac:dyDescent="0.2">
      <c r="F7635" s="34"/>
    </row>
    <row r="7636" spans="6:6" x14ac:dyDescent="0.2">
      <c r="F7636" s="34"/>
    </row>
    <row r="7637" spans="6:6" x14ac:dyDescent="0.2">
      <c r="F7637" s="34"/>
    </row>
    <row r="7638" spans="6:6" x14ac:dyDescent="0.2">
      <c r="F7638" s="34"/>
    </row>
    <row r="7639" spans="6:6" x14ac:dyDescent="0.2">
      <c r="F7639" s="34"/>
    </row>
    <row r="7640" spans="6:6" x14ac:dyDescent="0.2">
      <c r="F7640" s="34"/>
    </row>
    <row r="7641" spans="6:6" x14ac:dyDescent="0.2">
      <c r="F7641" s="34"/>
    </row>
    <row r="7642" spans="6:6" x14ac:dyDescent="0.2">
      <c r="F7642" s="34"/>
    </row>
    <row r="7643" spans="6:6" x14ac:dyDescent="0.2">
      <c r="F7643" s="34"/>
    </row>
    <row r="7644" spans="6:6" x14ac:dyDescent="0.2">
      <c r="F7644" s="34"/>
    </row>
    <row r="7645" spans="6:6" x14ac:dyDescent="0.2">
      <c r="F7645" s="34"/>
    </row>
    <row r="7646" spans="6:6" x14ac:dyDescent="0.2">
      <c r="F7646" s="34"/>
    </row>
    <row r="7647" spans="6:6" x14ac:dyDescent="0.2">
      <c r="F7647" s="34"/>
    </row>
    <row r="7648" spans="6:6" x14ac:dyDescent="0.2">
      <c r="F7648" s="34"/>
    </row>
    <row r="7649" spans="6:6" x14ac:dyDescent="0.2">
      <c r="F7649" s="34"/>
    </row>
    <row r="7650" spans="6:6" x14ac:dyDescent="0.2">
      <c r="F7650" s="34"/>
    </row>
    <row r="7651" spans="6:6" x14ac:dyDescent="0.2">
      <c r="F7651" s="34"/>
    </row>
    <row r="7652" spans="6:6" x14ac:dyDescent="0.2">
      <c r="F7652" s="34"/>
    </row>
    <row r="7653" spans="6:6" x14ac:dyDescent="0.2">
      <c r="F7653" s="34"/>
    </row>
    <row r="7654" spans="6:6" x14ac:dyDescent="0.2">
      <c r="F7654" s="34"/>
    </row>
    <row r="7655" spans="6:6" x14ac:dyDescent="0.2">
      <c r="F7655" s="34"/>
    </row>
    <row r="7656" spans="6:6" x14ac:dyDescent="0.2">
      <c r="F7656" s="34"/>
    </row>
    <row r="7657" spans="6:6" x14ac:dyDescent="0.2">
      <c r="F7657" s="34"/>
    </row>
    <row r="7658" spans="6:6" x14ac:dyDescent="0.2">
      <c r="F7658" s="34"/>
    </row>
    <row r="7659" spans="6:6" x14ac:dyDescent="0.2">
      <c r="F7659" s="34"/>
    </row>
    <row r="7660" spans="6:6" x14ac:dyDescent="0.2">
      <c r="F7660" s="34"/>
    </row>
    <row r="7661" spans="6:6" x14ac:dyDescent="0.2">
      <c r="F7661" s="34"/>
    </row>
    <row r="7662" spans="6:6" x14ac:dyDescent="0.2">
      <c r="F7662" s="34"/>
    </row>
    <row r="7663" spans="6:6" x14ac:dyDescent="0.2">
      <c r="F7663" s="34"/>
    </row>
    <row r="7664" spans="6:6" x14ac:dyDescent="0.2">
      <c r="F7664" s="34"/>
    </row>
    <row r="7665" spans="6:6" x14ac:dyDescent="0.2">
      <c r="F7665" s="34"/>
    </row>
    <row r="7666" spans="6:6" x14ac:dyDescent="0.2">
      <c r="F7666" s="34"/>
    </row>
    <row r="7667" spans="6:6" x14ac:dyDescent="0.2">
      <c r="F7667" s="34"/>
    </row>
    <row r="7668" spans="6:6" x14ac:dyDescent="0.2">
      <c r="F7668" s="34"/>
    </row>
    <row r="7669" spans="6:6" x14ac:dyDescent="0.2">
      <c r="F7669" s="34"/>
    </row>
    <row r="7670" spans="6:6" x14ac:dyDescent="0.2">
      <c r="F7670" s="34"/>
    </row>
    <row r="7671" spans="6:6" x14ac:dyDescent="0.2">
      <c r="F7671" s="34"/>
    </row>
    <row r="7672" spans="6:6" x14ac:dyDescent="0.2">
      <c r="F7672" s="34"/>
    </row>
    <row r="7673" spans="6:6" x14ac:dyDescent="0.2">
      <c r="F7673" s="34"/>
    </row>
    <row r="7674" spans="6:6" x14ac:dyDescent="0.2">
      <c r="F7674" s="34"/>
    </row>
    <row r="7675" spans="6:6" x14ac:dyDescent="0.2">
      <c r="F7675" s="34"/>
    </row>
    <row r="7676" spans="6:6" x14ac:dyDescent="0.2">
      <c r="F7676" s="34"/>
    </row>
    <row r="7677" spans="6:6" x14ac:dyDescent="0.2">
      <c r="F7677" s="34"/>
    </row>
    <row r="7678" spans="6:6" x14ac:dyDescent="0.2">
      <c r="F7678" s="34"/>
    </row>
    <row r="7679" spans="6:6" x14ac:dyDescent="0.2">
      <c r="F7679" s="34"/>
    </row>
    <row r="7680" spans="6:6" x14ac:dyDescent="0.2">
      <c r="F7680" s="34"/>
    </row>
    <row r="7681" spans="6:6" x14ac:dyDescent="0.2">
      <c r="F7681" s="34"/>
    </row>
    <row r="7682" spans="6:6" x14ac:dyDescent="0.2">
      <c r="F7682" s="34"/>
    </row>
    <row r="7683" spans="6:6" x14ac:dyDescent="0.2">
      <c r="F7683" s="34"/>
    </row>
    <row r="7684" spans="6:6" x14ac:dyDescent="0.2">
      <c r="F7684" s="34"/>
    </row>
    <row r="7685" spans="6:6" x14ac:dyDescent="0.2">
      <c r="F7685" s="34"/>
    </row>
    <row r="7686" spans="6:6" x14ac:dyDescent="0.2">
      <c r="F7686" s="34"/>
    </row>
    <row r="7687" spans="6:6" x14ac:dyDescent="0.2">
      <c r="F7687" s="34"/>
    </row>
    <row r="7688" spans="6:6" x14ac:dyDescent="0.2">
      <c r="F7688" s="34"/>
    </row>
    <row r="7689" spans="6:6" x14ac:dyDescent="0.2">
      <c r="F7689" s="34"/>
    </row>
    <row r="7690" spans="6:6" x14ac:dyDescent="0.2">
      <c r="F7690" s="34"/>
    </row>
    <row r="7691" spans="6:6" x14ac:dyDescent="0.2">
      <c r="F7691" s="34"/>
    </row>
    <row r="7692" spans="6:6" x14ac:dyDescent="0.2">
      <c r="F7692" s="34"/>
    </row>
    <row r="7693" spans="6:6" x14ac:dyDescent="0.2">
      <c r="F7693" s="34"/>
    </row>
    <row r="7694" spans="6:6" x14ac:dyDescent="0.2">
      <c r="F7694" s="34"/>
    </row>
    <row r="7695" spans="6:6" x14ac:dyDescent="0.2">
      <c r="F7695" s="34"/>
    </row>
    <row r="7696" spans="6:6" x14ac:dyDescent="0.2">
      <c r="F7696" s="34"/>
    </row>
    <row r="7697" spans="6:6" x14ac:dyDescent="0.2">
      <c r="F7697" s="34"/>
    </row>
    <row r="7698" spans="6:6" x14ac:dyDescent="0.2">
      <c r="F7698" s="34"/>
    </row>
    <row r="7699" spans="6:6" x14ac:dyDescent="0.2">
      <c r="F7699" s="34"/>
    </row>
    <row r="7700" spans="6:6" x14ac:dyDescent="0.2">
      <c r="F7700" s="34"/>
    </row>
    <row r="7701" spans="6:6" x14ac:dyDescent="0.2">
      <c r="F7701" s="34"/>
    </row>
    <row r="7702" spans="6:6" x14ac:dyDescent="0.2">
      <c r="F7702" s="34"/>
    </row>
    <row r="7703" spans="6:6" x14ac:dyDescent="0.2">
      <c r="F7703" s="34"/>
    </row>
    <row r="7704" spans="6:6" x14ac:dyDescent="0.2">
      <c r="F7704" s="34"/>
    </row>
    <row r="7705" spans="6:6" x14ac:dyDescent="0.2">
      <c r="F7705" s="34"/>
    </row>
    <row r="7706" spans="6:6" x14ac:dyDescent="0.2">
      <c r="F7706" s="34"/>
    </row>
    <row r="7707" spans="6:6" x14ac:dyDescent="0.2">
      <c r="F7707" s="34"/>
    </row>
    <row r="7708" spans="6:6" x14ac:dyDescent="0.2">
      <c r="F7708" s="34"/>
    </row>
    <row r="7709" spans="6:6" x14ac:dyDescent="0.2">
      <c r="F7709" s="34"/>
    </row>
    <row r="7710" spans="6:6" x14ac:dyDescent="0.2">
      <c r="F7710" s="34"/>
    </row>
    <row r="7711" spans="6:6" x14ac:dyDescent="0.2">
      <c r="F7711" s="34"/>
    </row>
    <row r="7712" spans="6:6" x14ac:dyDescent="0.2">
      <c r="F7712" s="34"/>
    </row>
    <row r="7713" spans="6:6" x14ac:dyDescent="0.2">
      <c r="F7713" s="34"/>
    </row>
    <row r="7714" spans="6:6" x14ac:dyDescent="0.2">
      <c r="F7714" s="34"/>
    </row>
    <row r="7715" spans="6:6" x14ac:dyDescent="0.2">
      <c r="F7715" s="34"/>
    </row>
    <row r="7716" spans="6:6" x14ac:dyDescent="0.2">
      <c r="F7716" s="34"/>
    </row>
    <row r="7717" spans="6:6" x14ac:dyDescent="0.2">
      <c r="F7717" s="34"/>
    </row>
    <row r="7718" spans="6:6" x14ac:dyDescent="0.2">
      <c r="F7718" s="34"/>
    </row>
    <row r="7719" spans="6:6" x14ac:dyDescent="0.2">
      <c r="F7719" s="34"/>
    </row>
    <row r="7720" spans="6:6" x14ac:dyDescent="0.2">
      <c r="F7720" s="34"/>
    </row>
    <row r="7721" spans="6:6" x14ac:dyDescent="0.2">
      <c r="F7721" s="34"/>
    </row>
    <row r="7722" spans="6:6" x14ac:dyDescent="0.2">
      <c r="F7722" s="34"/>
    </row>
    <row r="7723" spans="6:6" x14ac:dyDescent="0.2">
      <c r="F7723" s="34"/>
    </row>
    <row r="7724" spans="6:6" x14ac:dyDescent="0.2">
      <c r="F7724" s="34"/>
    </row>
    <row r="7725" spans="6:6" x14ac:dyDescent="0.2">
      <c r="F7725" s="34"/>
    </row>
    <row r="7726" spans="6:6" x14ac:dyDescent="0.2">
      <c r="F7726" s="34"/>
    </row>
    <row r="7727" spans="6:6" x14ac:dyDescent="0.2">
      <c r="F7727" s="34"/>
    </row>
    <row r="7728" spans="6:6" x14ac:dyDescent="0.2">
      <c r="F7728" s="34"/>
    </row>
    <row r="7729" spans="6:6" x14ac:dyDescent="0.2">
      <c r="F7729" s="34"/>
    </row>
    <row r="7730" spans="6:6" x14ac:dyDescent="0.2">
      <c r="F7730" s="34"/>
    </row>
    <row r="7731" spans="6:6" x14ac:dyDescent="0.2">
      <c r="F7731" s="34"/>
    </row>
    <row r="7732" spans="6:6" x14ac:dyDescent="0.2">
      <c r="F7732" s="34"/>
    </row>
    <row r="7733" spans="6:6" x14ac:dyDescent="0.2">
      <c r="F7733" s="34"/>
    </row>
    <row r="7734" spans="6:6" x14ac:dyDescent="0.2">
      <c r="F7734" s="34"/>
    </row>
    <row r="7735" spans="6:6" x14ac:dyDescent="0.2">
      <c r="F7735" s="34"/>
    </row>
    <row r="7736" spans="6:6" x14ac:dyDescent="0.2">
      <c r="F7736" s="34"/>
    </row>
    <row r="7737" spans="6:6" x14ac:dyDescent="0.2">
      <c r="F7737" s="34"/>
    </row>
    <row r="7738" spans="6:6" x14ac:dyDescent="0.2">
      <c r="F7738" s="34"/>
    </row>
    <row r="7739" spans="6:6" x14ac:dyDescent="0.2">
      <c r="F7739" s="34"/>
    </row>
    <row r="7740" spans="6:6" x14ac:dyDescent="0.2">
      <c r="F7740" s="34"/>
    </row>
    <row r="7741" spans="6:6" x14ac:dyDescent="0.2">
      <c r="F7741" s="34"/>
    </row>
    <row r="7742" spans="6:6" x14ac:dyDescent="0.2">
      <c r="F7742" s="34"/>
    </row>
    <row r="7743" spans="6:6" x14ac:dyDescent="0.2">
      <c r="F7743" s="34"/>
    </row>
    <row r="7744" spans="6:6" x14ac:dyDescent="0.2">
      <c r="F7744" s="34"/>
    </row>
    <row r="7745" spans="6:6" x14ac:dyDescent="0.2">
      <c r="F7745" s="34"/>
    </row>
    <row r="7746" spans="6:6" x14ac:dyDescent="0.2">
      <c r="F7746" s="34"/>
    </row>
    <row r="7747" spans="6:6" x14ac:dyDescent="0.2">
      <c r="F7747" s="34"/>
    </row>
    <row r="7748" spans="6:6" x14ac:dyDescent="0.2">
      <c r="F7748" s="34"/>
    </row>
    <row r="7749" spans="6:6" x14ac:dyDescent="0.2">
      <c r="F7749" s="34"/>
    </row>
    <row r="7750" spans="6:6" x14ac:dyDescent="0.2">
      <c r="F7750" s="34"/>
    </row>
    <row r="7751" spans="6:6" x14ac:dyDescent="0.2">
      <c r="F7751" s="34"/>
    </row>
    <row r="7752" spans="6:6" x14ac:dyDescent="0.2">
      <c r="F7752" s="34"/>
    </row>
    <row r="7753" spans="6:6" x14ac:dyDescent="0.2">
      <c r="F7753" s="34"/>
    </row>
    <row r="7754" spans="6:6" x14ac:dyDescent="0.2">
      <c r="F7754" s="34"/>
    </row>
    <row r="7755" spans="6:6" x14ac:dyDescent="0.2">
      <c r="F7755" s="34"/>
    </row>
    <row r="7756" spans="6:6" x14ac:dyDescent="0.2">
      <c r="F7756" s="34"/>
    </row>
    <row r="7757" spans="6:6" x14ac:dyDescent="0.2">
      <c r="F7757" s="34"/>
    </row>
    <row r="7758" spans="6:6" x14ac:dyDescent="0.2">
      <c r="F7758" s="34"/>
    </row>
    <row r="7759" spans="6:6" x14ac:dyDescent="0.2">
      <c r="F7759" s="34"/>
    </row>
    <row r="7760" spans="6:6" x14ac:dyDescent="0.2">
      <c r="F7760" s="34"/>
    </row>
    <row r="7761" spans="6:6" x14ac:dyDescent="0.2">
      <c r="F7761" s="34"/>
    </row>
    <row r="7762" spans="6:6" x14ac:dyDescent="0.2">
      <c r="F7762" s="34"/>
    </row>
    <row r="7763" spans="6:6" x14ac:dyDescent="0.2">
      <c r="F7763" s="34"/>
    </row>
    <row r="7764" spans="6:6" x14ac:dyDescent="0.2">
      <c r="F7764" s="34"/>
    </row>
    <row r="7765" spans="6:6" x14ac:dyDescent="0.2">
      <c r="F7765" s="34"/>
    </row>
    <row r="7766" spans="6:6" x14ac:dyDescent="0.2">
      <c r="F7766" s="34"/>
    </row>
    <row r="7767" spans="6:6" x14ac:dyDescent="0.2">
      <c r="F7767" s="34"/>
    </row>
    <row r="7768" spans="6:6" x14ac:dyDescent="0.2">
      <c r="F7768" s="34"/>
    </row>
    <row r="7769" spans="6:6" x14ac:dyDescent="0.2">
      <c r="F7769" s="34"/>
    </row>
    <row r="7770" spans="6:6" x14ac:dyDescent="0.2">
      <c r="F7770" s="34"/>
    </row>
    <row r="7771" spans="6:6" x14ac:dyDescent="0.2">
      <c r="F7771" s="34"/>
    </row>
    <row r="7772" spans="6:6" x14ac:dyDescent="0.2">
      <c r="F7772" s="34"/>
    </row>
    <row r="7773" spans="6:6" x14ac:dyDescent="0.2">
      <c r="F7773" s="34"/>
    </row>
    <row r="7774" spans="6:6" x14ac:dyDescent="0.2">
      <c r="F7774" s="34"/>
    </row>
    <row r="7775" spans="6:6" x14ac:dyDescent="0.2">
      <c r="F7775" s="34"/>
    </row>
    <row r="7776" spans="6:6" x14ac:dyDescent="0.2">
      <c r="F7776" s="34"/>
    </row>
    <row r="7777" spans="6:6" x14ac:dyDescent="0.2">
      <c r="F7777" s="34"/>
    </row>
    <row r="7778" spans="6:6" x14ac:dyDescent="0.2">
      <c r="F7778" s="34"/>
    </row>
    <row r="7779" spans="6:6" x14ac:dyDescent="0.2">
      <c r="F7779" s="34"/>
    </row>
    <row r="7780" spans="6:6" x14ac:dyDescent="0.2">
      <c r="F7780" s="34"/>
    </row>
    <row r="7781" spans="6:6" x14ac:dyDescent="0.2">
      <c r="F7781" s="34"/>
    </row>
    <row r="7782" spans="6:6" x14ac:dyDescent="0.2">
      <c r="F7782" s="34"/>
    </row>
    <row r="7783" spans="6:6" x14ac:dyDescent="0.2">
      <c r="F7783" s="34"/>
    </row>
    <row r="7784" spans="6:6" x14ac:dyDescent="0.2">
      <c r="F7784" s="34"/>
    </row>
    <row r="7785" spans="6:6" x14ac:dyDescent="0.2">
      <c r="F7785" s="34"/>
    </row>
    <row r="7786" spans="6:6" x14ac:dyDescent="0.2">
      <c r="F7786" s="34"/>
    </row>
    <row r="7787" spans="6:6" x14ac:dyDescent="0.2">
      <c r="F7787" s="34"/>
    </row>
    <row r="7788" spans="6:6" x14ac:dyDescent="0.2">
      <c r="F7788" s="34"/>
    </row>
    <row r="7789" spans="6:6" x14ac:dyDescent="0.2">
      <c r="F7789" s="34"/>
    </row>
    <row r="7790" spans="6:6" x14ac:dyDescent="0.2">
      <c r="F7790" s="34"/>
    </row>
    <row r="7791" spans="6:6" x14ac:dyDescent="0.2">
      <c r="F7791" s="34"/>
    </row>
    <row r="7792" spans="6:6" x14ac:dyDescent="0.2">
      <c r="F7792" s="34"/>
    </row>
    <row r="7793" spans="6:6" x14ac:dyDescent="0.2">
      <c r="F7793" s="34"/>
    </row>
    <row r="7794" spans="6:6" x14ac:dyDescent="0.2">
      <c r="F7794" s="34"/>
    </row>
    <row r="7795" spans="6:6" x14ac:dyDescent="0.2">
      <c r="F7795" s="34"/>
    </row>
    <row r="7796" spans="6:6" x14ac:dyDescent="0.2">
      <c r="F7796" s="34"/>
    </row>
    <row r="7797" spans="6:6" x14ac:dyDescent="0.2">
      <c r="F7797" s="34"/>
    </row>
    <row r="7798" spans="6:6" x14ac:dyDescent="0.2">
      <c r="F7798" s="34"/>
    </row>
    <row r="7799" spans="6:6" x14ac:dyDescent="0.2">
      <c r="F7799" s="34"/>
    </row>
    <row r="7800" spans="6:6" x14ac:dyDescent="0.2">
      <c r="F7800" s="34"/>
    </row>
    <row r="7801" spans="6:6" x14ac:dyDescent="0.2">
      <c r="F7801" s="34"/>
    </row>
    <row r="7802" spans="6:6" x14ac:dyDescent="0.2">
      <c r="F7802" s="34"/>
    </row>
    <row r="7803" spans="6:6" x14ac:dyDescent="0.2">
      <c r="F7803" s="34"/>
    </row>
    <row r="7804" spans="6:6" x14ac:dyDescent="0.2">
      <c r="F7804" s="34"/>
    </row>
    <row r="7805" spans="6:6" x14ac:dyDescent="0.2">
      <c r="F7805" s="34"/>
    </row>
    <row r="7806" spans="6:6" x14ac:dyDescent="0.2">
      <c r="F7806" s="34"/>
    </row>
    <row r="7807" spans="6:6" x14ac:dyDescent="0.2">
      <c r="F7807" s="34"/>
    </row>
    <row r="7808" spans="6:6" x14ac:dyDescent="0.2">
      <c r="F7808" s="34"/>
    </row>
    <row r="7809" spans="6:6" x14ac:dyDescent="0.2">
      <c r="F7809" s="34"/>
    </row>
    <row r="7810" spans="6:6" x14ac:dyDescent="0.2">
      <c r="F7810" s="34"/>
    </row>
    <row r="7811" spans="6:6" x14ac:dyDescent="0.2">
      <c r="F7811" s="34"/>
    </row>
    <row r="7812" spans="6:6" x14ac:dyDescent="0.2">
      <c r="F7812" s="34"/>
    </row>
    <row r="7813" spans="6:6" x14ac:dyDescent="0.2">
      <c r="F7813" s="34"/>
    </row>
    <row r="7814" spans="6:6" x14ac:dyDescent="0.2">
      <c r="F7814" s="34"/>
    </row>
    <row r="7815" spans="6:6" x14ac:dyDescent="0.2">
      <c r="F7815" s="34"/>
    </row>
    <row r="7816" spans="6:6" x14ac:dyDescent="0.2">
      <c r="F7816" s="34"/>
    </row>
    <row r="7817" spans="6:6" x14ac:dyDescent="0.2">
      <c r="F7817" s="34"/>
    </row>
    <row r="7818" spans="6:6" x14ac:dyDescent="0.2">
      <c r="F7818" s="34"/>
    </row>
    <row r="7819" spans="6:6" x14ac:dyDescent="0.2">
      <c r="F7819" s="34"/>
    </row>
    <row r="7820" spans="6:6" x14ac:dyDescent="0.2">
      <c r="F7820" s="34"/>
    </row>
    <row r="7821" spans="6:6" x14ac:dyDescent="0.2">
      <c r="F7821" s="34"/>
    </row>
    <row r="7822" spans="6:6" x14ac:dyDescent="0.2">
      <c r="F7822" s="34"/>
    </row>
    <row r="7823" spans="6:6" x14ac:dyDescent="0.2">
      <c r="F7823" s="34"/>
    </row>
    <row r="7824" spans="6:6" x14ac:dyDescent="0.2">
      <c r="F7824" s="34"/>
    </row>
    <row r="7825" spans="6:6" x14ac:dyDescent="0.2">
      <c r="F7825" s="34"/>
    </row>
    <row r="7826" spans="6:6" x14ac:dyDescent="0.2">
      <c r="F7826" s="34"/>
    </row>
    <row r="7827" spans="6:6" x14ac:dyDescent="0.2">
      <c r="F7827" s="34"/>
    </row>
    <row r="7828" spans="6:6" x14ac:dyDescent="0.2">
      <c r="F7828" s="34"/>
    </row>
    <row r="7829" spans="6:6" x14ac:dyDescent="0.2">
      <c r="F7829" s="34"/>
    </row>
    <row r="7830" spans="6:6" x14ac:dyDescent="0.2">
      <c r="F7830" s="34"/>
    </row>
    <row r="7831" spans="6:6" x14ac:dyDescent="0.2">
      <c r="F7831" s="34"/>
    </row>
    <row r="7832" spans="6:6" x14ac:dyDescent="0.2">
      <c r="F7832" s="34"/>
    </row>
    <row r="7833" spans="6:6" x14ac:dyDescent="0.2">
      <c r="F7833" s="34"/>
    </row>
    <row r="7834" spans="6:6" x14ac:dyDescent="0.2">
      <c r="F7834" s="34"/>
    </row>
    <row r="7835" spans="6:6" x14ac:dyDescent="0.2">
      <c r="F7835" s="34"/>
    </row>
    <row r="7836" spans="6:6" x14ac:dyDescent="0.2">
      <c r="F7836" s="34"/>
    </row>
    <row r="7837" spans="6:6" x14ac:dyDescent="0.2">
      <c r="F7837" s="34"/>
    </row>
    <row r="7838" spans="6:6" x14ac:dyDescent="0.2">
      <c r="F7838" s="34"/>
    </row>
    <row r="7839" spans="6:6" x14ac:dyDescent="0.2">
      <c r="F7839" s="34"/>
    </row>
    <row r="7840" spans="6:6" x14ac:dyDescent="0.2">
      <c r="F7840" s="34"/>
    </row>
    <row r="7841" spans="6:6" x14ac:dyDescent="0.2">
      <c r="F7841" s="34"/>
    </row>
    <row r="7842" spans="6:6" x14ac:dyDescent="0.2">
      <c r="F7842" s="34"/>
    </row>
    <row r="7843" spans="6:6" x14ac:dyDescent="0.2">
      <c r="F7843" s="34"/>
    </row>
    <row r="7844" spans="6:6" x14ac:dyDescent="0.2">
      <c r="F7844" s="34"/>
    </row>
    <row r="7845" spans="6:6" x14ac:dyDescent="0.2">
      <c r="F7845" s="34"/>
    </row>
    <row r="7846" spans="6:6" x14ac:dyDescent="0.2">
      <c r="F7846" s="34"/>
    </row>
    <row r="7847" spans="6:6" x14ac:dyDescent="0.2">
      <c r="F7847" s="34"/>
    </row>
    <row r="7848" spans="6:6" x14ac:dyDescent="0.2">
      <c r="F7848" s="34"/>
    </row>
    <row r="7849" spans="6:6" x14ac:dyDescent="0.2">
      <c r="F7849" s="34"/>
    </row>
    <row r="7850" spans="6:6" x14ac:dyDescent="0.2">
      <c r="F7850" s="34"/>
    </row>
    <row r="7851" spans="6:6" x14ac:dyDescent="0.2">
      <c r="F7851" s="34"/>
    </row>
    <row r="7852" spans="6:6" x14ac:dyDescent="0.2">
      <c r="F7852" s="34"/>
    </row>
    <row r="7853" spans="6:6" x14ac:dyDescent="0.2">
      <c r="F7853" s="34"/>
    </row>
    <row r="7854" spans="6:6" x14ac:dyDescent="0.2">
      <c r="F7854" s="34"/>
    </row>
    <row r="7855" spans="6:6" x14ac:dyDescent="0.2">
      <c r="F7855" s="34"/>
    </row>
    <row r="7856" spans="6:6" x14ac:dyDescent="0.2">
      <c r="F7856" s="34"/>
    </row>
    <row r="7857" spans="6:6" x14ac:dyDescent="0.2">
      <c r="F7857" s="34"/>
    </row>
    <row r="7858" spans="6:6" x14ac:dyDescent="0.2">
      <c r="F7858" s="34"/>
    </row>
    <row r="7859" spans="6:6" x14ac:dyDescent="0.2">
      <c r="F7859" s="34"/>
    </row>
    <row r="7860" spans="6:6" x14ac:dyDescent="0.2">
      <c r="F7860" s="34"/>
    </row>
    <row r="7861" spans="6:6" x14ac:dyDescent="0.2">
      <c r="F7861" s="34"/>
    </row>
    <row r="7862" spans="6:6" x14ac:dyDescent="0.2">
      <c r="F7862" s="34"/>
    </row>
    <row r="7863" spans="6:6" x14ac:dyDescent="0.2">
      <c r="F7863" s="34"/>
    </row>
    <row r="7864" spans="6:6" x14ac:dyDescent="0.2">
      <c r="F7864" s="34"/>
    </row>
    <row r="7865" spans="6:6" x14ac:dyDescent="0.2">
      <c r="F7865" s="34"/>
    </row>
    <row r="7866" spans="6:6" x14ac:dyDescent="0.2">
      <c r="F7866" s="34"/>
    </row>
    <row r="7867" spans="6:6" x14ac:dyDescent="0.2">
      <c r="F7867" s="34"/>
    </row>
    <row r="7868" spans="6:6" x14ac:dyDescent="0.2">
      <c r="F7868" s="34"/>
    </row>
    <row r="7869" spans="6:6" x14ac:dyDescent="0.2">
      <c r="F7869" s="34"/>
    </row>
    <row r="7870" spans="6:6" x14ac:dyDescent="0.2">
      <c r="F7870" s="34"/>
    </row>
    <row r="7871" spans="6:6" x14ac:dyDescent="0.2">
      <c r="F7871" s="34"/>
    </row>
    <row r="7872" spans="6:6" x14ac:dyDescent="0.2">
      <c r="F7872" s="34"/>
    </row>
    <row r="7873" spans="6:6" x14ac:dyDescent="0.2">
      <c r="F7873" s="34"/>
    </row>
    <row r="7874" spans="6:6" x14ac:dyDescent="0.2">
      <c r="F7874" s="34"/>
    </row>
    <row r="7875" spans="6:6" x14ac:dyDescent="0.2">
      <c r="F7875" s="34"/>
    </row>
    <row r="7876" spans="6:6" x14ac:dyDescent="0.2">
      <c r="F7876" s="34"/>
    </row>
    <row r="7877" spans="6:6" x14ac:dyDescent="0.2">
      <c r="F7877" s="34"/>
    </row>
    <row r="7878" spans="6:6" x14ac:dyDescent="0.2">
      <c r="F7878" s="34"/>
    </row>
    <row r="7879" spans="6:6" x14ac:dyDescent="0.2">
      <c r="F7879" s="34"/>
    </row>
    <row r="7880" spans="6:6" x14ac:dyDescent="0.2">
      <c r="F7880" s="34"/>
    </row>
    <row r="7881" spans="6:6" x14ac:dyDescent="0.2">
      <c r="F7881" s="34"/>
    </row>
    <row r="7882" spans="6:6" x14ac:dyDescent="0.2">
      <c r="F7882" s="34"/>
    </row>
    <row r="7883" spans="6:6" x14ac:dyDescent="0.2">
      <c r="F7883" s="34"/>
    </row>
    <row r="7884" spans="6:6" x14ac:dyDescent="0.2">
      <c r="F7884" s="34"/>
    </row>
    <row r="7885" spans="6:6" x14ac:dyDescent="0.2">
      <c r="F7885" s="34"/>
    </row>
    <row r="7886" spans="6:6" x14ac:dyDescent="0.2">
      <c r="F7886" s="34"/>
    </row>
    <row r="7887" spans="6:6" x14ac:dyDescent="0.2">
      <c r="F7887" s="34"/>
    </row>
    <row r="7888" spans="6:6" x14ac:dyDescent="0.2">
      <c r="F7888" s="34"/>
    </row>
    <row r="7889" spans="6:6" x14ac:dyDescent="0.2">
      <c r="F7889" s="34"/>
    </row>
    <row r="7890" spans="6:6" x14ac:dyDescent="0.2">
      <c r="F7890" s="34"/>
    </row>
    <row r="7891" spans="6:6" x14ac:dyDescent="0.2">
      <c r="F7891" s="34"/>
    </row>
    <row r="7892" spans="6:6" x14ac:dyDescent="0.2">
      <c r="F7892" s="34"/>
    </row>
    <row r="7893" spans="6:6" x14ac:dyDescent="0.2">
      <c r="F7893" s="34"/>
    </row>
    <row r="7894" spans="6:6" x14ac:dyDescent="0.2">
      <c r="F7894" s="34"/>
    </row>
    <row r="7895" spans="6:6" x14ac:dyDescent="0.2">
      <c r="F7895" s="34"/>
    </row>
    <row r="7896" spans="6:6" x14ac:dyDescent="0.2">
      <c r="F7896" s="34"/>
    </row>
    <row r="7897" spans="6:6" x14ac:dyDescent="0.2">
      <c r="F7897" s="34"/>
    </row>
    <row r="7898" spans="6:6" x14ac:dyDescent="0.2">
      <c r="F7898" s="34"/>
    </row>
    <row r="7899" spans="6:6" x14ac:dyDescent="0.2">
      <c r="F7899" s="34"/>
    </row>
    <row r="7900" spans="6:6" x14ac:dyDescent="0.2">
      <c r="F7900" s="34"/>
    </row>
    <row r="7901" spans="6:6" x14ac:dyDescent="0.2">
      <c r="F7901" s="34"/>
    </row>
    <row r="7902" spans="6:6" x14ac:dyDescent="0.2">
      <c r="F7902" s="34"/>
    </row>
    <row r="7903" spans="6:6" x14ac:dyDescent="0.2">
      <c r="F7903" s="34"/>
    </row>
    <row r="7904" spans="6:6" x14ac:dyDescent="0.2">
      <c r="F7904" s="34"/>
    </row>
    <row r="7905" spans="6:6" x14ac:dyDescent="0.2">
      <c r="F7905" s="34"/>
    </row>
    <row r="7906" spans="6:6" x14ac:dyDescent="0.2">
      <c r="F7906" s="34"/>
    </row>
    <row r="7907" spans="6:6" x14ac:dyDescent="0.2">
      <c r="F7907" s="34"/>
    </row>
    <row r="7908" spans="6:6" x14ac:dyDescent="0.2">
      <c r="F7908" s="34"/>
    </row>
    <row r="7909" spans="6:6" x14ac:dyDescent="0.2">
      <c r="F7909" s="34"/>
    </row>
    <row r="7910" spans="6:6" x14ac:dyDescent="0.2">
      <c r="F7910" s="34"/>
    </row>
    <row r="7911" spans="6:6" x14ac:dyDescent="0.2">
      <c r="F7911" s="34"/>
    </row>
    <row r="7912" spans="6:6" x14ac:dyDescent="0.2">
      <c r="F7912" s="34"/>
    </row>
    <row r="7913" spans="6:6" x14ac:dyDescent="0.2">
      <c r="F7913" s="34"/>
    </row>
    <row r="7914" spans="6:6" x14ac:dyDescent="0.2">
      <c r="F7914" s="34"/>
    </row>
    <row r="7915" spans="6:6" x14ac:dyDescent="0.2">
      <c r="F7915" s="34"/>
    </row>
    <row r="7916" spans="6:6" x14ac:dyDescent="0.2">
      <c r="F7916" s="34"/>
    </row>
    <row r="7917" spans="6:6" x14ac:dyDescent="0.2">
      <c r="F7917" s="34"/>
    </row>
    <row r="7918" spans="6:6" x14ac:dyDescent="0.2">
      <c r="F7918" s="34"/>
    </row>
    <row r="7919" spans="6:6" x14ac:dyDescent="0.2">
      <c r="F7919" s="34"/>
    </row>
    <row r="7920" spans="6:6" x14ac:dyDescent="0.2">
      <c r="F7920" s="34"/>
    </row>
    <row r="7921" spans="6:6" x14ac:dyDescent="0.2">
      <c r="F7921" s="34"/>
    </row>
    <row r="7922" spans="6:6" x14ac:dyDescent="0.2">
      <c r="F7922" s="34"/>
    </row>
    <row r="7923" spans="6:6" x14ac:dyDescent="0.2">
      <c r="F7923" s="34"/>
    </row>
    <row r="7924" spans="6:6" x14ac:dyDescent="0.2">
      <c r="F7924" s="34"/>
    </row>
    <row r="7925" spans="6:6" x14ac:dyDescent="0.2">
      <c r="F7925" s="34"/>
    </row>
    <row r="7926" spans="6:6" x14ac:dyDescent="0.2">
      <c r="F7926" s="34"/>
    </row>
    <row r="7927" spans="6:6" x14ac:dyDescent="0.2">
      <c r="F7927" s="34"/>
    </row>
    <row r="7928" spans="6:6" x14ac:dyDescent="0.2">
      <c r="F7928" s="34"/>
    </row>
    <row r="7929" spans="6:6" x14ac:dyDescent="0.2">
      <c r="F7929" s="34"/>
    </row>
    <row r="7930" spans="6:6" x14ac:dyDescent="0.2">
      <c r="F7930" s="34"/>
    </row>
    <row r="7931" spans="6:6" x14ac:dyDescent="0.2">
      <c r="F7931" s="34"/>
    </row>
    <row r="7932" spans="6:6" x14ac:dyDescent="0.2">
      <c r="F7932" s="34"/>
    </row>
    <row r="7933" spans="6:6" x14ac:dyDescent="0.2">
      <c r="F7933" s="34"/>
    </row>
    <row r="7934" spans="6:6" x14ac:dyDescent="0.2">
      <c r="F7934" s="34"/>
    </row>
    <row r="7935" spans="6:6" x14ac:dyDescent="0.2">
      <c r="F7935" s="34"/>
    </row>
    <row r="7936" spans="6:6" x14ac:dyDescent="0.2">
      <c r="F7936" s="34"/>
    </row>
    <row r="7937" spans="6:6" x14ac:dyDescent="0.2">
      <c r="F7937" s="34"/>
    </row>
    <row r="7938" spans="6:6" x14ac:dyDescent="0.2">
      <c r="F7938" s="34"/>
    </row>
    <row r="7939" spans="6:6" x14ac:dyDescent="0.2">
      <c r="F7939" s="34"/>
    </row>
    <row r="7940" spans="6:6" x14ac:dyDescent="0.2">
      <c r="F7940" s="34"/>
    </row>
    <row r="7941" spans="6:6" x14ac:dyDescent="0.2">
      <c r="F7941" s="34"/>
    </row>
    <row r="7942" spans="6:6" x14ac:dyDescent="0.2">
      <c r="F7942" s="34"/>
    </row>
    <row r="7943" spans="6:6" x14ac:dyDescent="0.2">
      <c r="F7943" s="34"/>
    </row>
    <row r="7944" spans="6:6" x14ac:dyDescent="0.2">
      <c r="F7944" s="34"/>
    </row>
    <row r="7945" spans="6:6" x14ac:dyDescent="0.2">
      <c r="F7945" s="34"/>
    </row>
    <row r="7946" spans="6:6" x14ac:dyDescent="0.2">
      <c r="F7946" s="34"/>
    </row>
    <row r="7947" spans="6:6" x14ac:dyDescent="0.2">
      <c r="F7947" s="34"/>
    </row>
    <row r="7948" spans="6:6" x14ac:dyDescent="0.2">
      <c r="F7948" s="34"/>
    </row>
    <row r="7949" spans="6:6" x14ac:dyDescent="0.2">
      <c r="F7949" s="34"/>
    </row>
    <row r="7950" spans="6:6" x14ac:dyDescent="0.2">
      <c r="F7950" s="34"/>
    </row>
    <row r="7951" spans="6:6" x14ac:dyDescent="0.2">
      <c r="F7951" s="34"/>
    </row>
    <row r="7952" spans="6:6" x14ac:dyDescent="0.2">
      <c r="F7952" s="34"/>
    </row>
    <row r="7953" spans="6:6" x14ac:dyDescent="0.2">
      <c r="F7953" s="34"/>
    </row>
    <row r="7954" spans="6:6" x14ac:dyDescent="0.2">
      <c r="F7954" s="34"/>
    </row>
    <row r="7955" spans="6:6" x14ac:dyDescent="0.2">
      <c r="F7955" s="34"/>
    </row>
    <row r="7956" spans="6:6" x14ac:dyDescent="0.2">
      <c r="F7956" s="34"/>
    </row>
    <row r="7957" spans="6:6" x14ac:dyDescent="0.2">
      <c r="F7957" s="34"/>
    </row>
    <row r="7958" spans="6:6" x14ac:dyDescent="0.2">
      <c r="F7958" s="34"/>
    </row>
    <row r="7959" spans="6:6" x14ac:dyDescent="0.2">
      <c r="F7959" s="34"/>
    </row>
    <row r="7960" spans="6:6" x14ac:dyDescent="0.2">
      <c r="F7960" s="34"/>
    </row>
    <row r="7961" spans="6:6" x14ac:dyDescent="0.2">
      <c r="F7961" s="34"/>
    </row>
    <row r="7962" spans="6:6" x14ac:dyDescent="0.2">
      <c r="F7962" s="34"/>
    </row>
    <row r="7963" spans="6:6" x14ac:dyDescent="0.2">
      <c r="F7963" s="34"/>
    </row>
    <row r="7964" spans="6:6" x14ac:dyDescent="0.2">
      <c r="F7964" s="34"/>
    </row>
    <row r="7965" spans="6:6" x14ac:dyDescent="0.2">
      <c r="F7965" s="34"/>
    </row>
    <row r="7966" spans="6:6" x14ac:dyDescent="0.2">
      <c r="F7966" s="34"/>
    </row>
    <row r="7967" spans="6:6" x14ac:dyDescent="0.2">
      <c r="F7967" s="34"/>
    </row>
    <row r="7968" spans="6:6" x14ac:dyDescent="0.2">
      <c r="F7968" s="34"/>
    </row>
    <row r="7969" spans="6:6" x14ac:dyDescent="0.2">
      <c r="F7969" s="34"/>
    </row>
    <row r="7970" spans="6:6" x14ac:dyDescent="0.2">
      <c r="F7970" s="34"/>
    </row>
    <row r="7971" spans="6:6" x14ac:dyDescent="0.2">
      <c r="F7971" s="34"/>
    </row>
    <row r="7972" spans="6:6" x14ac:dyDescent="0.2">
      <c r="F7972" s="34"/>
    </row>
    <row r="7973" spans="6:6" x14ac:dyDescent="0.2">
      <c r="F7973" s="34"/>
    </row>
    <row r="7974" spans="6:6" x14ac:dyDescent="0.2">
      <c r="F7974" s="34"/>
    </row>
    <row r="7975" spans="6:6" x14ac:dyDescent="0.2">
      <c r="F7975" s="34"/>
    </row>
    <row r="7976" spans="6:6" x14ac:dyDescent="0.2">
      <c r="F7976" s="34"/>
    </row>
    <row r="7977" spans="6:6" x14ac:dyDescent="0.2">
      <c r="F7977" s="34"/>
    </row>
    <row r="7978" spans="6:6" x14ac:dyDescent="0.2">
      <c r="F7978" s="34"/>
    </row>
    <row r="7979" spans="6:6" x14ac:dyDescent="0.2">
      <c r="F7979" s="34"/>
    </row>
    <row r="7980" spans="6:6" x14ac:dyDescent="0.2">
      <c r="F7980" s="34"/>
    </row>
    <row r="7981" spans="6:6" x14ac:dyDescent="0.2">
      <c r="F7981" s="34"/>
    </row>
    <row r="7982" spans="6:6" x14ac:dyDescent="0.2">
      <c r="F7982" s="34"/>
    </row>
    <row r="7983" spans="6:6" x14ac:dyDescent="0.2">
      <c r="F7983" s="34"/>
    </row>
    <row r="7984" spans="6:6" x14ac:dyDescent="0.2">
      <c r="F7984" s="34"/>
    </row>
    <row r="7985" spans="6:6" x14ac:dyDescent="0.2">
      <c r="F7985" s="34"/>
    </row>
    <row r="7986" spans="6:6" x14ac:dyDescent="0.2">
      <c r="F7986" s="34"/>
    </row>
    <row r="7987" spans="6:6" x14ac:dyDescent="0.2">
      <c r="F7987" s="34"/>
    </row>
    <row r="7988" spans="6:6" x14ac:dyDescent="0.2">
      <c r="F7988" s="34"/>
    </row>
    <row r="7989" spans="6:6" x14ac:dyDescent="0.2">
      <c r="F7989" s="34"/>
    </row>
    <row r="7990" spans="6:6" x14ac:dyDescent="0.2">
      <c r="F7990" s="34"/>
    </row>
    <row r="7991" spans="6:6" x14ac:dyDescent="0.2">
      <c r="F7991" s="34"/>
    </row>
    <row r="7992" spans="6:6" x14ac:dyDescent="0.2">
      <c r="F7992" s="34"/>
    </row>
    <row r="7993" spans="6:6" x14ac:dyDescent="0.2">
      <c r="F7993" s="34"/>
    </row>
    <row r="7994" spans="6:6" x14ac:dyDescent="0.2">
      <c r="F7994" s="34"/>
    </row>
    <row r="7995" spans="6:6" x14ac:dyDescent="0.2">
      <c r="F7995" s="34"/>
    </row>
    <row r="7996" spans="6:6" x14ac:dyDescent="0.2">
      <c r="F7996" s="34"/>
    </row>
    <row r="7997" spans="6:6" x14ac:dyDescent="0.2">
      <c r="F7997" s="34"/>
    </row>
    <row r="7998" spans="6:6" x14ac:dyDescent="0.2">
      <c r="F7998" s="34"/>
    </row>
    <row r="7999" spans="6:6" x14ac:dyDescent="0.2">
      <c r="F7999" s="34"/>
    </row>
    <row r="8000" spans="6:6" x14ac:dyDescent="0.2">
      <c r="F8000" s="34"/>
    </row>
    <row r="8001" spans="6:6" x14ac:dyDescent="0.2">
      <c r="F8001" s="34"/>
    </row>
    <row r="8002" spans="6:6" x14ac:dyDescent="0.2">
      <c r="F8002" s="34"/>
    </row>
    <row r="8003" spans="6:6" x14ac:dyDescent="0.2">
      <c r="F8003" s="34"/>
    </row>
    <row r="8004" spans="6:6" x14ac:dyDescent="0.2">
      <c r="F8004" s="34"/>
    </row>
    <row r="8005" spans="6:6" x14ac:dyDescent="0.2">
      <c r="F8005" s="34"/>
    </row>
    <row r="8006" spans="6:6" x14ac:dyDescent="0.2">
      <c r="F8006" s="34"/>
    </row>
    <row r="8007" spans="6:6" x14ac:dyDescent="0.2">
      <c r="F8007" s="34"/>
    </row>
    <row r="8008" spans="6:6" x14ac:dyDescent="0.2">
      <c r="F8008" s="34"/>
    </row>
    <row r="8009" spans="6:6" x14ac:dyDescent="0.2">
      <c r="F8009" s="34"/>
    </row>
    <row r="8010" spans="6:6" x14ac:dyDescent="0.2">
      <c r="F8010" s="34"/>
    </row>
    <row r="8011" spans="6:6" x14ac:dyDescent="0.2">
      <c r="F8011" s="34"/>
    </row>
    <row r="8012" spans="6:6" x14ac:dyDescent="0.2">
      <c r="F8012" s="34"/>
    </row>
    <row r="8013" spans="6:6" x14ac:dyDescent="0.2">
      <c r="F8013" s="34"/>
    </row>
    <row r="8014" spans="6:6" x14ac:dyDescent="0.2">
      <c r="F8014" s="34"/>
    </row>
    <row r="8015" spans="6:6" x14ac:dyDescent="0.2">
      <c r="F8015" s="34"/>
    </row>
    <row r="8016" spans="6:6" x14ac:dyDescent="0.2">
      <c r="F8016" s="34"/>
    </row>
    <row r="8017" spans="6:6" x14ac:dyDescent="0.2">
      <c r="F8017" s="34"/>
    </row>
    <row r="8018" spans="6:6" x14ac:dyDescent="0.2">
      <c r="F8018" s="34"/>
    </row>
    <row r="8019" spans="6:6" x14ac:dyDescent="0.2">
      <c r="F8019" s="34"/>
    </row>
    <row r="8020" spans="6:6" x14ac:dyDescent="0.2">
      <c r="F8020" s="34"/>
    </row>
    <row r="8021" spans="6:6" x14ac:dyDescent="0.2">
      <c r="F8021" s="34"/>
    </row>
    <row r="8022" spans="6:6" x14ac:dyDescent="0.2">
      <c r="F8022" s="34"/>
    </row>
    <row r="8023" spans="6:6" x14ac:dyDescent="0.2">
      <c r="F8023" s="34"/>
    </row>
    <row r="8024" spans="6:6" x14ac:dyDescent="0.2">
      <c r="F8024" s="34"/>
    </row>
    <row r="8025" spans="6:6" x14ac:dyDescent="0.2">
      <c r="F8025" s="34"/>
    </row>
    <row r="8026" spans="6:6" x14ac:dyDescent="0.2">
      <c r="F8026" s="34"/>
    </row>
    <row r="8027" spans="6:6" x14ac:dyDescent="0.2">
      <c r="F8027" s="34"/>
    </row>
    <row r="8028" spans="6:6" x14ac:dyDescent="0.2">
      <c r="F8028" s="34"/>
    </row>
    <row r="8029" spans="6:6" x14ac:dyDescent="0.2">
      <c r="F8029" s="34"/>
    </row>
    <row r="8030" spans="6:6" x14ac:dyDescent="0.2">
      <c r="F8030" s="34"/>
    </row>
    <row r="8031" spans="6:6" x14ac:dyDescent="0.2">
      <c r="F8031" s="34"/>
    </row>
    <row r="8032" spans="6:6" x14ac:dyDescent="0.2">
      <c r="F8032" s="34"/>
    </row>
    <row r="8033" spans="6:6" x14ac:dyDescent="0.2">
      <c r="F8033" s="34"/>
    </row>
    <row r="8034" spans="6:6" x14ac:dyDescent="0.2">
      <c r="F8034" s="34"/>
    </row>
    <row r="8035" spans="6:6" x14ac:dyDescent="0.2">
      <c r="F8035" s="34"/>
    </row>
    <row r="8036" spans="6:6" x14ac:dyDescent="0.2">
      <c r="F8036" s="34"/>
    </row>
    <row r="8037" spans="6:6" x14ac:dyDescent="0.2">
      <c r="F8037" s="34"/>
    </row>
    <row r="8038" spans="6:6" x14ac:dyDescent="0.2">
      <c r="F8038" s="34"/>
    </row>
    <row r="8039" spans="6:6" x14ac:dyDescent="0.2">
      <c r="F8039" s="34"/>
    </row>
    <row r="8040" spans="6:6" x14ac:dyDescent="0.2">
      <c r="F8040" s="34"/>
    </row>
    <row r="8041" spans="6:6" x14ac:dyDescent="0.2">
      <c r="F8041" s="34"/>
    </row>
    <row r="8042" spans="6:6" x14ac:dyDescent="0.2">
      <c r="F8042" s="34"/>
    </row>
    <row r="8043" spans="6:6" x14ac:dyDescent="0.2">
      <c r="F8043" s="34"/>
    </row>
    <row r="8044" spans="6:6" x14ac:dyDescent="0.2">
      <c r="F8044" s="34"/>
    </row>
    <row r="8045" spans="6:6" x14ac:dyDescent="0.2">
      <c r="F8045" s="34"/>
    </row>
    <row r="8046" spans="6:6" x14ac:dyDescent="0.2">
      <c r="F8046" s="34"/>
    </row>
    <row r="8047" spans="6:6" x14ac:dyDescent="0.2">
      <c r="F8047" s="34"/>
    </row>
    <row r="8048" spans="6:6" x14ac:dyDescent="0.2">
      <c r="F8048" s="34"/>
    </row>
    <row r="8049" spans="6:6" x14ac:dyDescent="0.2">
      <c r="F8049" s="34"/>
    </row>
    <row r="8050" spans="6:6" x14ac:dyDescent="0.2">
      <c r="F8050" s="34"/>
    </row>
    <row r="8051" spans="6:6" x14ac:dyDescent="0.2">
      <c r="F8051" s="34"/>
    </row>
    <row r="8052" spans="6:6" x14ac:dyDescent="0.2">
      <c r="F8052" s="34"/>
    </row>
    <row r="8053" spans="6:6" x14ac:dyDescent="0.2">
      <c r="F8053" s="34"/>
    </row>
    <row r="8054" spans="6:6" x14ac:dyDescent="0.2">
      <c r="F8054" s="34"/>
    </row>
    <row r="8055" spans="6:6" x14ac:dyDescent="0.2">
      <c r="F8055" s="34"/>
    </row>
    <row r="8056" spans="6:6" x14ac:dyDescent="0.2">
      <c r="F8056" s="34"/>
    </row>
    <row r="8057" spans="6:6" x14ac:dyDescent="0.2">
      <c r="F8057" s="34"/>
    </row>
    <row r="8058" spans="6:6" x14ac:dyDescent="0.2">
      <c r="F8058" s="34"/>
    </row>
    <row r="8059" spans="6:6" x14ac:dyDescent="0.2">
      <c r="F8059" s="34"/>
    </row>
    <row r="8060" spans="6:6" x14ac:dyDescent="0.2">
      <c r="F8060" s="34"/>
    </row>
    <row r="8061" spans="6:6" x14ac:dyDescent="0.2">
      <c r="F8061" s="34"/>
    </row>
    <row r="8062" spans="6:6" x14ac:dyDescent="0.2">
      <c r="F8062" s="34"/>
    </row>
    <row r="8063" spans="6:6" x14ac:dyDescent="0.2">
      <c r="F8063" s="34"/>
    </row>
    <row r="8064" spans="6:6" x14ac:dyDescent="0.2">
      <c r="F8064" s="34"/>
    </row>
    <row r="8065" spans="6:6" x14ac:dyDescent="0.2">
      <c r="F8065" s="34"/>
    </row>
    <row r="8066" spans="6:6" x14ac:dyDescent="0.2">
      <c r="F8066" s="34"/>
    </row>
    <row r="8067" spans="6:6" x14ac:dyDescent="0.2">
      <c r="F8067" s="34"/>
    </row>
    <row r="8068" spans="6:6" x14ac:dyDescent="0.2">
      <c r="F8068" s="34"/>
    </row>
    <row r="8069" spans="6:6" x14ac:dyDescent="0.2">
      <c r="F8069" s="34"/>
    </row>
    <row r="8070" spans="6:6" x14ac:dyDescent="0.2">
      <c r="F8070" s="34"/>
    </row>
    <row r="8071" spans="6:6" x14ac:dyDescent="0.2">
      <c r="F8071" s="34"/>
    </row>
    <row r="8072" spans="6:6" x14ac:dyDescent="0.2">
      <c r="F8072" s="34"/>
    </row>
    <row r="8073" spans="6:6" x14ac:dyDescent="0.2">
      <c r="F8073" s="34"/>
    </row>
    <row r="8074" spans="6:6" x14ac:dyDescent="0.2">
      <c r="F8074" s="34"/>
    </row>
    <row r="8075" spans="6:6" x14ac:dyDescent="0.2">
      <c r="F8075" s="34"/>
    </row>
    <row r="8076" spans="6:6" x14ac:dyDescent="0.2">
      <c r="F8076" s="34"/>
    </row>
    <row r="8077" spans="6:6" x14ac:dyDescent="0.2">
      <c r="F8077" s="34"/>
    </row>
    <row r="8078" spans="6:6" x14ac:dyDescent="0.2">
      <c r="F8078" s="34"/>
    </row>
    <row r="8079" spans="6:6" x14ac:dyDescent="0.2">
      <c r="F8079" s="34"/>
    </row>
    <row r="8080" spans="6:6" x14ac:dyDescent="0.2">
      <c r="F8080" s="34"/>
    </row>
    <row r="8081" spans="6:6" x14ac:dyDescent="0.2">
      <c r="F8081" s="34"/>
    </row>
    <row r="8082" spans="6:6" x14ac:dyDescent="0.2">
      <c r="F8082" s="34"/>
    </row>
    <row r="8083" spans="6:6" x14ac:dyDescent="0.2">
      <c r="F8083" s="34"/>
    </row>
    <row r="8084" spans="6:6" x14ac:dyDescent="0.2">
      <c r="F8084" s="34"/>
    </row>
    <row r="8085" spans="6:6" x14ac:dyDescent="0.2">
      <c r="F8085" s="34"/>
    </row>
    <row r="8086" spans="6:6" x14ac:dyDescent="0.2">
      <c r="F8086" s="34"/>
    </row>
    <row r="8087" spans="6:6" x14ac:dyDescent="0.2">
      <c r="F8087" s="34"/>
    </row>
    <row r="8088" spans="6:6" x14ac:dyDescent="0.2">
      <c r="F8088" s="34"/>
    </row>
    <row r="8089" spans="6:6" x14ac:dyDescent="0.2">
      <c r="F8089" s="34"/>
    </row>
    <row r="8090" spans="6:6" x14ac:dyDescent="0.2">
      <c r="F8090" s="34"/>
    </row>
    <row r="8091" spans="6:6" x14ac:dyDescent="0.2">
      <c r="F8091" s="34"/>
    </row>
    <row r="8092" spans="6:6" x14ac:dyDescent="0.2">
      <c r="F8092" s="34"/>
    </row>
    <row r="8093" spans="6:6" x14ac:dyDescent="0.2">
      <c r="F8093" s="34"/>
    </row>
    <row r="8094" spans="6:6" x14ac:dyDescent="0.2">
      <c r="F8094" s="34"/>
    </row>
    <row r="8095" spans="6:6" x14ac:dyDescent="0.2">
      <c r="F8095" s="34"/>
    </row>
    <row r="8096" spans="6:6" x14ac:dyDescent="0.2">
      <c r="F8096" s="34"/>
    </row>
    <row r="8097" spans="6:6" x14ac:dyDescent="0.2">
      <c r="F8097" s="34"/>
    </row>
    <row r="8098" spans="6:6" x14ac:dyDescent="0.2">
      <c r="F8098" s="34"/>
    </row>
    <row r="8099" spans="6:6" x14ac:dyDescent="0.2">
      <c r="F8099" s="34"/>
    </row>
    <row r="8100" spans="6:6" x14ac:dyDescent="0.2">
      <c r="F8100" s="34"/>
    </row>
    <row r="8101" spans="6:6" x14ac:dyDescent="0.2">
      <c r="F8101" s="34"/>
    </row>
    <row r="8102" spans="6:6" x14ac:dyDescent="0.2">
      <c r="F8102" s="34"/>
    </row>
    <row r="8103" spans="6:6" x14ac:dyDescent="0.2">
      <c r="F8103" s="34"/>
    </row>
    <row r="8104" spans="6:6" x14ac:dyDescent="0.2">
      <c r="F8104" s="34"/>
    </row>
    <row r="8105" spans="6:6" x14ac:dyDescent="0.2">
      <c r="F8105" s="34"/>
    </row>
    <row r="8106" spans="6:6" x14ac:dyDescent="0.2">
      <c r="F8106" s="34"/>
    </row>
    <row r="8107" spans="6:6" x14ac:dyDescent="0.2">
      <c r="F8107" s="34"/>
    </row>
    <row r="8108" spans="6:6" x14ac:dyDescent="0.2">
      <c r="F8108" s="34"/>
    </row>
    <row r="8109" spans="6:6" x14ac:dyDescent="0.2">
      <c r="F8109" s="34"/>
    </row>
    <row r="8110" spans="6:6" x14ac:dyDescent="0.2">
      <c r="F8110" s="34"/>
    </row>
    <row r="8111" spans="6:6" x14ac:dyDescent="0.2">
      <c r="F8111" s="34"/>
    </row>
    <row r="8112" spans="6:6" x14ac:dyDescent="0.2">
      <c r="F8112" s="34"/>
    </row>
    <row r="8113" spans="6:6" x14ac:dyDescent="0.2">
      <c r="F8113" s="34"/>
    </row>
    <row r="8114" spans="6:6" x14ac:dyDescent="0.2">
      <c r="F8114" s="34"/>
    </row>
    <row r="8115" spans="6:6" x14ac:dyDescent="0.2">
      <c r="F8115" s="34"/>
    </row>
    <row r="8116" spans="6:6" x14ac:dyDescent="0.2">
      <c r="F8116" s="34"/>
    </row>
    <row r="8117" spans="6:6" x14ac:dyDescent="0.2">
      <c r="F8117" s="34"/>
    </row>
    <row r="8118" spans="6:6" x14ac:dyDescent="0.2">
      <c r="F8118" s="34"/>
    </row>
    <row r="8119" spans="6:6" x14ac:dyDescent="0.2">
      <c r="F8119" s="34"/>
    </row>
    <row r="8120" spans="6:6" x14ac:dyDescent="0.2">
      <c r="F8120" s="34"/>
    </row>
    <row r="8121" spans="6:6" x14ac:dyDescent="0.2">
      <c r="F8121" s="34"/>
    </row>
    <row r="8122" spans="6:6" x14ac:dyDescent="0.2">
      <c r="F8122" s="34"/>
    </row>
    <row r="8123" spans="6:6" x14ac:dyDescent="0.2">
      <c r="F8123" s="34"/>
    </row>
    <row r="8124" spans="6:6" x14ac:dyDescent="0.2">
      <c r="F8124" s="34"/>
    </row>
    <row r="8125" spans="6:6" x14ac:dyDescent="0.2">
      <c r="F8125" s="34"/>
    </row>
    <row r="8126" spans="6:6" x14ac:dyDescent="0.2">
      <c r="F8126" s="34"/>
    </row>
    <row r="8127" spans="6:6" x14ac:dyDescent="0.2">
      <c r="F8127" s="34"/>
    </row>
    <row r="8128" spans="6:6" x14ac:dyDescent="0.2">
      <c r="F8128" s="34"/>
    </row>
    <row r="8129" spans="6:6" x14ac:dyDescent="0.2">
      <c r="F8129" s="34"/>
    </row>
    <row r="8130" spans="6:6" x14ac:dyDescent="0.2">
      <c r="F8130" s="34"/>
    </row>
    <row r="8131" spans="6:6" x14ac:dyDescent="0.2">
      <c r="F8131" s="34"/>
    </row>
    <row r="8132" spans="6:6" x14ac:dyDescent="0.2">
      <c r="F8132" s="34"/>
    </row>
    <row r="8133" spans="6:6" x14ac:dyDescent="0.2">
      <c r="F8133" s="34"/>
    </row>
    <row r="8134" spans="6:6" x14ac:dyDescent="0.2">
      <c r="F8134" s="34"/>
    </row>
    <row r="8135" spans="6:6" x14ac:dyDescent="0.2">
      <c r="F8135" s="34"/>
    </row>
    <row r="8136" spans="6:6" x14ac:dyDescent="0.2">
      <c r="F8136" s="34"/>
    </row>
    <row r="8137" spans="6:6" x14ac:dyDescent="0.2">
      <c r="F8137" s="34"/>
    </row>
    <row r="8138" spans="6:6" x14ac:dyDescent="0.2">
      <c r="F8138" s="34"/>
    </row>
    <row r="8139" spans="6:6" x14ac:dyDescent="0.2">
      <c r="F8139" s="34"/>
    </row>
    <row r="8140" spans="6:6" x14ac:dyDescent="0.2">
      <c r="F8140" s="34"/>
    </row>
    <row r="8141" spans="6:6" x14ac:dyDescent="0.2">
      <c r="F8141" s="34"/>
    </row>
    <row r="8142" spans="6:6" x14ac:dyDescent="0.2">
      <c r="F8142" s="34"/>
    </row>
    <row r="8143" spans="6:6" x14ac:dyDescent="0.2">
      <c r="F8143" s="34"/>
    </row>
    <row r="8144" spans="6:6" x14ac:dyDescent="0.2">
      <c r="F8144" s="34"/>
    </row>
    <row r="8145" spans="6:6" x14ac:dyDescent="0.2">
      <c r="F8145" s="34"/>
    </row>
    <row r="8146" spans="6:6" x14ac:dyDescent="0.2">
      <c r="F8146" s="34"/>
    </row>
    <row r="8147" spans="6:6" x14ac:dyDescent="0.2">
      <c r="F8147" s="34"/>
    </row>
    <row r="8148" spans="6:6" x14ac:dyDescent="0.2">
      <c r="F8148" s="34"/>
    </row>
    <row r="8149" spans="6:6" x14ac:dyDescent="0.2">
      <c r="F8149" s="34"/>
    </row>
    <row r="8150" spans="6:6" x14ac:dyDescent="0.2">
      <c r="F8150" s="34"/>
    </row>
    <row r="8151" spans="6:6" x14ac:dyDescent="0.2">
      <c r="F8151" s="34"/>
    </row>
    <row r="8152" spans="6:6" x14ac:dyDescent="0.2">
      <c r="F8152" s="34"/>
    </row>
    <row r="8153" spans="6:6" x14ac:dyDescent="0.2">
      <c r="F8153" s="34"/>
    </row>
    <row r="8154" spans="6:6" x14ac:dyDescent="0.2">
      <c r="F8154" s="34"/>
    </row>
    <row r="8155" spans="6:6" x14ac:dyDescent="0.2">
      <c r="F8155" s="34"/>
    </row>
    <row r="8156" spans="6:6" x14ac:dyDescent="0.2">
      <c r="F8156" s="34"/>
    </row>
    <row r="8157" spans="6:6" x14ac:dyDescent="0.2">
      <c r="F8157" s="34"/>
    </row>
    <row r="8158" spans="6:6" x14ac:dyDescent="0.2">
      <c r="F8158" s="34"/>
    </row>
    <row r="8159" spans="6:6" x14ac:dyDescent="0.2">
      <c r="F8159" s="34"/>
    </row>
    <row r="8160" spans="6:6" x14ac:dyDescent="0.2">
      <c r="F8160" s="34"/>
    </row>
    <row r="8161" spans="6:6" x14ac:dyDescent="0.2">
      <c r="F8161" s="34"/>
    </row>
    <row r="8162" spans="6:6" x14ac:dyDescent="0.2">
      <c r="F8162" s="34"/>
    </row>
    <row r="8163" spans="6:6" x14ac:dyDescent="0.2">
      <c r="F8163" s="34"/>
    </row>
    <row r="8164" spans="6:6" x14ac:dyDescent="0.2">
      <c r="F8164" s="34"/>
    </row>
    <row r="8165" spans="6:6" x14ac:dyDescent="0.2">
      <c r="F8165" s="34"/>
    </row>
    <row r="8166" spans="6:6" x14ac:dyDescent="0.2">
      <c r="F8166" s="34"/>
    </row>
    <row r="8167" spans="6:6" x14ac:dyDescent="0.2">
      <c r="F8167" s="34"/>
    </row>
    <row r="8168" spans="6:6" x14ac:dyDescent="0.2">
      <c r="F8168" s="34"/>
    </row>
    <row r="8169" spans="6:6" x14ac:dyDescent="0.2">
      <c r="F8169" s="34"/>
    </row>
    <row r="8170" spans="6:6" x14ac:dyDescent="0.2">
      <c r="F8170" s="34"/>
    </row>
    <row r="8171" spans="6:6" x14ac:dyDescent="0.2">
      <c r="F8171" s="34"/>
    </row>
    <row r="8172" spans="6:6" x14ac:dyDescent="0.2">
      <c r="F8172" s="34"/>
    </row>
    <row r="8173" spans="6:6" x14ac:dyDescent="0.2">
      <c r="F8173" s="34"/>
    </row>
    <row r="8174" spans="6:6" x14ac:dyDescent="0.2">
      <c r="F8174" s="34"/>
    </row>
    <row r="8175" spans="6:6" x14ac:dyDescent="0.2">
      <c r="F8175" s="34"/>
    </row>
    <row r="8176" spans="6:6" x14ac:dyDescent="0.2">
      <c r="F8176" s="34"/>
    </row>
    <row r="8177" spans="6:6" x14ac:dyDescent="0.2">
      <c r="F8177" s="34"/>
    </row>
    <row r="8178" spans="6:6" x14ac:dyDescent="0.2">
      <c r="F8178" s="34"/>
    </row>
    <row r="8179" spans="6:6" x14ac:dyDescent="0.2">
      <c r="F8179" s="34"/>
    </row>
    <row r="8180" spans="6:6" x14ac:dyDescent="0.2">
      <c r="F8180" s="34"/>
    </row>
    <row r="8181" spans="6:6" x14ac:dyDescent="0.2">
      <c r="F8181" s="34"/>
    </row>
    <row r="8182" spans="6:6" x14ac:dyDescent="0.2">
      <c r="F8182" s="34"/>
    </row>
    <row r="8183" spans="6:6" x14ac:dyDescent="0.2">
      <c r="F8183" s="34"/>
    </row>
    <row r="8184" spans="6:6" x14ac:dyDescent="0.2">
      <c r="F8184" s="34"/>
    </row>
    <row r="8185" spans="6:6" x14ac:dyDescent="0.2">
      <c r="F8185" s="34"/>
    </row>
    <row r="8186" spans="6:6" x14ac:dyDescent="0.2">
      <c r="F8186" s="34"/>
    </row>
    <row r="8187" spans="6:6" x14ac:dyDescent="0.2">
      <c r="F8187" s="34"/>
    </row>
    <row r="8188" spans="6:6" x14ac:dyDescent="0.2">
      <c r="F8188" s="34"/>
    </row>
    <row r="8189" spans="6:6" x14ac:dyDescent="0.2">
      <c r="F8189" s="34"/>
    </row>
    <row r="8190" spans="6:6" x14ac:dyDescent="0.2">
      <c r="F8190" s="34"/>
    </row>
    <row r="8191" spans="6:6" x14ac:dyDescent="0.2">
      <c r="F8191" s="34"/>
    </row>
    <row r="8192" spans="6:6" x14ac:dyDescent="0.2">
      <c r="F8192" s="34"/>
    </row>
    <row r="8193" spans="6:6" x14ac:dyDescent="0.2">
      <c r="F8193" s="34"/>
    </row>
    <row r="8194" spans="6:6" x14ac:dyDescent="0.2">
      <c r="F8194" s="34"/>
    </row>
    <row r="8195" spans="6:6" x14ac:dyDescent="0.2">
      <c r="F8195" s="34"/>
    </row>
    <row r="8196" spans="6:6" x14ac:dyDescent="0.2">
      <c r="F8196" s="34"/>
    </row>
    <row r="8197" spans="6:6" x14ac:dyDescent="0.2">
      <c r="F8197" s="34"/>
    </row>
    <row r="8198" spans="6:6" x14ac:dyDescent="0.2">
      <c r="F8198" s="34"/>
    </row>
    <row r="8199" spans="6:6" x14ac:dyDescent="0.2">
      <c r="F8199" s="34"/>
    </row>
    <row r="8200" spans="6:6" x14ac:dyDescent="0.2">
      <c r="F8200" s="34"/>
    </row>
    <row r="8201" spans="6:6" x14ac:dyDescent="0.2">
      <c r="F8201" s="34"/>
    </row>
    <row r="8202" spans="6:6" x14ac:dyDescent="0.2">
      <c r="F8202" s="34"/>
    </row>
    <row r="8203" spans="6:6" x14ac:dyDescent="0.2">
      <c r="F8203" s="34"/>
    </row>
    <row r="8204" spans="6:6" x14ac:dyDescent="0.2">
      <c r="F8204" s="34"/>
    </row>
    <row r="8205" spans="6:6" x14ac:dyDescent="0.2">
      <c r="F8205" s="34"/>
    </row>
    <row r="8206" spans="6:6" x14ac:dyDescent="0.2">
      <c r="F8206" s="34"/>
    </row>
    <row r="8207" spans="6:6" x14ac:dyDescent="0.2">
      <c r="F8207" s="34"/>
    </row>
    <row r="8208" spans="6:6" x14ac:dyDescent="0.2">
      <c r="F8208" s="34"/>
    </row>
    <row r="8209" spans="6:6" x14ac:dyDescent="0.2">
      <c r="F8209" s="34"/>
    </row>
    <row r="8210" spans="6:6" x14ac:dyDescent="0.2">
      <c r="F8210" s="34"/>
    </row>
    <row r="8211" spans="6:6" x14ac:dyDescent="0.2">
      <c r="F8211" s="34"/>
    </row>
    <row r="8212" spans="6:6" x14ac:dyDescent="0.2">
      <c r="F8212" s="34"/>
    </row>
    <row r="8213" spans="6:6" x14ac:dyDescent="0.2">
      <c r="F8213" s="34"/>
    </row>
    <row r="8214" spans="6:6" x14ac:dyDescent="0.2">
      <c r="F8214" s="34"/>
    </row>
    <row r="8215" spans="6:6" x14ac:dyDescent="0.2">
      <c r="F8215" s="34"/>
    </row>
    <row r="8216" spans="6:6" x14ac:dyDescent="0.2">
      <c r="F8216" s="34"/>
    </row>
    <row r="8217" spans="6:6" x14ac:dyDescent="0.2">
      <c r="F8217" s="34"/>
    </row>
    <row r="8218" spans="6:6" x14ac:dyDescent="0.2">
      <c r="F8218" s="34"/>
    </row>
    <row r="8219" spans="6:6" x14ac:dyDescent="0.2">
      <c r="F8219" s="34"/>
    </row>
    <row r="8220" spans="6:6" x14ac:dyDescent="0.2">
      <c r="F8220" s="34"/>
    </row>
    <row r="8221" spans="6:6" x14ac:dyDescent="0.2">
      <c r="F8221" s="34"/>
    </row>
    <row r="8222" spans="6:6" x14ac:dyDescent="0.2">
      <c r="F8222" s="34"/>
    </row>
    <row r="8223" spans="6:6" x14ac:dyDescent="0.2">
      <c r="F8223" s="34"/>
    </row>
    <row r="8224" spans="6:6" x14ac:dyDescent="0.2">
      <c r="F8224" s="34"/>
    </row>
    <row r="8225" spans="6:6" x14ac:dyDescent="0.2">
      <c r="F8225" s="34"/>
    </row>
    <row r="8226" spans="6:6" x14ac:dyDescent="0.2">
      <c r="F8226" s="34"/>
    </row>
    <row r="8227" spans="6:6" x14ac:dyDescent="0.2">
      <c r="F8227" s="34"/>
    </row>
    <row r="8228" spans="6:6" x14ac:dyDescent="0.2">
      <c r="F8228" s="34"/>
    </row>
    <row r="8229" spans="6:6" x14ac:dyDescent="0.2">
      <c r="F8229" s="34"/>
    </row>
    <row r="8230" spans="6:6" x14ac:dyDescent="0.2">
      <c r="F8230" s="34"/>
    </row>
    <row r="8231" spans="6:6" x14ac:dyDescent="0.2">
      <c r="F8231" s="34"/>
    </row>
    <row r="8232" spans="6:6" x14ac:dyDescent="0.2">
      <c r="F8232" s="34"/>
    </row>
    <row r="8233" spans="6:6" x14ac:dyDescent="0.2">
      <c r="F8233" s="34"/>
    </row>
    <row r="8234" spans="6:6" x14ac:dyDescent="0.2">
      <c r="F8234" s="34"/>
    </row>
    <row r="8235" spans="6:6" x14ac:dyDescent="0.2">
      <c r="F8235" s="34"/>
    </row>
    <row r="8236" spans="6:6" x14ac:dyDescent="0.2">
      <c r="F8236" s="34"/>
    </row>
    <row r="8237" spans="6:6" x14ac:dyDescent="0.2">
      <c r="F8237" s="34"/>
    </row>
    <row r="8238" spans="6:6" x14ac:dyDescent="0.2">
      <c r="F8238" s="34"/>
    </row>
    <row r="8239" spans="6:6" x14ac:dyDescent="0.2">
      <c r="F8239" s="34"/>
    </row>
    <row r="8240" spans="6:6" x14ac:dyDescent="0.2">
      <c r="F8240" s="34"/>
    </row>
    <row r="8241" spans="6:6" x14ac:dyDescent="0.2">
      <c r="F8241" s="34"/>
    </row>
    <row r="8242" spans="6:6" x14ac:dyDescent="0.2">
      <c r="F8242" s="34"/>
    </row>
    <row r="8243" spans="6:6" x14ac:dyDescent="0.2">
      <c r="F8243" s="34"/>
    </row>
    <row r="8244" spans="6:6" x14ac:dyDescent="0.2">
      <c r="F8244" s="34"/>
    </row>
    <row r="8245" spans="6:6" x14ac:dyDescent="0.2">
      <c r="F8245" s="34"/>
    </row>
    <row r="8246" spans="6:6" x14ac:dyDescent="0.2">
      <c r="F8246" s="34"/>
    </row>
    <row r="8247" spans="6:6" x14ac:dyDescent="0.2">
      <c r="F8247" s="34"/>
    </row>
    <row r="8248" spans="6:6" x14ac:dyDescent="0.2">
      <c r="F8248" s="34"/>
    </row>
    <row r="8249" spans="6:6" x14ac:dyDescent="0.2">
      <c r="F8249" s="34"/>
    </row>
    <row r="8250" spans="6:6" x14ac:dyDescent="0.2">
      <c r="F8250" s="34"/>
    </row>
    <row r="8251" spans="6:6" x14ac:dyDescent="0.2">
      <c r="F8251" s="34"/>
    </row>
    <row r="8252" spans="6:6" x14ac:dyDescent="0.2">
      <c r="F8252" s="34"/>
    </row>
    <row r="8253" spans="6:6" x14ac:dyDescent="0.2">
      <c r="F8253" s="34"/>
    </row>
    <row r="8254" spans="6:6" x14ac:dyDescent="0.2">
      <c r="F8254" s="34"/>
    </row>
    <row r="8255" spans="6:6" x14ac:dyDescent="0.2">
      <c r="F8255" s="34"/>
    </row>
    <row r="8256" spans="6:6" x14ac:dyDescent="0.2">
      <c r="F8256" s="34"/>
    </row>
    <row r="8257" spans="6:6" x14ac:dyDescent="0.2">
      <c r="F8257" s="34"/>
    </row>
    <row r="8258" spans="6:6" x14ac:dyDescent="0.2">
      <c r="F8258" s="34"/>
    </row>
    <row r="8259" spans="6:6" x14ac:dyDescent="0.2">
      <c r="F8259" s="34"/>
    </row>
    <row r="8260" spans="6:6" x14ac:dyDescent="0.2">
      <c r="F8260" s="34"/>
    </row>
    <row r="8261" spans="6:6" x14ac:dyDescent="0.2">
      <c r="F8261" s="34"/>
    </row>
    <row r="8262" spans="6:6" x14ac:dyDescent="0.2">
      <c r="F8262" s="34"/>
    </row>
    <row r="8263" spans="6:6" x14ac:dyDescent="0.2">
      <c r="F8263" s="34"/>
    </row>
    <row r="8264" spans="6:6" x14ac:dyDescent="0.2">
      <c r="F8264" s="34"/>
    </row>
    <row r="8265" spans="6:6" x14ac:dyDescent="0.2">
      <c r="F8265" s="34"/>
    </row>
    <row r="8266" spans="6:6" x14ac:dyDescent="0.2">
      <c r="F8266" s="34"/>
    </row>
    <row r="8267" spans="6:6" x14ac:dyDescent="0.2">
      <c r="F8267" s="34"/>
    </row>
    <row r="8268" spans="6:6" x14ac:dyDescent="0.2">
      <c r="F8268" s="34"/>
    </row>
    <row r="8269" spans="6:6" x14ac:dyDescent="0.2">
      <c r="F8269" s="34"/>
    </row>
    <row r="8270" spans="6:6" x14ac:dyDescent="0.2">
      <c r="F8270" s="34"/>
    </row>
    <row r="8271" spans="6:6" x14ac:dyDescent="0.2">
      <c r="F8271" s="34"/>
    </row>
    <row r="8272" spans="6:6" x14ac:dyDescent="0.2">
      <c r="F8272" s="34"/>
    </row>
    <row r="8273" spans="6:6" x14ac:dyDescent="0.2">
      <c r="F8273" s="34"/>
    </row>
    <row r="8274" spans="6:6" x14ac:dyDescent="0.2">
      <c r="F8274" s="34"/>
    </row>
    <row r="8275" spans="6:6" x14ac:dyDescent="0.2">
      <c r="F8275" s="34"/>
    </row>
    <row r="8276" spans="6:6" x14ac:dyDescent="0.2">
      <c r="F8276" s="34"/>
    </row>
    <row r="8277" spans="6:6" x14ac:dyDescent="0.2">
      <c r="F8277" s="34"/>
    </row>
    <row r="8278" spans="6:6" x14ac:dyDescent="0.2">
      <c r="F8278" s="34"/>
    </row>
    <row r="8279" spans="6:6" x14ac:dyDescent="0.2">
      <c r="F8279" s="34"/>
    </row>
    <row r="8280" spans="6:6" x14ac:dyDescent="0.2">
      <c r="F8280" s="34"/>
    </row>
    <row r="8281" spans="6:6" x14ac:dyDescent="0.2">
      <c r="F8281" s="34"/>
    </row>
    <row r="8282" spans="6:6" x14ac:dyDescent="0.2">
      <c r="F8282" s="34"/>
    </row>
    <row r="8283" spans="6:6" x14ac:dyDescent="0.2">
      <c r="F8283" s="34"/>
    </row>
    <row r="8284" spans="6:6" x14ac:dyDescent="0.2">
      <c r="F8284" s="34"/>
    </row>
    <row r="8285" spans="6:6" x14ac:dyDescent="0.2">
      <c r="F8285" s="34"/>
    </row>
    <row r="8286" spans="6:6" x14ac:dyDescent="0.2">
      <c r="F8286" s="34"/>
    </row>
    <row r="8287" spans="6:6" x14ac:dyDescent="0.2">
      <c r="F8287" s="34"/>
    </row>
    <row r="8288" spans="6:6" x14ac:dyDescent="0.2">
      <c r="F8288" s="34"/>
    </row>
    <row r="8289" spans="6:6" x14ac:dyDescent="0.2">
      <c r="F8289" s="34"/>
    </row>
    <row r="8290" spans="6:6" x14ac:dyDescent="0.2">
      <c r="F8290" s="34"/>
    </row>
    <row r="8291" spans="6:6" x14ac:dyDescent="0.2">
      <c r="F8291" s="34"/>
    </row>
    <row r="8292" spans="6:6" x14ac:dyDescent="0.2">
      <c r="F8292" s="34"/>
    </row>
    <row r="8293" spans="6:6" x14ac:dyDescent="0.2">
      <c r="F8293" s="34"/>
    </row>
    <row r="8294" spans="6:6" x14ac:dyDescent="0.2">
      <c r="F8294" s="34"/>
    </row>
    <row r="8295" spans="6:6" x14ac:dyDescent="0.2">
      <c r="F8295" s="34"/>
    </row>
    <row r="8296" spans="6:6" x14ac:dyDescent="0.2">
      <c r="F8296" s="34"/>
    </row>
    <row r="8297" spans="6:6" x14ac:dyDescent="0.2">
      <c r="F8297" s="34"/>
    </row>
    <row r="8298" spans="6:6" x14ac:dyDescent="0.2">
      <c r="F8298" s="34"/>
    </row>
    <row r="8299" spans="6:6" x14ac:dyDescent="0.2">
      <c r="F8299" s="34"/>
    </row>
    <row r="8300" spans="6:6" x14ac:dyDescent="0.2">
      <c r="F8300" s="34"/>
    </row>
    <row r="8301" spans="6:6" x14ac:dyDescent="0.2">
      <c r="F8301" s="34"/>
    </row>
    <row r="8302" spans="6:6" x14ac:dyDescent="0.2">
      <c r="F8302" s="34"/>
    </row>
    <row r="8303" spans="6:6" x14ac:dyDescent="0.2">
      <c r="F8303" s="34"/>
    </row>
    <row r="8304" spans="6:6" x14ac:dyDescent="0.2">
      <c r="F8304" s="34"/>
    </row>
    <row r="8305" spans="6:6" x14ac:dyDescent="0.2">
      <c r="F8305" s="34"/>
    </row>
    <row r="8306" spans="6:6" x14ac:dyDescent="0.2">
      <c r="F8306" s="34"/>
    </row>
    <row r="8307" spans="6:6" x14ac:dyDescent="0.2">
      <c r="F8307" s="34"/>
    </row>
    <row r="8308" spans="6:6" x14ac:dyDescent="0.2">
      <c r="F8308" s="34"/>
    </row>
    <row r="8309" spans="6:6" x14ac:dyDescent="0.2">
      <c r="F8309" s="34"/>
    </row>
    <row r="8310" spans="6:6" x14ac:dyDescent="0.2">
      <c r="F8310" s="34"/>
    </row>
    <row r="8311" spans="6:6" x14ac:dyDescent="0.2">
      <c r="F8311" s="34"/>
    </row>
    <row r="8312" spans="6:6" x14ac:dyDescent="0.2">
      <c r="F8312" s="34"/>
    </row>
    <row r="8313" spans="6:6" x14ac:dyDescent="0.2">
      <c r="F8313" s="34"/>
    </row>
    <row r="8314" spans="6:6" x14ac:dyDescent="0.2">
      <c r="F8314" s="34"/>
    </row>
    <row r="8315" spans="6:6" x14ac:dyDescent="0.2">
      <c r="F8315" s="34"/>
    </row>
    <row r="8316" spans="6:6" x14ac:dyDescent="0.2">
      <c r="F8316" s="34"/>
    </row>
    <row r="8317" spans="6:6" x14ac:dyDescent="0.2">
      <c r="F8317" s="34"/>
    </row>
    <row r="8318" spans="6:6" x14ac:dyDescent="0.2">
      <c r="F8318" s="34"/>
    </row>
    <row r="8319" spans="6:6" x14ac:dyDescent="0.2">
      <c r="F8319" s="34"/>
    </row>
    <row r="8320" spans="6:6" x14ac:dyDescent="0.2">
      <c r="F8320" s="34"/>
    </row>
    <row r="8321" spans="6:6" x14ac:dyDescent="0.2">
      <c r="F8321" s="34"/>
    </row>
    <row r="8322" spans="6:6" x14ac:dyDescent="0.2">
      <c r="F8322" s="34"/>
    </row>
    <row r="8323" spans="6:6" x14ac:dyDescent="0.2">
      <c r="F8323" s="34"/>
    </row>
    <row r="8324" spans="6:6" x14ac:dyDescent="0.2">
      <c r="F8324" s="34"/>
    </row>
    <row r="8325" spans="6:6" x14ac:dyDescent="0.2">
      <c r="F8325" s="34"/>
    </row>
    <row r="8326" spans="6:6" x14ac:dyDescent="0.2">
      <c r="F8326" s="34"/>
    </row>
    <row r="8327" spans="6:6" x14ac:dyDescent="0.2">
      <c r="F8327" s="34"/>
    </row>
    <row r="8328" spans="6:6" x14ac:dyDescent="0.2">
      <c r="F8328" s="34"/>
    </row>
    <row r="8329" spans="6:6" x14ac:dyDescent="0.2">
      <c r="F8329" s="34"/>
    </row>
    <row r="8330" spans="6:6" x14ac:dyDescent="0.2">
      <c r="F8330" s="34"/>
    </row>
    <row r="8331" spans="6:6" x14ac:dyDescent="0.2">
      <c r="F8331" s="34"/>
    </row>
    <row r="8332" spans="6:6" x14ac:dyDescent="0.2">
      <c r="F8332" s="34"/>
    </row>
    <row r="8333" spans="6:6" x14ac:dyDescent="0.2">
      <c r="F8333" s="34"/>
    </row>
    <row r="8334" spans="6:6" x14ac:dyDescent="0.2">
      <c r="F8334" s="34"/>
    </row>
    <row r="8335" spans="6:6" x14ac:dyDescent="0.2">
      <c r="F8335" s="34"/>
    </row>
    <row r="8336" spans="6:6" x14ac:dyDescent="0.2">
      <c r="F8336" s="34"/>
    </row>
    <row r="8337" spans="6:6" x14ac:dyDescent="0.2">
      <c r="F8337" s="34"/>
    </row>
    <row r="8338" spans="6:6" x14ac:dyDescent="0.2">
      <c r="F8338" s="34"/>
    </row>
    <row r="8339" spans="6:6" x14ac:dyDescent="0.2">
      <c r="F8339" s="34"/>
    </row>
    <row r="8340" spans="6:6" x14ac:dyDescent="0.2">
      <c r="F8340" s="34"/>
    </row>
    <row r="8341" spans="6:6" x14ac:dyDescent="0.2">
      <c r="F8341" s="34"/>
    </row>
    <row r="8342" spans="6:6" x14ac:dyDescent="0.2">
      <c r="F8342" s="34"/>
    </row>
    <row r="8343" spans="6:6" x14ac:dyDescent="0.2">
      <c r="F8343" s="34"/>
    </row>
    <row r="8344" spans="6:6" x14ac:dyDescent="0.2">
      <c r="F8344" s="34"/>
    </row>
    <row r="8345" spans="6:6" x14ac:dyDescent="0.2">
      <c r="F8345" s="34"/>
    </row>
    <row r="8346" spans="6:6" x14ac:dyDescent="0.2">
      <c r="F8346" s="34"/>
    </row>
    <row r="8347" spans="6:6" x14ac:dyDescent="0.2">
      <c r="F8347" s="34"/>
    </row>
    <row r="8348" spans="6:6" x14ac:dyDescent="0.2">
      <c r="F8348" s="34"/>
    </row>
    <row r="8349" spans="6:6" x14ac:dyDescent="0.2">
      <c r="F8349" s="34"/>
    </row>
    <row r="8350" spans="6:6" x14ac:dyDescent="0.2">
      <c r="F8350" s="34"/>
    </row>
    <row r="8351" spans="6:6" x14ac:dyDescent="0.2">
      <c r="F8351" s="34"/>
    </row>
    <row r="8352" spans="6:6" x14ac:dyDescent="0.2">
      <c r="F8352" s="34"/>
    </row>
    <row r="8353" spans="6:6" x14ac:dyDescent="0.2">
      <c r="F8353" s="34"/>
    </row>
    <row r="8354" spans="6:6" x14ac:dyDescent="0.2">
      <c r="F8354" s="34"/>
    </row>
    <row r="8355" spans="6:6" x14ac:dyDescent="0.2">
      <c r="F8355" s="34"/>
    </row>
    <row r="8356" spans="6:6" x14ac:dyDescent="0.2">
      <c r="F8356" s="34"/>
    </row>
    <row r="8357" spans="6:6" x14ac:dyDescent="0.2">
      <c r="F8357" s="34"/>
    </row>
    <row r="8358" spans="6:6" x14ac:dyDescent="0.2">
      <c r="F8358" s="34"/>
    </row>
    <row r="8359" spans="6:6" x14ac:dyDescent="0.2">
      <c r="F8359" s="34"/>
    </row>
    <row r="8360" spans="6:6" x14ac:dyDescent="0.2">
      <c r="F8360" s="34"/>
    </row>
    <row r="8361" spans="6:6" x14ac:dyDescent="0.2">
      <c r="F8361" s="34"/>
    </row>
    <row r="8362" spans="6:6" x14ac:dyDescent="0.2">
      <c r="F8362" s="34"/>
    </row>
    <row r="8363" spans="6:6" x14ac:dyDescent="0.2">
      <c r="F8363" s="34"/>
    </row>
    <row r="8364" spans="6:6" x14ac:dyDescent="0.2">
      <c r="F8364" s="34"/>
    </row>
    <row r="8365" spans="6:6" x14ac:dyDescent="0.2">
      <c r="F8365" s="34"/>
    </row>
    <row r="8366" spans="6:6" x14ac:dyDescent="0.2">
      <c r="F8366" s="34"/>
    </row>
    <row r="8367" spans="6:6" x14ac:dyDescent="0.2">
      <c r="F8367" s="34"/>
    </row>
    <row r="8368" spans="6:6" x14ac:dyDescent="0.2">
      <c r="F8368" s="34"/>
    </row>
    <row r="8369" spans="6:6" x14ac:dyDescent="0.2">
      <c r="F8369" s="34"/>
    </row>
    <row r="8370" spans="6:6" x14ac:dyDescent="0.2">
      <c r="F8370" s="34"/>
    </row>
    <row r="8371" spans="6:6" x14ac:dyDescent="0.2">
      <c r="F8371" s="34"/>
    </row>
    <row r="8372" spans="6:6" x14ac:dyDescent="0.2">
      <c r="F8372" s="34"/>
    </row>
    <row r="8373" spans="6:6" x14ac:dyDescent="0.2">
      <c r="F8373" s="34"/>
    </row>
    <row r="8374" spans="6:6" x14ac:dyDescent="0.2">
      <c r="F8374" s="34"/>
    </row>
    <row r="8375" spans="6:6" x14ac:dyDescent="0.2">
      <c r="F8375" s="34"/>
    </row>
    <row r="8376" spans="6:6" x14ac:dyDescent="0.2">
      <c r="F8376" s="34"/>
    </row>
    <row r="8377" spans="6:6" x14ac:dyDescent="0.2">
      <c r="F8377" s="34"/>
    </row>
    <row r="8378" spans="6:6" x14ac:dyDescent="0.2">
      <c r="F8378" s="34"/>
    </row>
    <row r="8379" spans="6:6" x14ac:dyDescent="0.2">
      <c r="F8379" s="34"/>
    </row>
    <row r="8380" spans="6:6" x14ac:dyDescent="0.2">
      <c r="F8380" s="34"/>
    </row>
    <row r="8381" spans="6:6" x14ac:dyDescent="0.2">
      <c r="F8381" s="34"/>
    </row>
    <row r="8382" spans="6:6" x14ac:dyDescent="0.2">
      <c r="F8382" s="34"/>
    </row>
    <row r="8383" spans="6:6" x14ac:dyDescent="0.2">
      <c r="F8383" s="34"/>
    </row>
    <row r="8384" spans="6:6" x14ac:dyDescent="0.2">
      <c r="F8384" s="34"/>
    </row>
    <row r="8385" spans="6:6" x14ac:dyDescent="0.2">
      <c r="F8385" s="34"/>
    </row>
    <row r="8386" spans="6:6" x14ac:dyDescent="0.2">
      <c r="F8386" s="34"/>
    </row>
    <row r="8387" spans="6:6" x14ac:dyDescent="0.2">
      <c r="F8387" s="34"/>
    </row>
    <row r="8388" spans="6:6" x14ac:dyDescent="0.2">
      <c r="F8388" s="34"/>
    </row>
    <row r="8389" spans="6:6" x14ac:dyDescent="0.2">
      <c r="F8389" s="34"/>
    </row>
    <row r="8390" spans="6:6" x14ac:dyDescent="0.2">
      <c r="F8390" s="34"/>
    </row>
    <row r="8391" spans="6:6" x14ac:dyDescent="0.2">
      <c r="F8391" s="34"/>
    </row>
    <row r="8392" spans="6:6" x14ac:dyDescent="0.2">
      <c r="F8392" s="34"/>
    </row>
    <row r="8393" spans="6:6" x14ac:dyDescent="0.2">
      <c r="F8393" s="34"/>
    </row>
    <row r="8394" spans="6:6" x14ac:dyDescent="0.2">
      <c r="F8394" s="34"/>
    </row>
    <row r="8395" spans="6:6" x14ac:dyDescent="0.2">
      <c r="F8395" s="34"/>
    </row>
    <row r="8396" spans="6:6" x14ac:dyDescent="0.2">
      <c r="F8396" s="34"/>
    </row>
    <row r="8397" spans="6:6" x14ac:dyDescent="0.2">
      <c r="F8397" s="34"/>
    </row>
    <row r="8398" spans="6:6" x14ac:dyDescent="0.2">
      <c r="F8398" s="34"/>
    </row>
    <row r="8399" spans="6:6" x14ac:dyDescent="0.2">
      <c r="F8399" s="34"/>
    </row>
    <row r="8400" spans="6:6" x14ac:dyDescent="0.2">
      <c r="F8400" s="34"/>
    </row>
    <row r="8401" spans="6:6" x14ac:dyDescent="0.2">
      <c r="F8401" s="34"/>
    </row>
    <row r="8402" spans="6:6" x14ac:dyDescent="0.2">
      <c r="F8402" s="34"/>
    </row>
    <row r="8403" spans="6:6" x14ac:dyDescent="0.2">
      <c r="F8403" s="34"/>
    </row>
    <row r="8404" spans="6:6" x14ac:dyDescent="0.2">
      <c r="F8404" s="34"/>
    </row>
    <row r="8405" spans="6:6" x14ac:dyDescent="0.2">
      <c r="F8405" s="34"/>
    </row>
    <row r="8406" spans="6:6" x14ac:dyDescent="0.2">
      <c r="F8406" s="34"/>
    </row>
    <row r="8407" spans="6:6" x14ac:dyDescent="0.2">
      <c r="F8407" s="34"/>
    </row>
    <row r="8408" spans="6:6" x14ac:dyDescent="0.2">
      <c r="F8408" s="34"/>
    </row>
    <row r="8409" spans="6:6" x14ac:dyDescent="0.2">
      <c r="F8409" s="34"/>
    </row>
    <row r="8410" spans="6:6" x14ac:dyDescent="0.2">
      <c r="F8410" s="34"/>
    </row>
    <row r="8411" spans="6:6" x14ac:dyDescent="0.2">
      <c r="F8411" s="34"/>
    </row>
    <row r="8412" spans="6:6" x14ac:dyDescent="0.2">
      <c r="F8412" s="34"/>
    </row>
    <row r="8413" spans="6:6" x14ac:dyDescent="0.2">
      <c r="F8413" s="34"/>
    </row>
    <row r="8414" spans="6:6" x14ac:dyDescent="0.2">
      <c r="F8414" s="34"/>
    </row>
    <row r="8415" spans="6:6" x14ac:dyDescent="0.2">
      <c r="F8415" s="34"/>
    </row>
    <row r="8416" spans="6:6" x14ac:dyDescent="0.2">
      <c r="F8416" s="34"/>
    </row>
    <row r="8417" spans="6:6" x14ac:dyDescent="0.2">
      <c r="F8417" s="34"/>
    </row>
    <row r="8418" spans="6:6" x14ac:dyDescent="0.2">
      <c r="F8418" s="34"/>
    </row>
    <row r="8419" spans="6:6" x14ac:dyDescent="0.2">
      <c r="F8419" s="34"/>
    </row>
    <row r="8420" spans="6:6" x14ac:dyDescent="0.2">
      <c r="F8420" s="34"/>
    </row>
    <row r="8421" spans="6:6" x14ac:dyDescent="0.2">
      <c r="F8421" s="34"/>
    </row>
    <row r="8422" spans="6:6" x14ac:dyDescent="0.2">
      <c r="F8422" s="34"/>
    </row>
    <row r="8423" spans="6:6" x14ac:dyDescent="0.2">
      <c r="F8423" s="34"/>
    </row>
    <row r="8424" spans="6:6" x14ac:dyDescent="0.2">
      <c r="F8424" s="34"/>
    </row>
    <row r="8425" spans="6:6" x14ac:dyDescent="0.2">
      <c r="F8425" s="34"/>
    </row>
    <row r="8426" spans="6:6" x14ac:dyDescent="0.2">
      <c r="F8426" s="34"/>
    </row>
    <row r="8427" spans="6:6" x14ac:dyDescent="0.2">
      <c r="F8427" s="34"/>
    </row>
    <row r="8428" spans="6:6" x14ac:dyDescent="0.2">
      <c r="F8428" s="34"/>
    </row>
    <row r="8429" spans="6:6" x14ac:dyDescent="0.2">
      <c r="F8429" s="34"/>
    </row>
    <row r="8430" spans="6:6" x14ac:dyDescent="0.2">
      <c r="F8430" s="34"/>
    </row>
    <row r="8431" spans="6:6" x14ac:dyDescent="0.2">
      <c r="F8431" s="34"/>
    </row>
    <row r="8432" spans="6:6" x14ac:dyDescent="0.2">
      <c r="F8432" s="34"/>
    </row>
    <row r="8433" spans="6:6" x14ac:dyDescent="0.2">
      <c r="F8433" s="34"/>
    </row>
    <row r="8434" spans="6:6" x14ac:dyDescent="0.2">
      <c r="F8434" s="34"/>
    </row>
    <row r="8435" spans="6:6" x14ac:dyDescent="0.2">
      <c r="F8435" s="34"/>
    </row>
    <row r="8436" spans="6:6" x14ac:dyDescent="0.2">
      <c r="F8436" s="34"/>
    </row>
    <row r="8437" spans="6:6" x14ac:dyDescent="0.2">
      <c r="F8437" s="34"/>
    </row>
    <row r="8438" spans="6:6" x14ac:dyDescent="0.2">
      <c r="F8438" s="34"/>
    </row>
    <row r="8439" spans="6:6" x14ac:dyDescent="0.2">
      <c r="F8439" s="34"/>
    </row>
    <row r="8440" spans="6:6" x14ac:dyDescent="0.2">
      <c r="F8440" s="34"/>
    </row>
    <row r="8441" spans="6:6" x14ac:dyDescent="0.2">
      <c r="F8441" s="34"/>
    </row>
    <row r="8442" spans="6:6" x14ac:dyDescent="0.2">
      <c r="F8442" s="34"/>
    </row>
    <row r="8443" spans="6:6" x14ac:dyDescent="0.2">
      <c r="F8443" s="34"/>
    </row>
    <row r="8444" spans="6:6" x14ac:dyDescent="0.2">
      <c r="F8444" s="34"/>
    </row>
    <row r="8445" spans="6:6" x14ac:dyDescent="0.2">
      <c r="F8445" s="34"/>
    </row>
    <row r="8446" spans="6:6" x14ac:dyDescent="0.2">
      <c r="F8446" s="34"/>
    </row>
    <row r="8447" spans="6:6" x14ac:dyDescent="0.2">
      <c r="F8447" s="34"/>
    </row>
    <row r="8448" spans="6:6" x14ac:dyDescent="0.2">
      <c r="F8448" s="34"/>
    </row>
    <row r="8449" spans="6:6" x14ac:dyDescent="0.2">
      <c r="F8449" s="34"/>
    </row>
    <row r="8450" spans="6:6" x14ac:dyDescent="0.2">
      <c r="F8450" s="34"/>
    </row>
    <row r="8451" spans="6:6" x14ac:dyDescent="0.2">
      <c r="F8451" s="34"/>
    </row>
    <row r="8452" spans="6:6" x14ac:dyDescent="0.2">
      <c r="F8452" s="34"/>
    </row>
    <row r="8453" spans="6:6" x14ac:dyDescent="0.2">
      <c r="F8453" s="34"/>
    </row>
    <row r="8454" spans="6:6" x14ac:dyDescent="0.2">
      <c r="F8454" s="34"/>
    </row>
    <row r="8455" spans="6:6" x14ac:dyDescent="0.2">
      <c r="F8455" s="34"/>
    </row>
    <row r="8456" spans="6:6" x14ac:dyDescent="0.2">
      <c r="F8456" s="34"/>
    </row>
    <row r="8457" spans="6:6" x14ac:dyDescent="0.2">
      <c r="F8457" s="34"/>
    </row>
    <row r="8458" spans="6:6" x14ac:dyDescent="0.2">
      <c r="F8458" s="34"/>
    </row>
    <row r="8459" spans="6:6" x14ac:dyDescent="0.2">
      <c r="F8459" s="34"/>
    </row>
    <row r="8460" spans="6:6" x14ac:dyDescent="0.2">
      <c r="F8460" s="34"/>
    </row>
    <row r="8461" spans="6:6" x14ac:dyDescent="0.2">
      <c r="F8461" s="34"/>
    </row>
    <row r="8462" spans="6:6" x14ac:dyDescent="0.2">
      <c r="F8462" s="34"/>
    </row>
    <row r="8463" spans="6:6" x14ac:dyDescent="0.2">
      <c r="F8463" s="34"/>
    </row>
    <row r="8464" spans="6:6" x14ac:dyDescent="0.2">
      <c r="F8464" s="34"/>
    </row>
    <row r="8465" spans="6:6" x14ac:dyDescent="0.2">
      <c r="F8465" s="34"/>
    </row>
    <row r="8466" spans="6:6" x14ac:dyDescent="0.2">
      <c r="F8466" s="34"/>
    </row>
    <row r="8467" spans="6:6" x14ac:dyDescent="0.2">
      <c r="F8467" s="34"/>
    </row>
    <row r="8468" spans="6:6" x14ac:dyDescent="0.2">
      <c r="F8468" s="34"/>
    </row>
    <row r="8469" spans="6:6" x14ac:dyDescent="0.2">
      <c r="F8469" s="34"/>
    </row>
    <row r="8470" spans="6:6" x14ac:dyDescent="0.2">
      <c r="F8470" s="34"/>
    </row>
    <row r="8471" spans="6:6" x14ac:dyDescent="0.2">
      <c r="F8471" s="34"/>
    </row>
    <row r="8472" spans="6:6" x14ac:dyDescent="0.2">
      <c r="F8472" s="34"/>
    </row>
    <row r="8473" spans="6:6" x14ac:dyDescent="0.2">
      <c r="F8473" s="34"/>
    </row>
    <row r="8474" spans="6:6" x14ac:dyDescent="0.2">
      <c r="F8474" s="34"/>
    </row>
    <row r="8475" spans="6:6" x14ac:dyDescent="0.2">
      <c r="F8475" s="34"/>
    </row>
    <row r="8476" spans="6:6" x14ac:dyDescent="0.2">
      <c r="F8476" s="34"/>
    </row>
    <row r="8477" spans="6:6" x14ac:dyDescent="0.2">
      <c r="F8477" s="34"/>
    </row>
    <row r="8478" spans="6:6" x14ac:dyDescent="0.2">
      <c r="F8478" s="34"/>
    </row>
    <row r="8479" spans="6:6" x14ac:dyDescent="0.2">
      <c r="F8479" s="34"/>
    </row>
    <row r="8480" spans="6:6" x14ac:dyDescent="0.2">
      <c r="F8480" s="34"/>
    </row>
    <row r="8481" spans="6:6" x14ac:dyDescent="0.2">
      <c r="F8481" s="34"/>
    </row>
    <row r="8482" spans="6:6" x14ac:dyDescent="0.2">
      <c r="F8482" s="34"/>
    </row>
    <row r="8483" spans="6:6" x14ac:dyDescent="0.2">
      <c r="F8483" s="34"/>
    </row>
    <row r="8484" spans="6:6" x14ac:dyDescent="0.2">
      <c r="F8484" s="34"/>
    </row>
    <row r="8485" spans="6:6" x14ac:dyDescent="0.2">
      <c r="F8485" s="34"/>
    </row>
    <row r="8486" spans="6:6" x14ac:dyDescent="0.2">
      <c r="F8486" s="34"/>
    </row>
    <row r="8487" spans="6:6" x14ac:dyDescent="0.2">
      <c r="F8487" s="34"/>
    </row>
    <row r="8488" spans="6:6" x14ac:dyDescent="0.2">
      <c r="F8488" s="34"/>
    </row>
    <row r="8489" spans="6:6" x14ac:dyDescent="0.2">
      <c r="F8489" s="34"/>
    </row>
    <row r="8490" spans="6:6" x14ac:dyDescent="0.2">
      <c r="F8490" s="34"/>
    </row>
    <row r="8491" spans="6:6" x14ac:dyDescent="0.2">
      <c r="F8491" s="34"/>
    </row>
    <row r="8492" spans="6:6" x14ac:dyDescent="0.2">
      <c r="F8492" s="34"/>
    </row>
    <row r="8493" spans="6:6" x14ac:dyDescent="0.2">
      <c r="F8493" s="34"/>
    </row>
    <row r="8494" spans="6:6" x14ac:dyDescent="0.2">
      <c r="F8494" s="34"/>
    </row>
    <row r="8495" spans="6:6" x14ac:dyDescent="0.2">
      <c r="F8495" s="34"/>
    </row>
    <row r="8496" spans="6:6" x14ac:dyDescent="0.2">
      <c r="F8496" s="34"/>
    </row>
    <row r="8497" spans="6:6" x14ac:dyDescent="0.2">
      <c r="F8497" s="34"/>
    </row>
    <row r="8498" spans="6:6" x14ac:dyDescent="0.2">
      <c r="F8498" s="34"/>
    </row>
    <row r="8499" spans="6:6" x14ac:dyDescent="0.2">
      <c r="F8499" s="34"/>
    </row>
    <row r="8500" spans="6:6" x14ac:dyDescent="0.2">
      <c r="F8500" s="34"/>
    </row>
    <row r="8501" spans="6:6" x14ac:dyDescent="0.2">
      <c r="F8501" s="34"/>
    </row>
    <row r="8502" spans="6:6" x14ac:dyDescent="0.2">
      <c r="F8502" s="34"/>
    </row>
    <row r="8503" spans="6:6" x14ac:dyDescent="0.2">
      <c r="F8503" s="34"/>
    </row>
    <row r="8504" spans="6:6" x14ac:dyDescent="0.2">
      <c r="F8504" s="34"/>
    </row>
    <row r="8505" spans="6:6" x14ac:dyDescent="0.2">
      <c r="F8505" s="34"/>
    </row>
    <row r="8506" spans="6:6" x14ac:dyDescent="0.2">
      <c r="F8506" s="34"/>
    </row>
    <row r="8507" spans="6:6" x14ac:dyDescent="0.2">
      <c r="F8507" s="34"/>
    </row>
    <row r="8508" spans="6:6" x14ac:dyDescent="0.2">
      <c r="F8508" s="34"/>
    </row>
    <row r="8509" spans="6:6" x14ac:dyDescent="0.2">
      <c r="F8509" s="34"/>
    </row>
    <row r="8510" spans="6:6" x14ac:dyDescent="0.2">
      <c r="F8510" s="34"/>
    </row>
    <row r="8511" spans="6:6" x14ac:dyDescent="0.2">
      <c r="F8511" s="34"/>
    </row>
    <row r="8512" spans="6:6" x14ac:dyDescent="0.2">
      <c r="F8512" s="34"/>
    </row>
    <row r="8513" spans="6:6" x14ac:dyDescent="0.2">
      <c r="F8513" s="34"/>
    </row>
    <row r="8514" spans="6:6" x14ac:dyDescent="0.2">
      <c r="F8514" s="34"/>
    </row>
    <row r="8515" spans="6:6" x14ac:dyDescent="0.2">
      <c r="F8515" s="34"/>
    </row>
    <row r="8516" spans="6:6" x14ac:dyDescent="0.2">
      <c r="F8516" s="34"/>
    </row>
    <row r="8517" spans="6:6" x14ac:dyDescent="0.2">
      <c r="F8517" s="34"/>
    </row>
    <row r="8518" spans="6:6" x14ac:dyDescent="0.2">
      <c r="F8518" s="34"/>
    </row>
    <row r="8519" spans="6:6" x14ac:dyDescent="0.2">
      <c r="F8519" s="34"/>
    </row>
    <row r="8520" spans="6:6" x14ac:dyDescent="0.2">
      <c r="F8520" s="34"/>
    </row>
    <row r="8521" spans="6:6" x14ac:dyDescent="0.2">
      <c r="F8521" s="34"/>
    </row>
    <row r="8522" spans="6:6" x14ac:dyDescent="0.2">
      <c r="F8522" s="34"/>
    </row>
    <row r="8523" spans="6:6" x14ac:dyDescent="0.2">
      <c r="F8523" s="34"/>
    </row>
    <row r="8524" spans="6:6" x14ac:dyDescent="0.2">
      <c r="F8524" s="34"/>
    </row>
    <row r="8525" spans="6:6" x14ac:dyDescent="0.2">
      <c r="F8525" s="34"/>
    </row>
    <row r="8526" spans="6:6" x14ac:dyDescent="0.2">
      <c r="F8526" s="34"/>
    </row>
    <row r="8527" spans="6:6" x14ac:dyDescent="0.2">
      <c r="F8527" s="34"/>
    </row>
    <row r="8528" spans="6:6" x14ac:dyDescent="0.2">
      <c r="F8528" s="34"/>
    </row>
    <row r="8529" spans="6:6" x14ac:dyDescent="0.2">
      <c r="F8529" s="34"/>
    </row>
    <row r="8530" spans="6:6" x14ac:dyDescent="0.2">
      <c r="F8530" s="34"/>
    </row>
    <row r="8531" spans="6:6" x14ac:dyDescent="0.2">
      <c r="F8531" s="34"/>
    </row>
    <row r="8532" spans="6:6" x14ac:dyDescent="0.2">
      <c r="F8532" s="34"/>
    </row>
    <row r="8533" spans="6:6" x14ac:dyDescent="0.2">
      <c r="F8533" s="34"/>
    </row>
    <row r="8534" spans="6:6" x14ac:dyDescent="0.2">
      <c r="F8534" s="34"/>
    </row>
    <row r="8535" spans="6:6" x14ac:dyDescent="0.2">
      <c r="F8535" s="34"/>
    </row>
    <row r="8536" spans="6:6" x14ac:dyDescent="0.2">
      <c r="F8536" s="34"/>
    </row>
    <row r="8537" spans="6:6" x14ac:dyDescent="0.2">
      <c r="F8537" s="34"/>
    </row>
    <row r="8538" spans="6:6" x14ac:dyDescent="0.2">
      <c r="F8538" s="34"/>
    </row>
    <row r="8539" spans="6:6" x14ac:dyDescent="0.2">
      <c r="F8539" s="34"/>
    </row>
    <row r="8540" spans="6:6" x14ac:dyDescent="0.2">
      <c r="F8540" s="34"/>
    </row>
    <row r="8541" spans="6:6" x14ac:dyDescent="0.2">
      <c r="F8541" s="34"/>
    </row>
    <row r="8542" spans="6:6" x14ac:dyDescent="0.2">
      <c r="F8542" s="34"/>
    </row>
    <row r="8543" spans="6:6" x14ac:dyDescent="0.2">
      <c r="F8543" s="34"/>
    </row>
    <row r="8544" spans="6:6" x14ac:dyDescent="0.2">
      <c r="F8544" s="34"/>
    </row>
    <row r="8545" spans="6:6" x14ac:dyDescent="0.2">
      <c r="F8545" s="34"/>
    </row>
    <row r="8546" spans="6:6" x14ac:dyDescent="0.2">
      <c r="F8546" s="34"/>
    </row>
    <row r="8547" spans="6:6" x14ac:dyDescent="0.2">
      <c r="F8547" s="34"/>
    </row>
    <row r="8548" spans="6:6" x14ac:dyDescent="0.2">
      <c r="F8548" s="34"/>
    </row>
    <row r="8549" spans="6:6" x14ac:dyDescent="0.2">
      <c r="F8549" s="34"/>
    </row>
    <row r="8550" spans="6:6" x14ac:dyDescent="0.2">
      <c r="F8550" s="34"/>
    </row>
    <row r="8551" spans="6:6" x14ac:dyDescent="0.2">
      <c r="F8551" s="34"/>
    </row>
    <row r="8552" spans="6:6" x14ac:dyDescent="0.2">
      <c r="F8552" s="34"/>
    </row>
    <row r="8553" spans="6:6" x14ac:dyDescent="0.2">
      <c r="F8553" s="34"/>
    </row>
    <row r="8554" spans="6:6" x14ac:dyDescent="0.2">
      <c r="F8554" s="34"/>
    </row>
    <row r="8555" spans="6:6" x14ac:dyDescent="0.2">
      <c r="F8555" s="34"/>
    </row>
    <row r="8556" spans="6:6" x14ac:dyDescent="0.2">
      <c r="F8556" s="34"/>
    </row>
    <row r="8557" spans="6:6" x14ac:dyDescent="0.2">
      <c r="F8557" s="34"/>
    </row>
    <row r="8558" spans="6:6" x14ac:dyDescent="0.2">
      <c r="F8558" s="34"/>
    </row>
    <row r="8559" spans="6:6" x14ac:dyDescent="0.2">
      <c r="F8559" s="34"/>
    </row>
    <row r="8560" spans="6:6" x14ac:dyDescent="0.2">
      <c r="F8560" s="34"/>
    </row>
    <row r="8561" spans="6:6" x14ac:dyDescent="0.2">
      <c r="F8561" s="34"/>
    </row>
    <row r="8562" spans="6:6" x14ac:dyDescent="0.2">
      <c r="F8562" s="34"/>
    </row>
    <row r="8563" spans="6:6" x14ac:dyDescent="0.2">
      <c r="F8563" s="34"/>
    </row>
    <row r="8564" spans="6:6" x14ac:dyDescent="0.2">
      <c r="F8564" s="34"/>
    </row>
    <row r="8565" spans="6:6" x14ac:dyDescent="0.2">
      <c r="F8565" s="34"/>
    </row>
    <row r="8566" spans="6:6" x14ac:dyDescent="0.2">
      <c r="F8566" s="34"/>
    </row>
    <row r="8567" spans="6:6" x14ac:dyDescent="0.2">
      <c r="F8567" s="34"/>
    </row>
    <row r="8568" spans="6:6" x14ac:dyDescent="0.2">
      <c r="F8568" s="34"/>
    </row>
    <row r="8569" spans="6:6" x14ac:dyDescent="0.2">
      <c r="F8569" s="34"/>
    </row>
    <row r="8570" spans="6:6" x14ac:dyDescent="0.2">
      <c r="F8570" s="34"/>
    </row>
    <row r="8571" spans="6:6" x14ac:dyDescent="0.2">
      <c r="F8571" s="34"/>
    </row>
    <row r="8572" spans="6:6" x14ac:dyDescent="0.2">
      <c r="F8572" s="34"/>
    </row>
    <row r="8573" spans="6:6" x14ac:dyDescent="0.2">
      <c r="F8573" s="34"/>
    </row>
    <row r="8574" spans="6:6" x14ac:dyDescent="0.2">
      <c r="F8574" s="34"/>
    </row>
    <row r="8575" spans="6:6" x14ac:dyDescent="0.2">
      <c r="F8575" s="34"/>
    </row>
    <row r="8576" spans="6:6" x14ac:dyDescent="0.2">
      <c r="F8576" s="34"/>
    </row>
    <row r="8577" spans="6:6" x14ac:dyDescent="0.2">
      <c r="F8577" s="34"/>
    </row>
    <row r="8578" spans="6:6" x14ac:dyDescent="0.2">
      <c r="F8578" s="34"/>
    </row>
    <row r="8579" spans="6:6" x14ac:dyDescent="0.2">
      <c r="F8579" s="34"/>
    </row>
    <row r="8580" spans="6:6" x14ac:dyDescent="0.2">
      <c r="F8580" s="34"/>
    </row>
    <row r="8581" spans="6:6" x14ac:dyDescent="0.2">
      <c r="F8581" s="34"/>
    </row>
    <row r="8582" spans="6:6" x14ac:dyDescent="0.2">
      <c r="F8582" s="34"/>
    </row>
    <row r="8583" spans="6:6" x14ac:dyDescent="0.2">
      <c r="F8583" s="34"/>
    </row>
    <row r="8584" spans="6:6" x14ac:dyDescent="0.2">
      <c r="F8584" s="34"/>
    </row>
    <row r="8585" spans="6:6" x14ac:dyDescent="0.2">
      <c r="F8585" s="34"/>
    </row>
    <row r="8586" spans="6:6" x14ac:dyDescent="0.2">
      <c r="F8586" s="34"/>
    </row>
    <row r="8587" spans="6:6" x14ac:dyDescent="0.2">
      <c r="F8587" s="34"/>
    </row>
    <row r="8588" spans="6:6" x14ac:dyDescent="0.2">
      <c r="F8588" s="34"/>
    </row>
    <row r="8589" spans="6:6" x14ac:dyDescent="0.2">
      <c r="F8589" s="34"/>
    </row>
    <row r="8590" spans="6:6" x14ac:dyDescent="0.2">
      <c r="F8590" s="34"/>
    </row>
    <row r="8591" spans="6:6" x14ac:dyDescent="0.2">
      <c r="F8591" s="34"/>
    </row>
    <row r="8592" spans="6:6" x14ac:dyDescent="0.2">
      <c r="F8592" s="34"/>
    </row>
    <row r="8593" spans="6:6" x14ac:dyDescent="0.2">
      <c r="F8593" s="34"/>
    </row>
    <row r="8594" spans="6:6" x14ac:dyDescent="0.2">
      <c r="F8594" s="34"/>
    </row>
    <row r="8595" spans="6:6" x14ac:dyDescent="0.2">
      <c r="F8595" s="34"/>
    </row>
    <row r="8596" spans="6:6" x14ac:dyDescent="0.2">
      <c r="F8596" s="34"/>
    </row>
    <row r="8597" spans="6:6" x14ac:dyDescent="0.2">
      <c r="F8597" s="34"/>
    </row>
    <row r="8598" spans="6:6" x14ac:dyDescent="0.2">
      <c r="F8598" s="34"/>
    </row>
    <row r="8599" spans="6:6" x14ac:dyDescent="0.2">
      <c r="F8599" s="34"/>
    </row>
    <row r="8600" spans="6:6" x14ac:dyDescent="0.2">
      <c r="F8600" s="34"/>
    </row>
    <row r="8601" spans="6:6" x14ac:dyDescent="0.2">
      <c r="F8601" s="34"/>
    </row>
    <row r="8602" spans="6:6" x14ac:dyDescent="0.2">
      <c r="F8602" s="34"/>
    </row>
    <row r="8603" spans="6:6" x14ac:dyDescent="0.2">
      <c r="F8603" s="34"/>
    </row>
    <row r="8604" spans="6:6" x14ac:dyDescent="0.2">
      <c r="F8604" s="34"/>
    </row>
    <row r="8605" spans="6:6" x14ac:dyDescent="0.2">
      <c r="F8605" s="34"/>
    </row>
    <row r="8606" spans="6:6" x14ac:dyDescent="0.2">
      <c r="F8606" s="34"/>
    </row>
    <row r="8607" spans="6:6" x14ac:dyDescent="0.2">
      <c r="F8607" s="34"/>
    </row>
    <row r="8608" spans="6:6" x14ac:dyDescent="0.2">
      <c r="F8608" s="34"/>
    </row>
    <row r="8609" spans="6:6" x14ac:dyDescent="0.2">
      <c r="F8609" s="34"/>
    </row>
    <row r="8610" spans="6:6" x14ac:dyDescent="0.2">
      <c r="F8610" s="34"/>
    </row>
    <row r="8611" spans="6:6" x14ac:dyDescent="0.2">
      <c r="F8611" s="34"/>
    </row>
    <row r="8612" spans="6:6" x14ac:dyDescent="0.2">
      <c r="F8612" s="34"/>
    </row>
    <row r="8613" spans="6:6" x14ac:dyDescent="0.2">
      <c r="F8613" s="34"/>
    </row>
    <row r="8614" spans="6:6" x14ac:dyDescent="0.2">
      <c r="F8614" s="34"/>
    </row>
    <row r="8615" spans="6:6" x14ac:dyDescent="0.2">
      <c r="F8615" s="34"/>
    </row>
    <row r="8616" spans="6:6" x14ac:dyDescent="0.2">
      <c r="F8616" s="34"/>
    </row>
    <row r="8617" spans="6:6" x14ac:dyDescent="0.2">
      <c r="F8617" s="34"/>
    </row>
    <row r="8618" spans="6:6" x14ac:dyDescent="0.2">
      <c r="F8618" s="34"/>
    </row>
    <row r="8619" spans="6:6" x14ac:dyDescent="0.2">
      <c r="F8619" s="34"/>
    </row>
    <row r="8620" spans="6:6" x14ac:dyDescent="0.2">
      <c r="F8620" s="34"/>
    </row>
    <row r="8621" spans="6:6" x14ac:dyDescent="0.2">
      <c r="F8621" s="34"/>
    </row>
    <row r="8622" spans="6:6" x14ac:dyDescent="0.2">
      <c r="F8622" s="34"/>
    </row>
    <row r="8623" spans="6:6" x14ac:dyDescent="0.2">
      <c r="F8623" s="34"/>
    </row>
    <row r="8624" spans="6:6" x14ac:dyDescent="0.2">
      <c r="F8624" s="34"/>
    </row>
    <row r="8625" spans="6:6" x14ac:dyDescent="0.2">
      <c r="F8625" s="34"/>
    </row>
    <row r="8626" spans="6:6" x14ac:dyDescent="0.2">
      <c r="F8626" s="34"/>
    </row>
    <row r="8627" spans="6:6" x14ac:dyDescent="0.2">
      <c r="F8627" s="34"/>
    </row>
    <row r="8628" spans="6:6" x14ac:dyDescent="0.2">
      <c r="F8628" s="34"/>
    </row>
    <row r="8629" spans="6:6" x14ac:dyDescent="0.2">
      <c r="F8629" s="34"/>
    </row>
    <row r="8630" spans="6:6" x14ac:dyDescent="0.2">
      <c r="F8630" s="34"/>
    </row>
    <row r="8631" spans="6:6" x14ac:dyDescent="0.2">
      <c r="F8631" s="34"/>
    </row>
    <row r="8632" spans="6:6" x14ac:dyDescent="0.2">
      <c r="F8632" s="34"/>
    </row>
    <row r="8633" spans="6:6" x14ac:dyDescent="0.2">
      <c r="F8633" s="34"/>
    </row>
    <row r="8634" spans="6:6" x14ac:dyDescent="0.2">
      <c r="F8634" s="34"/>
    </row>
    <row r="8635" spans="6:6" x14ac:dyDescent="0.2">
      <c r="F8635" s="34"/>
    </row>
    <row r="8636" spans="6:6" x14ac:dyDescent="0.2">
      <c r="F8636" s="34"/>
    </row>
    <row r="8637" spans="6:6" x14ac:dyDescent="0.2">
      <c r="F8637" s="34"/>
    </row>
    <row r="8638" spans="6:6" x14ac:dyDescent="0.2">
      <c r="F8638" s="34"/>
    </row>
    <row r="8639" spans="6:6" x14ac:dyDescent="0.2">
      <c r="F8639" s="34"/>
    </row>
    <row r="8640" spans="6:6" x14ac:dyDescent="0.2">
      <c r="F8640" s="34"/>
    </row>
    <row r="8641" spans="6:6" x14ac:dyDescent="0.2">
      <c r="F8641" s="34"/>
    </row>
    <row r="8642" spans="6:6" x14ac:dyDescent="0.2">
      <c r="F8642" s="34"/>
    </row>
    <row r="8643" spans="6:6" x14ac:dyDescent="0.2">
      <c r="F8643" s="34"/>
    </row>
    <row r="8644" spans="6:6" x14ac:dyDescent="0.2">
      <c r="F8644" s="34"/>
    </row>
    <row r="8645" spans="6:6" x14ac:dyDescent="0.2">
      <c r="F8645" s="34"/>
    </row>
    <row r="8646" spans="6:6" x14ac:dyDescent="0.2">
      <c r="F8646" s="34"/>
    </row>
    <row r="8647" spans="6:6" x14ac:dyDescent="0.2">
      <c r="F8647" s="34"/>
    </row>
    <row r="8648" spans="6:6" x14ac:dyDescent="0.2">
      <c r="F8648" s="34"/>
    </row>
    <row r="8649" spans="6:6" x14ac:dyDescent="0.2">
      <c r="F8649" s="34"/>
    </row>
    <row r="8650" spans="6:6" x14ac:dyDescent="0.2">
      <c r="F8650" s="34"/>
    </row>
    <row r="8651" spans="6:6" x14ac:dyDescent="0.2">
      <c r="F8651" s="34"/>
    </row>
    <row r="8652" spans="6:6" x14ac:dyDescent="0.2">
      <c r="F8652" s="34"/>
    </row>
    <row r="8653" spans="6:6" x14ac:dyDescent="0.2">
      <c r="F8653" s="34"/>
    </row>
    <row r="8654" spans="6:6" x14ac:dyDescent="0.2">
      <c r="F8654" s="34"/>
    </row>
    <row r="8655" spans="6:6" x14ac:dyDescent="0.2">
      <c r="F8655" s="34"/>
    </row>
    <row r="8656" spans="6:6" x14ac:dyDescent="0.2">
      <c r="F8656" s="34"/>
    </row>
    <row r="8657" spans="6:6" x14ac:dyDescent="0.2">
      <c r="F8657" s="34"/>
    </row>
    <row r="8658" spans="6:6" x14ac:dyDescent="0.2">
      <c r="F8658" s="34"/>
    </row>
    <row r="8659" spans="6:6" x14ac:dyDescent="0.2">
      <c r="F8659" s="34"/>
    </row>
    <row r="8660" spans="6:6" x14ac:dyDescent="0.2">
      <c r="F8660" s="34"/>
    </row>
    <row r="8661" spans="6:6" x14ac:dyDescent="0.2">
      <c r="F8661" s="34"/>
    </row>
    <row r="8662" spans="6:6" x14ac:dyDescent="0.2">
      <c r="F8662" s="34"/>
    </row>
    <row r="8663" spans="6:6" x14ac:dyDescent="0.2">
      <c r="F8663" s="34"/>
    </row>
    <row r="8664" spans="6:6" x14ac:dyDescent="0.2">
      <c r="F8664" s="34"/>
    </row>
    <row r="8665" spans="6:6" x14ac:dyDescent="0.2">
      <c r="F8665" s="34"/>
    </row>
    <row r="8666" spans="6:6" x14ac:dyDescent="0.2">
      <c r="F8666" s="34"/>
    </row>
    <row r="8667" spans="6:6" x14ac:dyDescent="0.2">
      <c r="F8667" s="34"/>
    </row>
    <row r="8668" spans="6:6" x14ac:dyDescent="0.2">
      <c r="F8668" s="34"/>
    </row>
    <row r="8669" spans="6:6" x14ac:dyDescent="0.2">
      <c r="F8669" s="34"/>
    </row>
    <row r="8670" spans="6:6" x14ac:dyDescent="0.2">
      <c r="F8670" s="34"/>
    </row>
    <row r="8671" spans="6:6" x14ac:dyDescent="0.2">
      <c r="F8671" s="34"/>
    </row>
    <row r="8672" spans="6:6" x14ac:dyDescent="0.2">
      <c r="F8672" s="34"/>
    </row>
    <row r="8673" spans="6:6" x14ac:dyDescent="0.2">
      <c r="F8673" s="34"/>
    </row>
    <row r="8674" spans="6:6" x14ac:dyDescent="0.2">
      <c r="F8674" s="34"/>
    </row>
    <row r="8675" spans="6:6" x14ac:dyDescent="0.2">
      <c r="F8675" s="34"/>
    </row>
    <row r="8676" spans="6:6" x14ac:dyDescent="0.2">
      <c r="F8676" s="34"/>
    </row>
    <row r="8677" spans="6:6" x14ac:dyDescent="0.2">
      <c r="F8677" s="34"/>
    </row>
    <row r="8678" spans="6:6" x14ac:dyDescent="0.2">
      <c r="F8678" s="34"/>
    </row>
    <row r="8679" spans="6:6" x14ac:dyDescent="0.2">
      <c r="F8679" s="34"/>
    </row>
    <row r="8680" spans="6:6" x14ac:dyDescent="0.2">
      <c r="F8680" s="34"/>
    </row>
    <row r="8681" spans="6:6" x14ac:dyDescent="0.2">
      <c r="F8681" s="34"/>
    </row>
    <row r="8682" spans="6:6" x14ac:dyDescent="0.2">
      <c r="F8682" s="34"/>
    </row>
    <row r="8683" spans="6:6" x14ac:dyDescent="0.2">
      <c r="F8683" s="34"/>
    </row>
    <row r="8684" spans="6:6" x14ac:dyDescent="0.2">
      <c r="F8684" s="34"/>
    </row>
    <row r="8685" spans="6:6" x14ac:dyDescent="0.2">
      <c r="F8685" s="34"/>
    </row>
    <row r="8686" spans="6:6" x14ac:dyDescent="0.2">
      <c r="F8686" s="34"/>
    </row>
    <row r="8687" spans="6:6" x14ac:dyDescent="0.2">
      <c r="F8687" s="34"/>
    </row>
    <row r="8688" spans="6:6" x14ac:dyDescent="0.2">
      <c r="F8688" s="34"/>
    </row>
    <row r="8689" spans="6:6" x14ac:dyDescent="0.2">
      <c r="F8689" s="34"/>
    </row>
    <row r="8690" spans="6:6" x14ac:dyDescent="0.2">
      <c r="F8690" s="34"/>
    </row>
    <row r="8691" spans="6:6" x14ac:dyDescent="0.2">
      <c r="F8691" s="34"/>
    </row>
    <row r="8692" spans="6:6" x14ac:dyDescent="0.2">
      <c r="F8692" s="34"/>
    </row>
    <row r="8693" spans="6:6" x14ac:dyDescent="0.2">
      <c r="F8693" s="34"/>
    </row>
    <row r="8694" spans="6:6" x14ac:dyDescent="0.2">
      <c r="F8694" s="34"/>
    </row>
    <row r="8695" spans="6:6" x14ac:dyDescent="0.2">
      <c r="F8695" s="34"/>
    </row>
    <row r="8696" spans="6:6" x14ac:dyDescent="0.2">
      <c r="F8696" s="34"/>
    </row>
    <row r="8697" spans="6:6" x14ac:dyDescent="0.2">
      <c r="F8697" s="34"/>
    </row>
    <row r="8698" spans="6:6" x14ac:dyDescent="0.2">
      <c r="F8698" s="34"/>
    </row>
    <row r="8699" spans="6:6" x14ac:dyDescent="0.2">
      <c r="F8699" s="34"/>
    </row>
    <row r="8700" spans="6:6" x14ac:dyDescent="0.2">
      <c r="F8700" s="34"/>
    </row>
    <row r="8701" spans="6:6" x14ac:dyDescent="0.2">
      <c r="F8701" s="34"/>
    </row>
    <row r="8702" spans="6:6" x14ac:dyDescent="0.2">
      <c r="F8702" s="34"/>
    </row>
    <row r="8703" spans="6:6" x14ac:dyDescent="0.2">
      <c r="F8703" s="34"/>
    </row>
    <row r="8704" spans="6:6" x14ac:dyDescent="0.2">
      <c r="F8704" s="34"/>
    </row>
    <row r="8705" spans="6:6" x14ac:dyDescent="0.2">
      <c r="F8705" s="34"/>
    </row>
    <row r="8706" spans="6:6" x14ac:dyDescent="0.2">
      <c r="F8706" s="34"/>
    </row>
    <row r="8707" spans="6:6" x14ac:dyDescent="0.2">
      <c r="F8707" s="34"/>
    </row>
    <row r="8708" spans="6:6" x14ac:dyDescent="0.2">
      <c r="F8708" s="34"/>
    </row>
    <row r="8709" spans="6:6" x14ac:dyDescent="0.2">
      <c r="F8709" s="34"/>
    </row>
    <row r="8710" spans="6:6" x14ac:dyDescent="0.2">
      <c r="F8710" s="34"/>
    </row>
    <row r="8711" spans="6:6" x14ac:dyDescent="0.2">
      <c r="F8711" s="34"/>
    </row>
    <row r="8712" spans="6:6" x14ac:dyDescent="0.2">
      <c r="F8712" s="34"/>
    </row>
    <row r="8713" spans="6:6" x14ac:dyDescent="0.2">
      <c r="F8713" s="34"/>
    </row>
    <row r="8714" spans="6:6" x14ac:dyDescent="0.2">
      <c r="F8714" s="34"/>
    </row>
    <row r="8715" spans="6:6" x14ac:dyDescent="0.2">
      <c r="F8715" s="34"/>
    </row>
    <row r="8716" spans="6:6" x14ac:dyDescent="0.2">
      <c r="F8716" s="34"/>
    </row>
    <row r="8717" spans="6:6" x14ac:dyDescent="0.2">
      <c r="F8717" s="34"/>
    </row>
    <row r="8718" spans="6:6" x14ac:dyDescent="0.2">
      <c r="F8718" s="34"/>
    </row>
    <row r="8719" spans="6:6" x14ac:dyDescent="0.2">
      <c r="F8719" s="34"/>
    </row>
    <row r="8720" spans="6:6" x14ac:dyDescent="0.2">
      <c r="F8720" s="34"/>
    </row>
    <row r="8721" spans="6:6" x14ac:dyDescent="0.2">
      <c r="F8721" s="34"/>
    </row>
    <row r="8722" spans="6:6" x14ac:dyDescent="0.2">
      <c r="F8722" s="34"/>
    </row>
    <row r="8723" spans="6:6" x14ac:dyDescent="0.2">
      <c r="F8723" s="34"/>
    </row>
    <row r="8724" spans="6:6" x14ac:dyDescent="0.2">
      <c r="F8724" s="34"/>
    </row>
    <row r="8725" spans="6:6" x14ac:dyDescent="0.2">
      <c r="F8725" s="34"/>
    </row>
    <row r="8726" spans="6:6" x14ac:dyDescent="0.2">
      <c r="F8726" s="34"/>
    </row>
    <row r="8727" spans="6:6" x14ac:dyDescent="0.2">
      <c r="F8727" s="34"/>
    </row>
    <row r="8728" spans="6:6" x14ac:dyDescent="0.2">
      <c r="F8728" s="34"/>
    </row>
    <row r="8729" spans="6:6" x14ac:dyDescent="0.2">
      <c r="F8729" s="34"/>
    </row>
    <row r="8730" spans="6:6" x14ac:dyDescent="0.2">
      <c r="F8730" s="34"/>
    </row>
    <row r="8731" spans="6:6" x14ac:dyDescent="0.2">
      <c r="F8731" s="34"/>
    </row>
    <row r="8732" spans="6:6" x14ac:dyDescent="0.2">
      <c r="F8732" s="34"/>
    </row>
    <row r="8733" spans="6:6" x14ac:dyDescent="0.2">
      <c r="F8733" s="34"/>
    </row>
    <row r="8734" spans="6:6" x14ac:dyDescent="0.2">
      <c r="F8734" s="34"/>
    </row>
    <row r="8735" spans="6:6" x14ac:dyDescent="0.2">
      <c r="F8735" s="34"/>
    </row>
    <row r="8736" spans="6:6" x14ac:dyDescent="0.2">
      <c r="F8736" s="34"/>
    </row>
    <row r="8737" spans="6:6" x14ac:dyDescent="0.2">
      <c r="F8737" s="34"/>
    </row>
    <row r="8738" spans="6:6" x14ac:dyDescent="0.2">
      <c r="F8738" s="34"/>
    </row>
    <row r="8739" spans="6:6" x14ac:dyDescent="0.2">
      <c r="F8739" s="34"/>
    </row>
    <row r="8740" spans="6:6" x14ac:dyDescent="0.2">
      <c r="F8740" s="34"/>
    </row>
    <row r="8741" spans="6:6" x14ac:dyDescent="0.2">
      <c r="F8741" s="34"/>
    </row>
    <row r="8742" spans="6:6" x14ac:dyDescent="0.2">
      <c r="F8742" s="34"/>
    </row>
    <row r="8743" spans="6:6" x14ac:dyDescent="0.2">
      <c r="F8743" s="34"/>
    </row>
    <row r="8744" spans="6:6" x14ac:dyDescent="0.2">
      <c r="F8744" s="34"/>
    </row>
    <row r="8745" spans="6:6" x14ac:dyDescent="0.2">
      <c r="F8745" s="34"/>
    </row>
    <row r="8746" spans="6:6" x14ac:dyDescent="0.2">
      <c r="F8746" s="34"/>
    </row>
    <row r="8747" spans="6:6" x14ac:dyDescent="0.2">
      <c r="F8747" s="34"/>
    </row>
    <row r="8748" spans="6:6" x14ac:dyDescent="0.2">
      <c r="F8748" s="34"/>
    </row>
    <row r="8749" spans="6:6" x14ac:dyDescent="0.2">
      <c r="F8749" s="34"/>
    </row>
    <row r="8750" spans="6:6" x14ac:dyDescent="0.2">
      <c r="F8750" s="34"/>
    </row>
    <row r="8751" spans="6:6" x14ac:dyDescent="0.2">
      <c r="F8751" s="34"/>
    </row>
    <row r="8752" spans="6:6" x14ac:dyDescent="0.2">
      <c r="F8752" s="34"/>
    </row>
    <row r="8753" spans="6:6" x14ac:dyDescent="0.2">
      <c r="F8753" s="34"/>
    </row>
    <row r="8754" spans="6:6" x14ac:dyDescent="0.2">
      <c r="F8754" s="34"/>
    </row>
    <row r="8755" spans="6:6" x14ac:dyDescent="0.2">
      <c r="F8755" s="34"/>
    </row>
    <row r="8756" spans="6:6" x14ac:dyDescent="0.2">
      <c r="F8756" s="34"/>
    </row>
    <row r="8757" spans="6:6" x14ac:dyDescent="0.2">
      <c r="F8757" s="34"/>
    </row>
    <row r="8758" spans="6:6" x14ac:dyDescent="0.2">
      <c r="F8758" s="34"/>
    </row>
    <row r="8759" spans="6:6" x14ac:dyDescent="0.2">
      <c r="F8759" s="34"/>
    </row>
    <row r="8760" spans="6:6" x14ac:dyDescent="0.2">
      <c r="F8760" s="34"/>
    </row>
    <row r="8761" spans="6:6" x14ac:dyDescent="0.2">
      <c r="F8761" s="34"/>
    </row>
    <row r="8762" spans="6:6" x14ac:dyDescent="0.2">
      <c r="F8762" s="34"/>
    </row>
    <row r="8763" spans="6:6" x14ac:dyDescent="0.2">
      <c r="F8763" s="34"/>
    </row>
    <row r="8764" spans="6:6" x14ac:dyDescent="0.2">
      <c r="F8764" s="34"/>
    </row>
    <row r="8765" spans="6:6" x14ac:dyDescent="0.2">
      <c r="F8765" s="34"/>
    </row>
    <row r="8766" spans="6:6" x14ac:dyDescent="0.2">
      <c r="F8766" s="34"/>
    </row>
    <row r="8767" spans="6:6" x14ac:dyDescent="0.2">
      <c r="F8767" s="34"/>
    </row>
    <row r="8768" spans="6:6" x14ac:dyDescent="0.2">
      <c r="F8768" s="34"/>
    </row>
    <row r="8769" spans="6:6" x14ac:dyDescent="0.2">
      <c r="F8769" s="34"/>
    </row>
    <row r="8770" spans="6:6" x14ac:dyDescent="0.2">
      <c r="F8770" s="34"/>
    </row>
    <row r="8771" spans="6:6" x14ac:dyDescent="0.2">
      <c r="F8771" s="34"/>
    </row>
    <row r="8772" spans="6:6" x14ac:dyDescent="0.2">
      <c r="F8772" s="34"/>
    </row>
    <row r="8773" spans="6:6" x14ac:dyDescent="0.2">
      <c r="F8773" s="34"/>
    </row>
    <row r="8774" spans="6:6" x14ac:dyDescent="0.2">
      <c r="F8774" s="34"/>
    </row>
    <row r="8775" spans="6:6" x14ac:dyDescent="0.2">
      <c r="F8775" s="34"/>
    </row>
    <row r="8776" spans="6:6" x14ac:dyDescent="0.2">
      <c r="F8776" s="34"/>
    </row>
    <row r="8777" spans="6:6" x14ac:dyDescent="0.2">
      <c r="F8777" s="34"/>
    </row>
    <row r="8778" spans="6:6" x14ac:dyDescent="0.2">
      <c r="F8778" s="34"/>
    </row>
    <row r="8779" spans="6:6" x14ac:dyDescent="0.2">
      <c r="F8779" s="34"/>
    </row>
    <row r="8780" spans="6:6" x14ac:dyDescent="0.2">
      <c r="F8780" s="34"/>
    </row>
    <row r="8781" spans="6:6" x14ac:dyDescent="0.2">
      <c r="F8781" s="34"/>
    </row>
    <row r="8782" spans="6:6" x14ac:dyDescent="0.2">
      <c r="F8782" s="34"/>
    </row>
    <row r="8783" spans="6:6" x14ac:dyDescent="0.2">
      <c r="F8783" s="34"/>
    </row>
    <row r="8784" spans="6:6" x14ac:dyDescent="0.2">
      <c r="F8784" s="34"/>
    </row>
    <row r="8785" spans="6:6" x14ac:dyDescent="0.2">
      <c r="F8785" s="34"/>
    </row>
    <row r="8786" spans="6:6" x14ac:dyDescent="0.2">
      <c r="F8786" s="34"/>
    </row>
    <row r="8787" spans="6:6" x14ac:dyDescent="0.2">
      <c r="F8787" s="34"/>
    </row>
    <row r="8788" spans="6:6" x14ac:dyDescent="0.2">
      <c r="F8788" s="34"/>
    </row>
    <row r="8789" spans="6:6" x14ac:dyDescent="0.2">
      <c r="F8789" s="34"/>
    </row>
    <row r="8790" spans="6:6" x14ac:dyDescent="0.2">
      <c r="F8790" s="34"/>
    </row>
    <row r="8791" spans="6:6" x14ac:dyDescent="0.2">
      <c r="F8791" s="34"/>
    </row>
    <row r="8792" spans="6:6" x14ac:dyDescent="0.2">
      <c r="F8792" s="34"/>
    </row>
    <row r="8793" spans="6:6" x14ac:dyDescent="0.2">
      <c r="F8793" s="34"/>
    </row>
    <row r="8794" spans="6:6" x14ac:dyDescent="0.2">
      <c r="F8794" s="34"/>
    </row>
    <row r="8795" spans="6:6" x14ac:dyDescent="0.2">
      <c r="F8795" s="34"/>
    </row>
    <row r="8796" spans="6:6" x14ac:dyDescent="0.2">
      <c r="F8796" s="34"/>
    </row>
    <row r="8797" spans="6:6" x14ac:dyDescent="0.2">
      <c r="F8797" s="34"/>
    </row>
    <row r="8798" spans="6:6" x14ac:dyDescent="0.2">
      <c r="F8798" s="34"/>
    </row>
    <row r="8799" spans="6:6" x14ac:dyDescent="0.2">
      <c r="F8799" s="34"/>
    </row>
    <row r="8800" spans="6:6" x14ac:dyDescent="0.2">
      <c r="F8800" s="34"/>
    </row>
    <row r="8801" spans="6:6" x14ac:dyDescent="0.2">
      <c r="F8801" s="34"/>
    </row>
    <row r="8802" spans="6:6" x14ac:dyDescent="0.2">
      <c r="F8802" s="34"/>
    </row>
    <row r="8803" spans="6:6" x14ac:dyDescent="0.2">
      <c r="F8803" s="34"/>
    </row>
    <row r="8804" spans="6:6" x14ac:dyDescent="0.2">
      <c r="F8804" s="34"/>
    </row>
    <row r="8805" spans="6:6" x14ac:dyDescent="0.2">
      <c r="F8805" s="34"/>
    </row>
    <row r="8806" spans="6:6" x14ac:dyDescent="0.2">
      <c r="F8806" s="34"/>
    </row>
    <row r="8807" spans="6:6" x14ac:dyDescent="0.2">
      <c r="F8807" s="34"/>
    </row>
    <row r="8808" spans="6:6" x14ac:dyDescent="0.2">
      <c r="F8808" s="34"/>
    </row>
    <row r="8809" spans="6:6" x14ac:dyDescent="0.2">
      <c r="F8809" s="34"/>
    </row>
    <row r="8810" spans="6:6" x14ac:dyDescent="0.2">
      <c r="F8810" s="34"/>
    </row>
    <row r="8811" spans="6:6" x14ac:dyDescent="0.2">
      <c r="F8811" s="34"/>
    </row>
    <row r="8812" spans="6:6" x14ac:dyDescent="0.2">
      <c r="F8812" s="34"/>
    </row>
    <row r="8813" spans="6:6" x14ac:dyDescent="0.2">
      <c r="F8813" s="34"/>
    </row>
    <row r="8814" spans="6:6" x14ac:dyDescent="0.2">
      <c r="F8814" s="34"/>
    </row>
    <row r="8815" spans="6:6" x14ac:dyDescent="0.2">
      <c r="F8815" s="34"/>
    </row>
    <row r="8816" spans="6:6" x14ac:dyDescent="0.2">
      <c r="F8816" s="34"/>
    </row>
    <row r="8817" spans="6:6" x14ac:dyDescent="0.2">
      <c r="F8817" s="34"/>
    </row>
    <row r="8818" spans="6:6" x14ac:dyDescent="0.2">
      <c r="F8818" s="34"/>
    </row>
    <row r="8819" spans="6:6" x14ac:dyDescent="0.2">
      <c r="F8819" s="34"/>
    </row>
    <row r="8820" spans="6:6" x14ac:dyDescent="0.2">
      <c r="F8820" s="34"/>
    </row>
    <row r="8821" spans="6:6" x14ac:dyDescent="0.2">
      <c r="F8821" s="34"/>
    </row>
    <row r="8822" spans="6:6" x14ac:dyDescent="0.2">
      <c r="F8822" s="34"/>
    </row>
    <row r="8823" spans="6:6" x14ac:dyDescent="0.2">
      <c r="F8823" s="34"/>
    </row>
    <row r="8824" spans="6:6" x14ac:dyDescent="0.2">
      <c r="F8824" s="34"/>
    </row>
    <row r="8825" spans="6:6" x14ac:dyDescent="0.2">
      <c r="F8825" s="34"/>
    </row>
    <row r="8826" spans="6:6" x14ac:dyDescent="0.2">
      <c r="F8826" s="34"/>
    </row>
    <row r="8827" spans="6:6" x14ac:dyDescent="0.2">
      <c r="F8827" s="34"/>
    </row>
    <row r="8828" spans="6:6" x14ac:dyDescent="0.2">
      <c r="F8828" s="34"/>
    </row>
    <row r="8829" spans="6:6" x14ac:dyDescent="0.2">
      <c r="F8829" s="34"/>
    </row>
    <row r="8830" spans="6:6" x14ac:dyDescent="0.2">
      <c r="F8830" s="34"/>
    </row>
    <row r="8831" spans="6:6" x14ac:dyDescent="0.2">
      <c r="F8831" s="34"/>
    </row>
    <row r="8832" spans="6:6" x14ac:dyDescent="0.2">
      <c r="F8832" s="34"/>
    </row>
    <row r="8833" spans="6:6" x14ac:dyDescent="0.2">
      <c r="F8833" s="34"/>
    </row>
    <row r="8834" spans="6:6" x14ac:dyDescent="0.2">
      <c r="F8834" s="34"/>
    </row>
    <row r="8835" spans="6:6" x14ac:dyDescent="0.2">
      <c r="F8835" s="34"/>
    </row>
    <row r="8836" spans="6:6" x14ac:dyDescent="0.2">
      <c r="F8836" s="34"/>
    </row>
    <row r="8837" spans="6:6" x14ac:dyDescent="0.2">
      <c r="F8837" s="34"/>
    </row>
    <row r="8838" spans="6:6" x14ac:dyDescent="0.2">
      <c r="F8838" s="34"/>
    </row>
    <row r="8839" spans="6:6" x14ac:dyDescent="0.2">
      <c r="F8839" s="34"/>
    </row>
    <row r="8840" spans="6:6" x14ac:dyDescent="0.2">
      <c r="F8840" s="34"/>
    </row>
    <row r="8841" spans="6:6" x14ac:dyDescent="0.2">
      <c r="F8841" s="34"/>
    </row>
    <row r="8842" spans="6:6" x14ac:dyDescent="0.2">
      <c r="F8842" s="34"/>
    </row>
    <row r="8843" spans="6:6" x14ac:dyDescent="0.2">
      <c r="F8843" s="34"/>
    </row>
    <row r="8844" spans="6:6" x14ac:dyDescent="0.2">
      <c r="F8844" s="34"/>
    </row>
    <row r="8845" spans="6:6" x14ac:dyDescent="0.2">
      <c r="F8845" s="34"/>
    </row>
    <row r="8846" spans="6:6" x14ac:dyDescent="0.2">
      <c r="F8846" s="34"/>
    </row>
    <row r="8847" spans="6:6" x14ac:dyDescent="0.2">
      <c r="F8847" s="34"/>
    </row>
    <row r="8848" spans="6:6" x14ac:dyDescent="0.2">
      <c r="F8848" s="34"/>
    </row>
    <row r="8849" spans="6:6" x14ac:dyDescent="0.2">
      <c r="F8849" s="34"/>
    </row>
    <row r="8850" spans="6:6" x14ac:dyDescent="0.2">
      <c r="F8850" s="34"/>
    </row>
    <row r="8851" spans="6:6" x14ac:dyDescent="0.2">
      <c r="F8851" s="34"/>
    </row>
    <row r="8852" spans="6:6" x14ac:dyDescent="0.2">
      <c r="F8852" s="34"/>
    </row>
    <row r="8853" spans="6:6" x14ac:dyDescent="0.2">
      <c r="F8853" s="34"/>
    </row>
    <row r="8854" spans="6:6" x14ac:dyDescent="0.2">
      <c r="F8854" s="34"/>
    </row>
    <row r="8855" spans="6:6" x14ac:dyDescent="0.2">
      <c r="F8855" s="34"/>
    </row>
    <row r="8856" spans="6:6" x14ac:dyDescent="0.2">
      <c r="F8856" s="34"/>
    </row>
    <row r="8857" spans="6:6" x14ac:dyDescent="0.2">
      <c r="F8857" s="34"/>
    </row>
    <row r="8858" spans="6:6" x14ac:dyDescent="0.2">
      <c r="F8858" s="34"/>
    </row>
    <row r="8859" spans="6:6" x14ac:dyDescent="0.2">
      <c r="F8859" s="34"/>
    </row>
    <row r="8860" spans="6:6" x14ac:dyDescent="0.2">
      <c r="F8860" s="34"/>
    </row>
    <row r="8861" spans="6:6" x14ac:dyDescent="0.2">
      <c r="F8861" s="34"/>
    </row>
    <row r="8862" spans="6:6" x14ac:dyDescent="0.2">
      <c r="F8862" s="34"/>
    </row>
    <row r="8863" spans="6:6" x14ac:dyDescent="0.2">
      <c r="F8863" s="34"/>
    </row>
    <row r="8864" spans="6:6" x14ac:dyDescent="0.2">
      <c r="F8864" s="34"/>
    </row>
    <row r="8865" spans="6:6" x14ac:dyDescent="0.2">
      <c r="F8865" s="34"/>
    </row>
    <row r="8866" spans="6:6" x14ac:dyDescent="0.2">
      <c r="F8866" s="34"/>
    </row>
    <row r="8867" spans="6:6" x14ac:dyDescent="0.2">
      <c r="F8867" s="34"/>
    </row>
    <row r="8868" spans="6:6" x14ac:dyDescent="0.2">
      <c r="F8868" s="34"/>
    </row>
    <row r="8869" spans="6:6" x14ac:dyDescent="0.2">
      <c r="F8869" s="34"/>
    </row>
    <row r="8870" spans="6:6" x14ac:dyDescent="0.2">
      <c r="F8870" s="34"/>
    </row>
    <row r="8871" spans="6:6" x14ac:dyDescent="0.2">
      <c r="F8871" s="34"/>
    </row>
    <row r="8872" spans="6:6" x14ac:dyDescent="0.2">
      <c r="F8872" s="34"/>
    </row>
    <row r="8873" spans="6:6" x14ac:dyDescent="0.2">
      <c r="F8873" s="34"/>
    </row>
    <row r="8874" spans="6:6" x14ac:dyDescent="0.2">
      <c r="F8874" s="34"/>
    </row>
    <row r="8875" spans="6:6" x14ac:dyDescent="0.2">
      <c r="F8875" s="34"/>
    </row>
    <row r="8876" spans="6:6" x14ac:dyDescent="0.2">
      <c r="F8876" s="34"/>
    </row>
    <row r="8877" spans="6:6" x14ac:dyDescent="0.2">
      <c r="F8877" s="34"/>
    </row>
    <row r="8878" spans="6:6" x14ac:dyDescent="0.2">
      <c r="F8878" s="34"/>
    </row>
    <row r="8879" spans="6:6" x14ac:dyDescent="0.2">
      <c r="F8879" s="34"/>
    </row>
    <row r="8880" spans="6:6" x14ac:dyDescent="0.2">
      <c r="F8880" s="34"/>
    </row>
    <row r="8881" spans="6:6" x14ac:dyDescent="0.2">
      <c r="F8881" s="34"/>
    </row>
    <row r="8882" spans="6:6" x14ac:dyDescent="0.2">
      <c r="F8882" s="34"/>
    </row>
    <row r="8883" spans="6:6" x14ac:dyDescent="0.2">
      <c r="F8883" s="34"/>
    </row>
    <row r="8884" spans="6:6" x14ac:dyDescent="0.2">
      <c r="F8884" s="34"/>
    </row>
    <row r="8885" spans="6:6" x14ac:dyDescent="0.2">
      <c r="F8885" s="34"/>
    </row>
    <row r="8886" spans="6:6" x14ac:dyDescent="0.2">
      <c r="F8886" s="34"/>
    </row>
    <row r="8887" spans="6:6" x14ac:dyDescent="0.2">
      <c r="F8887" s="34"/>
    </row>
    <row r="8888" spans="6:6" x14ac:dyDescent="0.2">
      <c r="F8888" s="34"/>
    </row>
    <row r="8889" spans="6:6" x14ac:dyDescent="0.2">
      <c r="F8889" s="34"/>
    </row>
    <row r="8890" spans="6:6" x14ac:dyDescent="0.2">
      <c r="F8890" s="34"/>
    </row>
    <row r="8891" spans="6:6" x14ac:dyDescent="0.2">
      <c r="F8891" s="34"/>
    </row>
    <row r="8892" spans="6:6" x14ac:dyDescent="0.2">
      <c r="F8892" s="34"/>
    </row>
    <row r="8893" spans="6:6" x14ac:dyDescent="0.2">
      <c r="F8893" s="34"/>
    </row>
    <row r="8894" spans="6:6" x14ac:dyDescent="0.2">
      <c r="F8894" s="34"/>
    </row>
    <row r="8895" spans="6:6" x14ac:dyDescent="0.2">
      <c r="F8895" s="34"/>
    </row>
    <row r="8896" spans="6:6" x14ac:dyDescent="0.2">
      <c r="F8896" s="34"/>
    </row>
    <row r="8897" spans="6:6" x14ac:dyDescent="0.2">
      <c r="F8897" s="34"/>
    </row>
    <row r="8898" spans="6:6" x14ac:dyDescent="0.2">
      <c r="F8898" s="34"/>
    </row>
    <row r="8899" spans="6:6" x14ac:dyDescent="0.2">
      <c r="F8899" s="34"/>
    </row>
    <row r="8900" spans="6:6" x14ac:dyDescent="0.2">
      <c r="F8900" s="34"/>
    </row>
    <row r="8901" spans="6:6" x14ac:dyDescent="0.2">
      <c r="F8901" s="34"/>
    </row>
    <row r="8902" spans="6:6" x14ac:dyDescent="0.2">
      <c r="F8902" s="34"/>
    </row>
    <row r="8903" spans="6:6" x14ac:dyDescent="0.2">
      <c r="F8903" s="34"/>
    </row>
    <row r="8904" spans="6:6" x14ac:dyDescent="0.2">
      <c r="F8904" s="34"/>
    </row>
    <row r="8905" spans="6:6" x14ac:dyDescent="0.2">
      <c r="F8905" s="34"/>
    </row>
    <row r="8906" spans="6:6" x14ac:dyDescent="0.2">
      <c r="F8906" s="34"/>
    </row>
    <row r="8907" spans="6:6" x14ac:dyDescent="0.2">
      <c r="F8907" s="34"/>
    </row>
    <row r="8908" spans="6:6" x14ac:dyDescent="0.2">
      <c r="F8908" s="34"/>
    </row>
    <row r="8909" spans="6:6" x14ac:dyDescent="0.2">
      <c r="F8909" s="34"/>
    </row>
    <row r="8910" spans="6:6" x14ac:dyDescent="0.2">
      <c r="F8910" s="34"/>
    </row>
    <row r="8911" spans="6:6" x14ac:dyDescent="0.2">
      <c r="F8911" s="34"/>
    </row>
    <row r="8912" spans="6:6" x14ac:dyDescent="0.2">
      <c r="F8912" s="34"/>
    </row>
    <row r="8913" spans="6:6" x14ac:dyDescent="0.2">
      <c r="F8913" s="34"/>
    </row>
    <row r="8914" spans="6:6" x14ac:dyDescent="0.2">
      <c r="F8914" s="34"/>
    </row>
    <row r="8915" spans="6:6" x14ac:dyDescent="0.2">
      <c r="F8915" s="34"/>
    </row>
    <row r="8916" spans="6:6" x14ac:dyDescent="0.2">
      <c r="F8916" s="34"/>
    </row>
    <row r="8917" spans="6:6" x14ac:dyDescent="0.2">
      <c r="F8917" s="34"/>
    </row>
    <row r="8918" spans="6:6" x14ac:dyDescent="0.2">
      <c r="F8918" s="34"/>
    </row>
    <row r="8919" spans="6:6" x14ac:dyDescent="0.2">
      <c r="F8919" s="34"/>
    </row>
    <row r="8920" spans="6:6" x14ac:dyDescent="0.2">
      <c r="F8920" s="34"/>
    </row>
    <row r="8921" spans="6:6" x14ac:dyDescent="0.2">
      <c r="F8921" s="34"/>
    </row>
    <row r="8922" spans="6:6" x14ac:dyDescent="0.2">
      <c r="F8922" s="34"/>
    </row>
    <row r="8923" spans="6:6" x14ac:dyDescent="0.2">
      <c r="F8923" s="34"/>
    </row>
    <row r="8924" spans="6:6" x14ac:dyDescent="0.2">
      <c r="F8924" s="34"/>
    </row>
    <row r="8925" spans="6:6" x14ac:dyDescent="0.2">
      <c r="F8925" s="34"/>
    </row>
    <row r="8926" spans="6:6" x14ac:dyDescent="0.2">
      <c r="F8926" s="34"/>
    </row>
    <row r="8927" spans="6:6" x14ac:dyDescent="0.2">
      <c r="F8927" s="34"/>
    </row>
    <row r="8928" spans="6:6" x14ac:dyDescent="0.2">
      <c r="F8928" s="34"/>
    </row>
    <row r="8929" spans="6:6" x14ac:dyDescent="0.2">
      <c r="F8929" s="34"/>
    </row>
    <row r="8930" spans="6:6" x14ac:dyDescent="0.2">
      <c r="F8930" s="34"/>
    </row>
    <row r="8931" spans="6:6" x14ac:dyDescent="0.2">
      <c r="F8931" s="34"/>
    </row>
    <row r="8932" spans="6:6" x14ac:dyDescent="0.2">
      <c r="F8932" s="34"/>
    </row>
    <row r="8933" spans="6:6" x14ac:dyDescent="0.2">
      <c r="F8933" s="34"/>
    </row>
    <row r="8934" spans="6:6" x14ac:dyDescent="0.2">
      <c r="F8934" s="34"/>
    </row>
    <row r="8935" spans="6:6" x14ac:dyDescent="0.2">
      <c r="F8935" s="34"/>
    </row>
    <row r="8936" spans="6:6" x14ac:dyDescent="0.2">
      <c r="F8936" s="34"/>
    </row>
    <row r="8937" spans="6:6" x14ac:dyDescent="0.2">
      <c r="F8937" s="34"/>
    </row>
    <row r="8938" spans="6:6" x14ac:dyDescent="0.2">
      <c r="F8938" s="34"/>
    </row>
    <row r="8939" spans="6:6" x14ac:dyDescent="0.2">
      <c r="F8939" s="34"/>
    </row>
    <row r="8940" spans="6:6" x14ac:dyDescent="0.2">
      <c r="F8940" s="34"/>
    </row>
    <row r="8941" spans="6:6" x14ac:dyDescent="0.2">
      <c r="F8941" s="34"/>
    </row>
    <row r="8942" spans="6:6" x14ac:dyDescent="0.2">
      <c r="F8942" s="34"/>
    </row>
    <row r="8943" spans="6:6" x14ac:dyDescent="0.2">
      <c r="F8943" s="34"/>
    </row>
    <row r="8944" spans="6:6" x14ac:dyDescent="0.2">
      <c r="F8944" s="34"/>
    </row>
    <row r="8945" spans="6:6" x14ac:dyDescent="0.2">
      <c r="F8945" s="34"/>
    </row>
    <row r="8946" spans="6:6" x14ac:dyDescent="0.2">
      <c r="F8946" s="34"/>
    </row>
    <row r="8947" spans="6:6" x14ac:dyDescent="0.2">
      <c r="F8947" s="34"/>
    </row>
    <row r="8948" spans="6:6" x14ac:dyDescent="0.2">
      <c r="F8948" s="34"/>
    </row>
    <row r="8949" spans="6:6" x14ac:dyDescent="0.2">
      <c r="F8949" s="34"/>
    </row>
    <row r="8950" spans="6:6" x14ac:dyDescent="0.2">
      <c r="F8950" s="34"/>
    </row>
    <row r="8951" spans="6:6" x14ac:dyDescent="0.2">
      <c r="F8951" s="34"/>
    </row>
    <row r="8952" spans="6:6" x14ac:dyDescent="0.2">
      <c r="F8952" s="34"/>
    </row>
    <row r="8953" spans="6:6" x14ac:dyDescent="0.2">
      <c r="F8953" s="34"/>
    </row>
    <row r="8954" spans="6:6" x14ac:dyDescent="0.2">
      <c r="F8954" s="34"/>
    </row>
    <row r="8955" spans="6:6" x14ac:dyDescent="0.2">
      <c r="F8955" s="34"/>
    </row>
    <row r="8956" spans="6:6" x14ac:dyDescent="0.2">
      <c r="F8956" s="34"/>
    </row>
    <row r="8957" spans="6:6" x14ac:dyDescent="0.2">
      <c r="F8957" s="34"/>
    </row>
    <row r="8958" spans="6:6" x14ac:dyDescent="0.2">
      <c r="F8958" s="34"/>
    </row>
    <row r="8959" spans="6:6" x14ac:dyDescent="0.2">
      <c r="F8959" s="34"/>
    </row>
    <row r="8960" spans="6:6" x14ac:dyDescent="0.2">
      <c r="F8960" s="34"/>
    </row>
    <row r="8961" spans="6:6" x14ac:dyDescent="0.2">
      <c r="F8961" s="34"/>
    </row>
    <row r="8962" spans="6:6" x14ac:dyDescent="0.2">
      <c r="F8962" s="34"/>
    </row>
    <row r="8963" spans="6:6" x14ac:dyDescent="0.2">
      <c r="F8963" s="34"/>
    </row>
    <row r="8964" spans="6:6" x14ac:dyDescent="0.2">
      <c r="F8964" s="34"/>
    </row>
    <row r="8965" spans="6:6" x14ac:dyDescent="0.2">
      <c r="F8965" s="34"/>
    </row>
    <row r="8966" spans="6:6" x14ac:dyDescent="0.2">
      <c r="F8966" s="34"/>
    </row>
    <row r="8967" spans="6:6" x14ac:dyDescent="0.2">
      <c r="F8967" s="34"/>
    </row>
    <row r="8968" spans="6:6" x14ac:dyDescent="0.2">
      <c r="F8968" s="34"/>
    </row>
    <row r="8969" spans="6:6" x14ac:dyDescent="0.2">
      <c r="F8969" s="34"/>
    </row>
    <row r="8970" spans="6:6" x14ac:dyDescent="0.2">
      <c r="F8970" s="34"/>
    </row>
    <row r="8971" spans="6:6" x14ac:dyDescent="0.2">
      <c r="F8971" s="34"/>
    </row>
    <row r="8972" spans="6:6" x14ac:dyDescent="0.2">
      <c r="F8972" s="34"/>
    </row>
    <row r="8973" spans="6:6" x14ac:dyDescent="0.2">
      <c r="F8973" s="34"/>
    </row>
    <row r="8974" spans="6:6" x14ac:dyDescent="0.2">
      <c r="F8974" s="34"/>
    </row>
    <row r="8975" spans="6:6" x14ac:dyDescent="0.2">
      <c r="F8975" s="34"/>
    </row>
    <row r="8976" spans="6:6" x14ac:dyDescent="0.2">
      <c r="F8976" s="34"/>
    </row>
    <row r="8977" spans="6:6" x14ac:dyDescent="0.2">
      <c r="F8977" s="34"/>
    </row>
    <row r="8978" spans="6:6" x14ac:dyDescent="0.2">
      <c r="F8978" s="34"/>
    </row>
    <row r="8979" spans="6:6" x14ac:dyDescent="0.2">
      <c r="F8979" s="34"/>
    </row>
    <row r="8980" spans="6:6" x14ac:dyDescent="0.2">
      <c r="F8980" s="34"/>
    </row>
    <row r="8981" spans="6:6" x14ac:dyDescent="0.2">
      <c r="F8981" s="34"/>
    </row>
    <row r="8982" spans="6:6" x14ac:dyDescent="0.2">
      <c r="F8982" s="34"/>
    </row>
    <row r="8983" spans="6:6" x14ac:dyDescent="0.2">
      <c r="F8983" s="34"/>
    </row>
    <row r="8984" spans="6:6" x14ac:dyDescent="0.2">
      <c r="F8984" s="34"/>
    </row>
    <row r="8985" spans="6:6" x14ac:dyDescent="0.2">
      <c r="F8985" s="34"/>
    </row>
    <row r="8986" spans="6:6" x14ac:dyDescent="0.2">
      <c r="F8986" s="34"/>
    </row>
    <row r="8987" spans="6:6" x14ac:dyDescent="0.2">
      <c r="F8987" s="34"/>
    </row>
    <row r="8988" spans="6:6" x14ac:dyDescent="0.2">
      <c r="F8988" s="34"/>
    </row>
    <row r="8989" spans="6:6" x14ac:dyDescent="0.2">
      <c r="F8989" s="34"/>
    </row>
    <row r="8990" spans="6:6" x14ac:dyDescent="0.2">
      <c r="F8990" s="34"/>
    </row>
    <row r="8991" spans="6:6" x14ac:dyDescent="0.2">
      <c r="F8991" s="34"/>
    </row>
    <row r="8992" spans="6:6" x14ac:dyDescent="0.2">
      <c r="F8992" s="34"/>
    </row>
    <row r="8993" spans="6:6" x14ac:dyDescent="0.2">
      <c r="F8993" s="34"/>
    </row>
    <row r="8994" spans="6:6" x14ac:dyDescent="0.2">
      <c r="F8994" s="34"/>
    </row>
    <row r="8995" spans="6:6" x14ac:dyDescent="0.2">
      <c r="F8995" s="34"/>
    </row>
    <row r="8996" spans="6:6" x14ac:dyDescent="0.2">
      <c r="F8996" s="34"/>
    </row>
    <row r="8997" spans="6:6" x14ac:dyDescent="0.2">
      <c r="F8997" s="34"/>
    </row>
    <row r="8998" spans="6:6" x14ac:dyDescent="0.2">
      <c r="F8998" s="34"/>
    </row>
    <row r="8999" spans="6:6" x14ac:dyDescent="0.2">
      <c r="F8999" s="34"/>
    </row>
    <row r="9000" spans="6:6" x14ac:dyDescent="0.2">
      <c r="F9000" s="34"/>
    </row>
    <row r="9001" spans="6:6" x14ac:dyDescent="0.2">
      <c r="F9001" s="34"/>
    </row>
    <row r="9002" spans="6:6" x14ac:dyDescent="0.2">
      <c r="F9002" s="34"/>
    </row>
    <row r="9003" spans="6:6" x14ac:dyDescent="0.2">
      <c r="F9003" s="34"/>
    </row>
    <row r="9004" spans="6:6" x14ac:dyDescent="0.2">
      <c r="F9004" s="34"/>
    </row>
    <row r="9005" spans="6:6" x14ac:dyDescent="0.2">
      <c r="F9005" s="34"/>
    </row>
    <row r="9006" spans="6:6" x14ac:dyDescent="0.2">
      <c r="F9006" s="34"/>
    </row>
    <row r="9007" spans="6:6" x14ac:dyDescent="0.2">
      <c r="F9007" s="34"/>
    </row>
    <row r="9008" spans="6:6" x14ac:dyDescent="0.2">
      <c r="F9008" s="34"/>
    </row>
    <row r="9009" spans="6:6" x14ac:dyDescent="0.2">
      <c r="F9009" s="34"/>
    </row>
    <row r="9010" spans="6:6" x14ac:dyDescent="0.2">
      <c r="F9010" s="34"/>
    </row>
    <row r="9011" spans="6:6" x14ac:dyDescent="0.2">
      <c r="F9011" s="34"/>
    </row>
    <row r="9012" spans="6:6" x14ac:dyDescent="0.2">
      <c r="F9012" s="34"/>
    </row>
    <row r="9013" spans="6:6" x14ac:dyDescent="0.2">
      <c r="F9013" s="34"/>
    </row>
    <row r="9014" spans="6:6" x14ac:dyDescent="0.2">
      <c r="F9014" s="34"/>
    </row>
    <row r="9015" spans="6:6" x14ac:dyDescent="0.2">
      <c r="F9015" s="34"/>
    </row>
    <row r="9016" spans="6:6" x14ac:dyDescent="0.2">
      <c r="F9016" s="34"/>
    </row>
    <row r="9017" spans="6:6" x14ac:dyDescent="0.2">
      <c r="F9017" s="34"/>
    </row>
    <row r="9018" spans="6:6" x14ac:dyDescent="0.2">
      <c r="F9018" s="34"/>
    </row>
    <row r="9019" spans="6:6" x14ac:dyDescent="0.2">
      <c r="F9019" s="34"/>
    </row>
    <row r="9020" spans="6:6" x14ac:dyDescent="0.2">
      <c r="F9020" s="34"/>
    </row>
    <row r="9021" spans="6:6" x14ac:dyDescent="0.2">
      <c r="F9021" s="34"/>
    </row>
    <row r="9022" spans="6:6" x14ac:dyDescent="0.2">
      <c r="F9022" s="34"/>
    </row>
    <row r="9023" spans="6:6" x14ac:dyDescent="0.2">
      <c r="F9023" s="34"/>
    </row>
    <row r="9024" spans="6:6" x14ac:dyDescent="0.2">
      <c r="F9024" s="34"/>
    </row>
    <row r="9025" spans="6:6" x14ac:dyDescent="0.2">
      <c r="F9025" s="34"/>
    </row>
    <row r="9026" spans="6:6" x14ac:dyDescent="0.2">
      <c r="F9026" s="34"/>
    </row>
    <row r="9027" spans="6:6" x14ac:dyDescent="0.2">
      <c r="F9027" s="34"/>
    </row>
    <row r="9028" spans="6:6" x14ac:dyDescent="0.2">
      <c r="F9028" s="34"/>
    </row>
    <row r="9029" spans="6:6" x14ac:dyDescent="0.2">
      <c r="F9029" s="34"/>
    </row>
    <row r="9030" spans="6:6" x14ac:dyDescent="0.2">
      <c r="F9030" s="34"/>
    </row>
    <row r="9031" spans="6:6" x14ac:dyDescent="0.2">
      <c r="F9031" s="34"/>
    </row>
    <row r="9032" spans="6:6" x14ac:dyDescent="0.2">
      <c r="F9032" s="34"/>
    </row>
    <row r="9033" spans="6:6" x14ac:dyDescent="0.2">
      <c r="F9033" s="34"/>
    </row>
    <row r="9034" spans="6:6" x14ac:dyDescent="0.2">
      <c r="F9034" s="34"/>
    </row>
    <row r="9035" spans="6:6" x14ac:dyDescent="0.2">
      <c r="F9035" s="34"/>
    </row>
    <row r="9036" spans="6:6" x14ac:dyDescent="0.2">
      <c r="F9036" s="34"/>
    </row>
    <row r="9037" spans="6:6" x14ac:dyDescent="0.2">
      <c r="F9037" s="34"/>
    </row>
    <row r="9038" spans="6:6" x14ac:dyDescent="0.2">
      <c r="F9038" s="34"/>
    </row>
    <row r="9039" spans="6:6" x14ac:dyDescent="0.2">
      <c r="F9039" s="34"/>
    </row>
    <row r="9040" spans="6:6" x14ac:dyDescent="0.2">
      <c r="F9040" s="34"/>
    </row>
    <row r="9041" spans="6:6" x14ac:dyDescent="0.2">
      <c r="F9041" s="34"/>
    </row>
    <row r="9042" spans="6:6" x14ac:dyDescent="0.2">
      <c r="F9042" s="34"/>
    </row>
    <row r="9043" spans="6:6" x14ac:dyDescent="0.2">
      <c r="F9043" s="34"/>
    </row>
    <row r="9044" spans="6:6" x14ac:dyDescent="0.2">
      <c r="F9044" s="34"/>
    </row>
    <row r="9045" spans="6:6" x14ac:dyDescent="0.2">
      <c r="F9045" s="34"/>
    </row>
    <row r="9046" spans="6:6" x14ac:dyDescent="0.2">
      <c r="F9046" s="34"/>
    </row>
    <row r="9047" spans="6:6" x14ac:dyDescent="0.2">
      <c r="F9047" s="34"/>
    </row>
    <row r="9048" spans="6:6" x14ac:dyDescent="0.2">
      <c r="F9048" s="34"/>
    </row>
    <row r="9049" spans="6:6" x14ac:dyDescent="0.2">
      <c r="F9049" s="34"/>
    </row>
    <row r="9050" spans="6:6" x14ac:dyDescent="0.2">
      <c r="F9050" s="34"/>
    </row>
    <row r="9051" spans="6:6" x14ac:dyDescent="0.2">
      <c r="F9051" s="34"/>
    </row>
    <row r="9052" spans="6:6" x14ac:dyDescent="0.2">
      <c r="F9052" s="34"/>
    </row>
    <row r="9053" spans="6:6" x14ac:dyDescent="0.2">
      <c r="F9053" s="34"/>
    </row>
    <row r="9054" spans="6:6" x14ac:dyDescent="0.2">
      <c r="F9054" s="34"/>
    </row>
    <row r="9055" spans="6:6" x14ac:dyDescent="0.2">
      <c r="F9055" s="34"/>
    </row>
    <row r="9056" spans="6:6" x14ac:dyDescent="0.2">
      <c r="F9056" s="34"/>
    </row>
    <row r="9057" spans="6:6" x14ac:dyDescent="0.2">
      <c r="F9057" s="34"/>
    </row>
    <row r="9058" spans="6:6" x14ac:dyDescent="0.2">
      <c r="F9058" s="34"/>
    </row>
    <row r="9059" spans="6:6" x14ac:dyDescent="0.2">
      <c r="F9059" s="34"/>
    </row>
    <row r="9060" spans="6:6" x14ac:dyDescent="0.2">
      <c r="F9060" s="34"/>
    </row>
    <row r="9061" spans="6:6" x14ac:dyDescent="0.2">
      <c r="F9061" s="34"/>
    </row>
    <row r="9062" spans="6:6" x14ac:dyDescent="0.2">
      <c r="F9062" s="34"/>
    </row>
    <row r="9063" spans="6:6" x14ac:dyDescent="0.2">
      <c r="F9063" s="34"/>
    </row>
    <row r="9064" spans="6:6" x14ac:dyDescent="0.2">
      <c r="F9064" s="34"/>
    </row>
    <row r="9065" spans="6:6" x14ac:dyDescent="0.2">
      <c r="F9065" s="34"/>
    </row>
    <row r="9066" spans="6:6" x14ac:dyDescent="0.2">
      <c r="F9066" s="34"/>
    </row>
    <row r="9067" spans="6:6" x14ac:dyDescent="0.2">
      <c r="F9067" s="34"/>
    </row>
    <row r="9068" spans="6:6" x14ac:dyDescent="0.2">
      <c r="F9068" s="34"/>
    </row>
    <row r="9069" spans="6:6" x14ac:dyDescent="0.2">
      <c r="F9069" s="34"/>
    </row>
    <row r="9070" spans="6:6" x14ac:dyDescent="0.2">
      <c r="F9070" s="34"/>
    </row>
    <row r="9071" spans="6:6" x14ac:dyDescent="0.2">
      <c r="F9071" s="34"/>
    </row>
    <row r="9072" spans="6:6" x14ac:dyDescent="0.2">
      <c r="F9072" s="34"/>
    </row>
    <row r="9073" spans="6:6" x14ac:dyDescent="0.2">
      <c r="F9073" s="34"/>
    </row>
    <row r="9074" spans="6:6" x14ac:dyDescent="0.2">
      <c r="F9074" s="34"/>
    </row>
    <row r="9075" spans="6:6" x14ac:dyDescent="0.2">
      <c r="F9075" s="34"/>
    </row>
    <row r="9076" spans="6:6" x14ac:dyDescent="0.2">
      <c r="F9076" s="34"/>
    </row>
    <row r="9077" spans="6:6" x14ac:dyDescent="0.2">
      <c r="F9077" s="34"/>
    </row>
    <row r="9078" spans="6:6" x14ac:dyDescent="0.2">
      <c r="F9078" s="34"/>
    </row>
    <row r="9079" spans="6:6" x14ac:dyDescent="0.2">
      <c r="F9079" s="34"/>
    </row>
    <row r="9080" spans="6:6" x14ac:dyDescent="0.2">
      <c r="F9080" s="34"/>
    </row>
    <row r="9081" spans="6:6" x14ac:dyDescent="0.2">
      <c r="F9081" s="34"/>
    </row>
    <row r="9082" spans="6:6" x14ac:dyDescent="0.2">
      <c r="F9082" s="34"/>
    </row>
    <row r="9083" spans="6:6" x14ac:dyDescent="0.2">
      <c r="F9083" s="34"/>
    </row>
    <row r="9084" spans="6:6" x14ac:dyDescent="0.2">
      <c r="F9084" s="34"/>
    </row>
    <row r="9085" spans="6:6" x14ac:dyDescent="0.2">
      <c r="F9085" s="34"/>
    </row>
    <row r="9086" spans="6:6" x14ac:dyDescent="0.2">
      <c r="F9086" s="34"/>
    </row>
    <row r="9087" spans="6:6" x14ac:dyDescent="0.2">
      <c r="F9087" s="34"/>
    </row>
    <row r="9088" spans="6:6" x14ac:dyDescent="0.2">
      <c r="F9088" s="34"/>
    </row>
    <row r="9089" spans="6:6" x14ac:dyDescent="0.2">
      <c r="F9089" s="34"/>
    </row>
    <row r="9090" spans="6:6" x14ac:dyDescent="0.2">
      <c r="F9090" s="34"/>
    </row>
    <row r="9091" spans="6:6" x14ac:dyDescent="0.2">
      <c r="F9091" s="34"/>
    </row>
    <row r="9092" spans="6:6" x14ac:dyDescent="0.2">
      <c r="F9092" s="34"/>
    </row>
    <row r="9093" spans="6:6" x14ac:dyDescent="0.2">
      <c r="F9093" s="34"/>
    </row>
    <row r="9094" spans="6:6" x14ac:dyDescent="0.2">
      <c r="F9094" s="34"/>
    </row>
    <row r="9095" spans="6:6" x14ac:dyDescent="0.2">
      <c r="F9095" s="34"/>
    </row>
    <row r="9096" spans="6:6" x14ac:dyDescent="0.2">
      <c r="F9096" s="34"/>
    </row>
    <row r="9097" spans="6:6" x14ac:dyDescent="0.2">
      <c r="F9097" s="34"/>
    </row>
    <row r="9098" spans="6:6" x14ac:dyDescent="0.2">
      <c r="F9098" s="34"/>
    </row>
    <row r="9099" spans="6:6" x14ac:dyDescent="0.2">
      <c r="F9099" s="34"/>
    </row>
    <row r="9100" spans="6:6" x14ac:dyDescent="0.2">
      <c r="F9100" s="34"/>
    </row>
    <row r="9101" spans="6:6" x14ac:dyDescent="0.2">
      <c r="F9101" s="34"/>
    </row>
    <row r="9102" spans="6:6" x14ac:dyDescent="0.2">
      <c r="F9102" s="34"/>
    </row>
    <row r="9103" spans="6:6" x14ac:dyDescent="0.2">
      <c r="F9103" s="34"/>
    </row>
    <row r="9104" spans="6:6" x14ac:dyDescent="0.2">
      <c r="F9104" s="34"/>
    </row>
    <row r="9105" spans="6:6" x14ac:dyDescent="0.2">
      <c r="F9105" s="34"/>
    </row>
    <row r="9106" spans="6:6" x14ac:dyDescent="0.2">
      <c r="F9106" s="34"/>
    </row>
    <row r="9107" spans="6:6" x14ac:dyDescent="0.2">
      <c r="F9107" s="34"/>
    </row>
    <row r="9108" spans="6:6" x14ac:dyDescent="0.2">
      <c r="F9108" s="34"/>
    </row>
    <row r="9109" spans="6:6" x14ac:dyDescent="0.2">
      <c r="F9109" s="34"/>
    </row>
    <row r="9110" spans="6:6" x14ac:dyDescent="0.2">
      <c r="F9110" s="34"/>
    </row>
    <row r="9111" spans="6:6" x14ac:dyDescent="0.2">
      <c r="F9111" s="34"/>
    </row>
    <row r="9112" spans="6:6" x14ac:dyDescent="0.2">
      <c r="F9112" s="34"/>
    </row>
    <row r="9113" spans="6:6" x14ac:dyDescent="0.2">
      <c r="F9113" s="34"/>
    </row>
    <row r="9114" spans="6:6" x14ac:dyDescent="0.2">
      <c r="F9114" s="34"/>
    </row>
    <row r="9115" spans="6:6" x14ac:dyDescent="0.2">
      <c r="F9115" s="34"/>
    </row>
    <row r="9116" spans="6:6" x14ac:dyDescent="0.2">
      <c r="F9116" s="34"/>
    </row>
    <row r="9117" spans="6:6" x14ac:dyDescent="0.2">
      <c r="F9117" s="34"/>
    </row>
    <row r="9118" spans="6:6" x14ac:dyDescent="0.2">
      <c r="F9118" s="34"/>
    </row>
    <row r="9119" spans="6:6" x14ac:dyDescent="0.2">
      <c r="F9119" s="34"/>
    </row>
    <row r="9120" spans="6:6" x14ac:dyDescent="0.2">
      <c r="F9120" s="34"/>
    </row>
    <row r="9121" spans="6:6" x14ac:dyDescent="0.2">
      <c r="F9121" s="34"/>
    </row>
    <row r="9122" spans="6:6" x14ac:dyDescent="0.2">
      <c r="F9122" s="34"/>
    </row>
    <row r="9123" spans="6:6" x14ac:dyDescent="0.2">
      <c r="F9123" s="34"/>
    </row>
    <row r="9124" spans="6:6" x14ac:dyDescent="0.2">
      <c r="F9124" s="34"/>
    </row>
    <row r="9125" spans="6:6" x14ac:dyDescent="0.2">
      <c r="F9125" s="34"/>
    </row>
    <row r="9126" spans="6:6" x14ac:dyDescent="0.2">
      <c r="F9126" s="34"/>
    </row>
    <row r="9127" spans="6:6" x14ac:dyDescent="0.2">
      <c r="F9127" s="34"/>
    </row>
    <row r="9128" spans="6:6" x14ac:dyDescent="0.2">
      <c r="F9128" s="34"/>
    </row>
    <row r="9129" spans="6:6" x14ac:dyDescent="0.2">
      <c r="F9129" s="34"/>
    </row>
    <row r="9130" spans="6:6" x14ac:dyDescent="0.2">
      <c r="F9130" s="34"/>
    </row>
    <row r="9131" spans="6:6" x14ac:dyDescent="0.2">
      <c r="F9131" s="34"/>
    </row>
    <row r="9132" spans="6:6" x14ac:dyDescent="0.2">
      <c r="F9132" s="34"/>
    </row>
    <row r="9133" spans="6:6" x14ac:dyDescent="0.2">
      <c r="F9133" s="34"/>
    </row>
    <row r="9134" spans="6:6" x14ac:dyDescent="0.2">
      <c r="F9134" s="34"/>
    </row>
    <row r="9135" spans="6:6" x14ac:dyDescent="0.2">
      <c r="F9135" s="34"/>
    </row>
    <row r="9136" spans="6:6" x14ac:dyDescent="0.2">
      <c r="F9136" s="34"/>
    </row>
    <row r="9137" spans="6:6" x14ac:dyDescent="0.2">
      <c r="F9137" s="34"/>
    </row>
    <row r="9138" spans="6:6" x14ac:dyDescent="0.2">
      <c r="F9138" s="34"/>
    </row>
    <row r="9139" spans="6:6" x14ac:dyDescent="0.2">
      <c r="F9139" s="34"/>
    </row>
    <row r="9140" spans="6:6" x14ac:dyDescent="0.2">
      <c r="F9140" s="34"/>
    </row>
    <row r="9141" spans="6:6" x14ac:dyDescent="0.2">
      <c r="F9141" s="34"/>
    </row>
    <row r="9142" spans="6:6" x14ac:dyDescent="0.2">
      <c r="F9142" s="34"/>
    </row>
    <row r="9143" spans="6:6" x14ac:dyDescent="0.2">
      <c r="F9143" s="34"/>
    </row>
    <row r="9144" spans="6:6" x14ac:dyDescent="0.2">
      <c r="F9144" s="34"/>
    </row>
    <row r="9145" spans="6:6" x14ac:dyDescent="0.2">
      <c r="F9145" s="34"/>
    </row>
    <row r="9146" spans="6:6" x14ac:dyDescent="0.2">
      <c r="F9146" s="34"/>
    </row>
    <row r="9147" spans="6:6" x14ac:dyDescent="0.2">
      <c r="F9147" s="34"/>
    </row>
    <row r="9148" spans="6:6" x14ac:dyDescent="0.2">
      <c r="F9148" s="34"/>
    </row>
    <row r="9149" spans="6:6" x14ac:dyDescent="0.2">
      <c r="F9149" s="34"/>
    </row>
    <row r="9150" spans="6:6" x14ac:dyDescent="0.2">
      <c r="F9150" s="34"/>
    </row>
    <row r="9151" spans="6:6" x14ac:dyDescent="0.2">
      <c r="F9151" s="34"/>
    </row>
    <row r="9152" spans="6:6" x14ac:dyDescent="0.2">
      <c r="F9152" s="34"/>
    </row>
    <row r="9153" spans="6:6" x14ac:dyDescent="0.2">
      <c r="F9153" s="34"/>
    </row>
    <row r="9154" spans="6:6" x14ac:dyDescent="0.2">
      <c r="F9154" s="34"/>
    </row>
    <row r="9155" spans="6:6" x14ac:dyDescent="0.2">
      <c r="F9155" s="34"/>
    </row>
    <row r="9156" spans="6:6" x14ac:dyDescent="0.2">
      <c r="F9156" s="34"/>
    </row>
    <row r="9157" spans="6:6" x14ac:dyDescent="0.2">
      <c r="F9157" s="34"/>
    </row>
    <row r="9158" spans="6:6" x14ac:dyDescent="0.2">
      <c r="F9158" s="34"/>
    </row>
    <row r="9159" spans="6:6" x14ac:dyDescent="0.2">
      <c r="F9159" s="34"/>
    </row>
    <row r="9160" spans="6:6" x14ac:dyDescent="0.2">
      <c r="F9160" s="34"/>
    </row>
    <row r="9161" spans="6:6" x14ac:dyDescent="0.2">
      <c r="F9161" s="34"/>
    </row>
    <row r="9162" spans="6:6" x14ac:dyDescent="0.2">
      <c r="F9162" s="34"/>
    </row>
    <row r="9163" spans="6:6" x14ac:dyDescent="0.2">
      <c r="F9163" s="34"/>
    </row>
    <row r="9164" spans="6:6" x14ac:dyDescent="0.2">
      <c r="F9164" s="34"/>
    </row>
    <row r="9165" spans="6:6" x14ac:dyDescent="0.2">
      <c r="F9165" s="34"/>
    </row>
    <row r="9166" spans="6:6" x14ac:dyDescent="0.2">
      <c r="F9166" s="34"/>
    </row>
    <row r="9167" spans="6:6" x14ac:dyDescent="0.2">
      <c r="F9167" s="34"/>
    </row>
    <row r="9168" spans="6:6" x14ac:dyDescent="0.2">
      <c r="F9168" s="34"/>
    </row>
    <row r="9169" spans="6:6" x14ac:dyDescent="0.2">
      <c r="F9169" s="34"/>
    </row>
    <row r="9170" spans="6:6" x14ac:dyDescent="0.2">
      <c r="F9170" s="34"/>
    </row>
    <row r="9171" spans="6:6" x14ac:dyDescent="0.2">
      <c r="F9171" s="34"/>
    </row>
    <row r="9172" spans="6:6" x14ac:dyDescent="0.2">
      <c r="F9172" s="34"/>
    </row>
    <row r="9173" spans="6:6" x14ac:dyDescent="0.2">
      <c r="F9173" s="34"/>
    </row>
    <row r="9174" spans="6:6" x14ac:dyDescent="0.2">
      <c r="F9174" s="34"/>
    </row>
    <row r="9175" spans="6:6" x14ac:dyDescent="0.2">
      <c r="F9175" s="34"/>
    </row>
    <row r="9176" spans="6:6" x14ac:dyDescent="0.2">
      <c r="F9176" s="34"/>
    </row>
    <row r="9177" spans="6:6" x14ac:dyDescent="0.2">
      <c r="F9177" s="34"/>
    </row>
    <row r="9178" spans="6:6" x14ac:dyDescent="0.2">
      <c r="F9178" s="34"/>
    </row>
    <row r="9179" spans="6:6" x14ac:dyDescent="0.2">
      <c r="F9179" s="34"/>
    </row>
    <row r="9180" spans="6:6" x14ac:dyDescent="0.2">
      <c r="F9180" s="34"/>
    </row>
    <row r="9181" spans="6:6" x14ac:dyDescent="0.2">
      <c r="F9181" s="34"/>
    </row>
    <row r="9182" spans="6:6" x14ac:dyDescent="0.2">
      <c r="F9182" s="34"/>
    </row>
    <row r="9183" spans="6:6" x14ac:dyDescent="0.2">
      <c r="F9183" s="34"/>
    </row>
    <row r="9184" spans="6:6" x14ac:dyDescent="0.2">
      <c r="F9184" s="34"/>
    </row>
    <row r="9185" spans="6:6" x14ac:dyDescent="0.2">
      <c r="F9185" s="34"/>
    </row>
    <row r="9186" spans="6:6" x14ac:dyDescent="0.2">
      <c r="F9186" s="34"/>
    </row>
    <row r="9187" spans="6:6" x14ac:dyDescent="0.2">
      <c r="F9187" s="34"/>
    </row>
    <row r="9188" spans="6:6" x14ac:dyDescent="0.2">
      <c r="F9188" s="34"/>
    </row>
    <row r="9189" spans="6:6" x14ac:dyDescent="0.2">
      <c r="F9189" s="34"/>
    </row>
    <row r="9190" spans="6:6" x14ac:dyDescent="0.2">
      <c r="F9190" s="34"/>
    </row>
    <row r="9191" spans="6:6" x14ac:dyDescent="0.2">
      <c r="F9191" s="34"/>
    </row>
    <row r="9192" spans="6:6" x14ac:dyDescent="0.2">
      <c r="F9192" s="34"/>
    </row>
    <row r="9193" spans="6:6" x14ac:dyDescent="0.2">
      <c r="F9193" s="34"/>
    </row>
    <row r="9194" spans="6:6" x14ac:dyDescent="0.2">
      <c r="F9194" s="34"/>
    </row>
    <row r="9195" spans="6:6" x14ac:dyDescent="0.2">
      <c r="F9195" s="34"/>
    </row>
    <row r="9196" spans="6:6" x14ac:dyDescent="0.2">
      <c r="F9196" s="34"/>
    </row>
    <row r="9197" spans="6:6" x14ac:dyDescent="0.2">
      <c r="F9197" s="34"/>
    </row>
    <row r="9198" spans="6:6" x14ac:dyDescent="0.2">
      <c r="F9198" s="34"/>
    </row>
    <row r="9199" spans="6:6" x14ac:dyDescent="0.2">
      <c r="F9199" s="34"/>
    </row>
    <row r="9200" spans="6:6" x14ac:dyDescent="0.2">
      <c r="F9200" s="34"/>
    </row>
    <row r="9201" spans="6:6" x14ac:dyDescent="0.2">
      <c r="F9201" s="34"/>
    </row>
    <row r="9202" spans="6:6" x14ac:dyDescent="0.2">
      <c r="F9202" s="34"/>
    </row>
    <row r="9203" spans="6:6" x14ac:dyDescent="0.2">
      <c r="F9203" s="34"/>
    </row>
    <row r="9204" spans="6:6" x14ac:dyDescent="0.2">
      <c r="F9204" s="34"/>
    </row>
    <row r="9205" spans="6:6" x14ac:dyDescent="0.2">
      <c r="F9205" s="34"/>
    </row>
    <row r="9206" spans="6:6" x14ac:dyDescent="0.2">
      <c r="F9206" s="34"/>
    </row>
    <row r="9207" spans="6:6" x14ac:dyDescent="0.2">
      <c r="F9207" s="34"/>
    </row>
    <row r="9208" spans="6:6" x14ac:dyDescent="0.2">
      <c r="F9208" s="34"/>
    </row>
    <row r="9209" spans="6:6" x14ac:dyDescent="0.2">
      <c r="F9209" s="34"/>
    </row>
    <row r="9210" spans="6:6" x14ac:dyDescent="0.2">
      <c r="F9210" s="34"/>
    </row>
    <row r="9211" spans="6:6" x14ac:dyDescent="0.2">
      <c r="F9211" s="34"/>
    </row>
    <row r="9212" spans="6:6" x14ac:dyDescent="0.2">
      <c r="F9212" s="34"/>
    </row>
    <row r="9213" spans="6:6" x14ac:dyDescent="0.2">
      <c r="F9213" s="34"/>
    </row>
    <row r="9214" spans="6:6" x14ac:dyDescent="0.2">
      <c r="F9214" s="34"/>
    </row>
    <row r="9215" spans="6:6" x14ac:dyDescent="0.2">
      <c r="F9215" s="34"/>
    </row>
    <row r="9216" spans="6:6" x14ac:dyDescent="0.2">
      <c r="F9216" s="34"/>
    </row>
    <row r="9217" spans="6:6" x14ac:dyDescent="0.2">
      <c r="F9217" s="34"/>
    </row>
    <row r="9218" spans="6:6" x14ac:dyDescent="0.2">
      <c r="F9218" s="34"/>
    </row>
    <row r="9219" spans="6:6" x14ac:dyDescent="0.2">
      <c r="F9219" s="34"/>
    </row>
    <row r="9220" spans="6:6" x14ac:dyDescent="0.2">
      <c r="F9220" s="34"/>
    </row>
    <row r="9221" spans="6:6" x14ac:dyDescent="0.2">
      <c r="F9221" s="34"/>
    </row>
    <row r="9222" spans="6:6" x14ac:dyDescent="0.2">
      <c r="F9222" s="34"/>
    </row>
    <row r="9223" spans="6:6" x14ac:dyDescent="0.2">
      <c r="F9223" s="34"/>
    </row>
    <row r="9224" spans="6:6" x14ac:dyDescent="0.2">
      <c r="F9224" s="34"/>
    </row>
    <row r="9225" spans="6:6" x14ac:dyDescent="0.2">
      <c r="F9225" s="34"/>
    </row>
    <row r="9226" spans="6:6" x14ac:dyDescent="0.2">
      <c r="F9226" s="34"/>
    </row>
    <row r="9227" spans="6:6" x14ac:dyDescent="0.2">
      <c r="F9227" s="34"/>
    </row>
    <row r="9228" spans="6:6" x14ac:dyDescent="0.2">
      <c r="F9228" s="34"/>
    </row>
    <row r="9229" spans="6:6" x14ac:dyDescent="0.2">
      <c r="F9229" s="34"/>
    </row>
    <row r="9230" spans="6:6" x14ac:dyDescent="0.2">
      <c r="F9230" s="34"/>
    </row>
    <row r="9231" spans="6:6" x14ac:dyDescent="0.2">
      <c r="F9231" s="34"/>
    </row>
    <row r="9232" spans="6:6" x14ac:dyDescent="0.2">
      <c r="F9232" s="34"/>
    </row>
    <row r="9233" spans="6:6" x14ac:dyDescent="0.2">
      <c r="F9233" s="34"/>
    </row>
    <row r="9234" spans="6:6" x14ac:dyDescent="0.2">
      <c r="F9234" s="34"/>
    </row>
    <row r="9235" spans="6:6" x14ac:dyDescent="0.2">
      <c r="F9235" s="34"/>
    </row>
    <row r="9236" spans="6:6" x14ac:dyDescent="0.2">
      <c r="F9236" s="34"/>
    </row>
    <row r="9237" spans="6:6" x14ac:dyDescent="0.2">
      <c r="F9237" s="34"/>
    </row>
    <row r="9238" spans="6:6" x14ac:dyDescent="0.2">
      <c r="F9238" s="34"/>
    </row>
    <row r="9239" spans="6:6" x14ac:dyDescent="0.2">
      <c r="F9239" s="34"/>
    </row>
    <row r="9240" spans="6:6" x14ac:dyDescent="0.2">
      <c r="F9240" s="34"/>
    </row>
    <row r="9241" spans="6:6" x14ac:dyDescent="0.2">
      <c r="F9241" s="34"/>
    </row>
    <row r="9242" spans="6:6" x14ac:dyDescent="0.2">
      <c r="F9242" s="34"/>
    </row>
    <row r="9243" spans="6:6" x14ac:dyDescent="0.2">
      <c r="F9243" s="34"/>
    </row>
    <row r="9244" spans="6:6" x14ac:dyDescent="0.2">
      <c r="F9244" s="34"/>
    </row>
    <row r="9245" spans="6:6" x14ac:dyDescent="0.2">
      <c r="F9245" s="34"/>
    </row>
    <row r="9246" spans="6:6" x14ac:dyDescent="0.2">
      <c r="F9246" s="34"/>
    </row>
    <row r="9247" spans="6:6" x14ac:dyDescent="0.2">
      <c r="F9247" s="34"/>
    </row>
    <row r="9248" spans="6:6" x14ac:dyDescent="0.2">
      <c r="F9248" s="34"/>
    </row>
    <row r="9249" spans="6:6" x14ac:dyDescent="0.2">
      <c r="F9249" s="34"/>
    </row>
    <row r="9250" spans="6:6" x14ac:dyDescent="0.2">
      <c r="F9250" s="34"/>
    </row>
    <row r="9251" spans="6:6" x14ac:dyDescent="0.2">
      <c r="F9251" s="34"/>
    </row>
    <row r="9252" spans="6:6" x14ac:dyDescent="0.2">
      <c r="F9252" s="34"/>
    </row>
    <row r="9253" spans="6:6" x14ac:dyDescent="0.2">
      <c r="F9253" s="34"/>
    </row>
    <row r="9254" spans="6:6" x14ac:dyDescent="0.2">
      <c r="F9254" s="34"/>
    </row>
    <row r="9255" spans="6:6" x14ac:dyDescent="0.2">
      <c r="F9255" s="34"/>
    </row>
    <row r="9256" spans="6:6" x14ac:dyDescent="0.2">
      <c r="F9256" s="34"/>
    </row>
    <row r="9257" spans="6:6" x14ac:dyDescent="0.2">
      <c r="F9257" s="34"/>
    </row>
    <row r="9258" spans="6:6" x14ac:dyDescent="0.2">
      <c r="F9258" s="34"/>
    </row>
    <row r="9259" spans="6:6" x14ac:dyDescent="0.2">
      <c r="F9259" s="34"/>
    </row>
    <row r="9260" spans="6:6" x14ac:dyDescent="0.2">
      <c r="F9260" s="34"/>
    </row>
    <row r="9261" spans="6:6" x14ac:dyDescent="0.2">
      <c r="F9261" s="34"/>
    </row>
    <row r="9262" spans="6:6" x14ac:dyDescent="0.2">
      <c r="F9262" s="34"/>
    </row>
    <row r="9263" spans="6:6" x14ac:dyDescent="0.2">
      <c r="F9263" s="34"/>
    </row>
    <row r="9264" spans="6:6" x14ac:dyDescent="0.2">
      <c r="F9264" s="34"/>
    </row>
    <row r="9265" spans="6:6" x14ac:dyDescent="0.2">
      <c r="F9265" s="34"/>
    </row>
    <row r="9266" spans="6:6" x14ac:dyDescent="0.2">
      <c r="F9266" s="34"/>
    </row>
    <row r="9267" spans="6:6" x14ac:dyDescent="0.2">
      <c r="F9267" s="34"/>
    </row>
    <row r="9268" spans="6:6" x14ac:dyDescent="0.2">
      <c r="F9268" s="34"/>
    </row>
    <row r="9269" spans="6:6" x14ac:dyDescent="0.2">
      <c r="F9269" s="34"/>
    </row>
    <row r="9270" spans="6:6" x14ac:dyDescent="0.2">
      <c r="F9270" s="34"/>
    </row>
    <row r="9271" spans="6:6" x14ac:dyDescent="0.2">
      <c r="F9271" s="34"/>
    </row>
    <row r="9272" spans="6:6" x14ac:dyDescent="0.2">
      <c r="F9272" s="34"/>
    </row>
    <row r="9273" spans="6:6" x14ac:dyDescent="0.2">
      <c r="F9273" s="34"/>
    </row>
    <row r="9274" spans="6:6" x14ac:dyDescent="0.2">
      <c r="F9274" s="34"/>
    </row>
    <row r="9275" spans="6:6" x14ac:dyDescent="0.2">
      <c r="F9275" s="34"/>
    </row>
    <row r="9276" spans="6:6" x14ac:dyDescent="0.2">
      <c r="F9276" s="34"/>
    </row>
    <row r="9277" spans="6:6" x14ac:dyDescent="0.2">
      <c r="F9277" s="34"/>
    </row>
    <row r="9278" spans="6:6" x14ac:dyDescent="0.2">
      <c r="F9278" s="34"/>
    </row>
    <row r="9279" spans="6:6" x14ac:dyDescent="0.2">
      <c r="F9279" s="34"/>
    </row>
    <row r="9280" spans="6:6" x14ac:dyDescent="0.2">
      <c r="F9280" s="34"/>
    </row>
    <row r="9281" spans="6:6" x14ac:dyDescent="0.2">
      <c r="F9281" s="34"/>
    </row>
    <row r="9282" spans="6:6" x14ac:dyDescent="0.2">
      <c r="F9282" s="34"/>
    </row>
    <row r="9283" spans="6:6" x14ac:dyDescent="0.2">
      <c r="F9283" s="34"/>
    </row>
    <row r="9284" spans="6:6" x14ac:dyDescent="0.2">
      <c r="F9284" s="34"/>
    </row>
    <row r="9285" spans="6:6" x14ac:dyDescent="0.2">
      <c r="F9285" s="34"/>
    </row>
    <row r="9286" spans="6:6" x14ac:dyDescent="0.2">
      <c r="F9286" s="34"/>
    </row>
    <row r="9287" spans="6:6" x14ac:dyDescent="0.2">
      <c r="F9287" s="34"/>
    </row>
    <row r="9288" spans="6:6" x14ac:dyDescent="0.2">
      <c r="F9288" s="34"/>
    </row>
    <row r="9289" spans="6:6" x14ac:dyDescent="0.2">
      <c r="F9289" s="34"/>
    </row>
    <row r="9290" spans="6:6" x14ac:dyDescent="0.2">
      <c r="F9290" s="34"/>
    </row>
    <row r="9291" spans="6:6" x14ac:dyDescent="0.2">
      <c r="F9291" s="34"/>
    </row>
    <row r="9292" spans="6:6" x14ac:dyDescent="0.2">
      <c r="F9292" s="34"/>
    </row>
    <row r="9293" spans="6:6" x14ac:dyDescent="0.2">
      <c r="F9293" s="34"/>
    </row>
    <row r="9294" spans="6:6" x14ac:dyDescent="0.2">
      <c r="F9294" s="34"/>
    </row>
    <row r="9295" spans="6:6" x14ac:dyDescent="0.2">
      <c r="F9295" s="34"/>
    </row>
    <row r="9296" spans="6:6" x14ac:dyDescent="0.2">
      <c r="F9296" s="34"/>
    </row>
    <row r="9297" spans="6:6" x14ac:dyDescent="0.2">
      <c r="F9297" s="34"/>
    </row>
    <row r="9298" spans="6:6" x14ac:dyDescent="0.2">
      <c r="F9298" s="34"/>
    </row>
    <row r="9299" spans="6:6" x14ac:dyDescent="0.2">
      <c r="F9299" s="34"/>
    </row>
    <row r="9300" spans="6:6" x14ac:dyDescent="0.2">
      <c r="F9300" s="34"/>
    </row>
    <row r="9301" spans="6:6" x14ac:dyDescent="0.2">
      <c r="F9301" s="34"/>
    </row>
    <row r="9302" spans="6:6" x14ac:dyDescent="0.2">
      <c r="F9302" s="34"/>
    </row>
    <row r="9303" spans="6:6" x14ac:dyDescent="0.2">
      <c r="F9303" s="34"/>
    </row>
    <row r="9304" spans="6:6" x14ac:dyDescent="0.2">
      <c r="F9304" s="34"/>
    </row>
    <row r="9305" spans="6:6" x14ac:dyDescent="0.2">
      <c r="F9305" s="34"/>
    </row>
    <row r="9306" spans="6:6" x14ac:dyDescent="0.2">
      <c r="F9306" s="34"/>
    </row>
    <row r="9307" spans="6:6" x14ac:dyDescent="0.2">
      <c r="F9307" s="34"/>
    </row>
    <row r="9308" spans="6:6" x14ac:dyDescent="0.2">
      <c r="F9308" s="34"/>
    </row>
    <row r="9309" spans="6:6" x14ac:dyDescent="0.2">
      <c r="F9309" s="34"/>
    </row>
    <row r="9310" spans="6:6" x14ac:dyDescent="0.2">
      <c r="F9310" s="34"/>
    </row>
    <row r="9311" spans="6:6" x14ac:dyDescent="0.2">
      <c r="F9311" s="34"/>
    </row>
    <row r="9312" spans="6:6" x14ac:dyDescent="0.2">
      <c r="F9312" s="34"/>
    </row>
    <row r="9313" spans="6:6" x14ac:dyDescent="0.2">
      <c r="F9313" s="34"/>
    </row>
    <row r="9314" spans="6:6" x14ac:dyDescent="0.2">
      <c r="F9314" s="34"/>
    </row>
    <row r="9315" spans="6:6" x14ac:dyDescent="0.2">
      <c r="F9315" s="34"/>
    </row>
    <row r="9316" spans="6:6" x14ac:dyDescent="0.2">
      <c r="F9316" s="34"/>
    </row>
    <row r="9317" spans="6:6" x14ac:dyDescent="0.2">
      <c r="F9317" s="34"/>
    </row>
    <row r="9318" spans="6:6" x14ac:dyDescent="0.2">
      <c r="F9318" s="34"/>
    </row>
    <row r="9319" spans="6:6" x14ac:dyDescent="0.2">
      <c r="F9319" s="34"/>
    </row>
    <row r="9320" spans="6:6" x14ac:dyDescent="0.2">
      <c r="F9320" s="34"/>
    </row>
    <row r="9321" spans="6:6" x14ac:dyDescent="0.2">
      <c r="F9321" s="34"/>
    </row>
    <row r="9322" spans="6:6" x14ac:dyDescent="0.2">
      <c r="F9322" s="34"/>
    </row>
    <row r="9323" spans="6:6" x14ac:dyDescent="0.2">
      <c r="F9323" s="34"/>
    </row>
    <row r="9324" spans="6:6" x14ac:dyDescent="0.2">
      <c r="F9324" s="34"/>
    </row>
    <row r="9325" spans="6:6" x14ac:dyDescent="0.2">
      <c r="F9325" s="34"/>
    </row>
    <row r="9326" spans="6:6" x14ac:dyDescent="0.2">
      <c r="F9326" s="34"/>
    </row>
    <row r="9327" spans="6:6" x14ac:dyDescent="0.2">
      <c r="F9327" s="34"/>
    </row>
    <row r="9328" spans="6:6" x14ac:dyDescent="0.2">
      <c r="F9328" s="34"/>
    </row>
    <row r="9329" spans="6:6" x14ac:dyDescent="0.2">
      <c r="F9329" s="34"/>
    </row>
    <row r="9330" spans="6:6" x14ac:dyDescent="0.2">
      <c r="F9330" s="34"/>
    </row>
    <row r="9331" spans="6:6" x14ac:dyDescent="0.2">
      <c r="F9331" s="34"/>
    </row>
    <row r="9332" spans="6:6" x14ac:dyDescent="0.2">
      <c r="F9332" s="34"/>
    </row>
    <row r="9333" spans="6:6" x14ac:dyDescent="0.2">
      <c r="F9333" s="34"/>
    </row>
    <row r="9334" spans="6:6" x14ac:dyDescent="0.2">
      <c r="F9334" s="34"/>
    </row>
    <row r="9335" spans="6:6" x14ac:dyDescent="0.2">
      <c r="F9335" s="34"/>
    </row>
    <row r="9336" spans="6:6" x14ac:dyDescent="0.2">
      <c r="F9336" s="34"/>
    </row>
    <row r="9337" spans="6:6" x14ac:dyDescent="0.2">
      <c r="F9337" s="34"/>
    </row>
    <row r="9338" spans="6:6" x14ac:dyDescent="0.2">
      <c r="F9338" s="34"/>
    </row>
    <row r="9339" spans="6:6" x14ac:dyDescent="0.2">
      <c r="F9339" s="34"/>
    </row>
    <row r="9340" spans="6:6" x14ac:dyDescent="0.2">
      <c r="F9340" s="34"/>
    </row>
    <row r="9341" spans="6:6" x14ac:dyDescent="0.2">
      <c r="F9341" s="34"/>
    </row>
    <row r="9342" spans="6:6" x14ac:dyDescent="0.2">
      <c r="F9342" s="34"/>
    </row>
    <row r="9343" spans="6:6" x14ac:dyDescent="0.2">
      <c r="F9343" s="34"/>
    </row>
    <row r="9344" spans="6:6" x14ac:dyDescent="0.2">
      <c r="F9344" s="34"/>
    </row>
    <row r="9345" spans="6:6" x14ac:dyDescent="0.2">
      <c r="F9345" s="34"/>
    </row>
    <row r="9346" spans="6:6" x14ac:dyDescent="0.2">
      <c r="F9346" s="34"/>
    </row>
    <row r="9347" spans="6:6" x14ac:dyDescent="0.2">
      <c r="F9347" s="34"/>
    </row>
    <row r="9348" spans="6:6" x14ac:dyDescent="0.2">
      <c r="F9348" s="34"/>
    </row>
    <row r="9349" spans="6:6" x14ac:dyDescent="0.2">
      <c r="F9349" s="34"/>
    </row>
    <row r="9350" spans="6:6" x14ac:dyDescent="0.2">
      <c r="F9350" s="34"/>
    </row>
    <row r="9351" spans="6:6" x14ac:dyDescent="0.2">
      <c r="F9351" s="34"/>
    </row>
    <row r="9352" spans="6:6" x14ac:dyDescent="0.2">
      <c r="F9352" s="34"/>
    </row>
    <row r="9353" spans="6:6" x14ac:dyDescent="0.2">
      <c r="F9353" s="34"/>
    </row>
    <row r="9354" spans="6:6" x14ac:dyDescent="0.2">
      <c r="F9354" s="34"/>
    </row>
    <row r="9355" spans="6:6" x14ac:dyDescent="0.2">
      <c r="F9355" s="34"/>
    </row>
    <row r="9356" spans="6:6" x14ac:dyDescent="0.2">
      <c r="F9356" s="34"/>
    </row>
    <row r="9357" spans="6:6" x14ac:dyDescent="0.2">
      <c r="F9357" s="34"/>
    </row>
    <row r="9358" spans="6:6" x14ac:dyDescent="0.2">
      <c r="F9358" s="34"/>
    </row>
    <row r="9359" spans="6:6" x14ac:dyDescent="0.2">
      <c r="F9359" s="34"/>
    </row>
    <row r="9360" spans="6:6" x14ac:dyDescent="0.2">
      <c r="F9360" s="34"/>
    </row>
    <row r="9361" spans="6:6" x14ac:dyDescent="0.2">
      <c r="F9361" s="34"/>
    </row>
    <row r="9362" spans="6:6" x14ac:dyDescent="0.2">
      <c r="F9362" s="34"/>
    </row>
    <row r="9363" spans="6:6" x14ac:dyDescent="0.2">
      <c r="F9363" s="34"/>
    </row>
    <row r="9364" spans="6:6" x14ac:dyDescent="0.2">
      <c r="F9364" s="34"/>
    </row>
    <row r="9365" spans="6:6" x14ac:dyDescent="0.2">
      <c r="F9365" s="34"/>
    </row>
    <row r="9366" spans="6:6" x14ac:dyDescent="0.2">
      <c r="F9366" s="34"/>
    </row>
    <row r="9367" spans="6:6" x14ac:dyDescent="0.2">
      <c r="F9367" s="34"/>
    </row>
    <row r="9368" spans="6:6" x14ac:dyDescent="0.2">
      <c r="F9368" s="34"/>
    </row>
    <row r="9369" spans="6:6" x14ac:dyDescent="0.2">
      <c r="F9369" s="34"/>
    </row>
    <row r="9370" spans="6:6" x14ac:dyDescent="0.2">
      <c r="F9370" s="34"/>
    </row>
    <row r="9371" spans="6:6" x14ac:dyDescent="0.2">
      <c r="F9371" s="34"/>
    </row>
    <row r="9372" spans="6:6" x14ac:dyDescent="0.2">
      <c r="F9372" s="34"/>
    </row>
    <row r="9373" spans="6:6" x14ac:dyDescent="0.2">
      <c r="F9373" s="34"/>
    </row>
    <row r="9374" spans="6:6" x14ac:dyDescent="0.2">
      <c r="F9374" s="34"/>
    </row>
    <row r="9375" spans="6:6" x14ac:dyDescent="0.2">
      <c r="F9375" s="34"/>
    </row>
    <row r="9376" spans="6:6" x14ac:dyDescent="0.2">
      <c r="F9376" s="34"/>
    </row>
    <row r="9377" spans="6:6" x14ac:dyDescent="0.2">
      <c r="F9377" s="34"/>
    </row>
    <row r="9378" spans="6:6" x14ac:dyDescent="0.2">
      <c r="F9378" s="34"/>
    </row>
    <row r="9379" spans="6:6" x14ac:dyDescent="0.2">
      <c r="F9379" s="34"/>
    </row>
    <row r="9380" spans="6:6" x14ac:dyDescent="0.2">
      <c r="F9380" s="34"/>
    </row>
    <row r="9381" spans="6:6" x14ac:dyDescent="0.2">
      <c r="F9381" s="34"/>
    </row>
    <row r="9382" spans="6:6" x14ac:dyDescent="0.2">
      <c r="F9382" s="34"/>
    </row>
    <row r="9383" spans="6:6" x14ac:dyDescent="0.2">
      <c r="F9383" s="34"/>
    </row>
    <row r="9384" spans="6:6" x14ac:dyDescent="0.2">
      <c r="F9384" s="34"/>
    </row>
    <row r="9385" spans="6:6" x14ac:dyDescent="0.2">
      <c r="F9385" s="34"/>
    </row>
    <row r="9386" spans="6:6" x14ac:dyDescent="0.2">
      <c r="F9386" s="34"/>
    </row>
    <row r="9387" spans="6:6" x14ac:dyDescent="0.2">
      <c r="F9387" s="34"/>
    </row>
    <row r="9388" spans="6:6" x14ac:dyDescent="0.2">
      <c r="F9388" s="34"/>
    </row>
    <row r="9389" spans="6:6" x14ac:dyDescent="0.2">
      <c r="F9389" s="34"/>
    </row>
    <row r="9390" spans="6:6" x14ac:dyDescent="0.2">
      <c r="F9390" s="34"/>
    </row>
    <row r="9391" spans="6:6" x14ac:dyDescent="0.2">
      <c r="F9391" s="34"/>
    </row>
    <row r="9392" spans="6:6" x14ac:dyDescent="0.2">
      <c r="F9392" s="34"/>
    </row>
    <row r="9393" spans="6:6" x14ac:dyDescent="0.2">
      <c r="F9393" s="34"/>
    </row>
    <row r="9394" spans="6:6" x14ac:dyDescent="0.2">
      <c r="F9394" s="34"/>
    </row>
    <row r="9395" spans="6:6" x14ac:dyDescent="0.2">
      <c r="F9395" s="34"/>
    </row>
    <row r="9396" spans="6:6" x14ac:dyDescent="0.2">
      <c r="F9396" s="34"/>
    </row>
    <row r="9397" spans="6:6" x14ac:dyDescent="0.2">
      <c r="F9397" s="34"/>
    </row>
    <row r="9398" spans="6:6" x14ac:dyDescent="0.2">
      <c r="F9398" s="34"/>
    </row>
    <row r="9399" spans="6:6" x14ac:dyDescent="0.2">
      <c r="F9399" s="34"/>
    </row>
    <row r="9400" spans="6:6" x14ac:dyDescent="0.2">
      <c r="F9400" s="34"/>
    </row>
    <row r="9401" spans="6:6" x14ac:dyDescent="0.2">
      <c r="F9401" s="34"/>
    </row>
    <row r="9402" spans="6:6" x14ac:dyDescent="0.2">
      <c r="F9402" s="34"/>
    </row>
    <row r="9403" spans="6:6" x14ac:dyDescent="0.2">
      <c r="F9403" s="34"/>
    </row>
    <row r="9404" spans="6:6" x14ac:dyDescent="0.2">
      <c r="F9404" s="34"/>
    </row>
    <row r="9405" spans="6:6" x14ac:dyDescent="0.2">
      <c r="F9405" s="34"/>
    </row>
    <row r="9406" spans="6:6" x14ac:dyDescent="0.2">
      <c r="F9406" s="34"/>
    </row>
    <row r="9407" spans="6:6" x14ac:dyDescent="0.2">
      <c r="F9407" s="34"/>
    </row>
    <row r="9408" spans="6:6" x14ac:dyDescent="0.2">
      <c r="F9408" s="34"/>
    </row>
    <row r="9409" spans="6:6" x14ac:dyDescent="0.2">
      <c r="F9409" s="34"/>
    </row>
    <row r="9410" spans="6:6" x14ac:dyDescent="0.2">
      <c r="F9410" s="34"/>
    </row>
    <row r="9411" spans="6:6" x14ac:dyDescent="0.2">
      <c r="F9411" s="34"/>
    </row>
    <row r="9412" spans="6:6" x14ac:dyDescent="0.2">
      <c r="F9412" s="34"/>
    </row>
    <row r="9413" spans="6:6" x14ac:dyDescent="0.2">
      <c r="F9413" s="34"/>
    </row>
    <row r="9414" spans="6:6" x14ac:dyDescent="0.2">
      <c r="F9414" s="34"/>
    </row>
    <row r="9415" spans="6:6" x14ac:dyDescent="0.2">
      <c r="F9415" s="34"/>
    </row>
    <row r="9416" spans="6:6" x14ac:dyDescent="0.2">
      <c r="F9416" s="34"/>
    </row>
    <row r="9417" spans="6:6" x14ac:dyDescent="0.2">
      <c r="F9417" s="34"/>
    </row>
    <row r="9418" spans="6:6" x14ac:dyDescent="0.2">
      <c r="F9418" s="34"/>
    </row>
    <row r="9419" spans="6:6" x14ac:dyDescent="0.2">
      <c r="F9419" s="34"/>
    </row>
    <row r="9420" spans="6:6" x14ac:dyDescent="0.2">
      <c r="F9420" s="34"/>
    </row>
    <row r="9421" spans="6:6" x14ac:dyDescent="0.2">
      <c r="F9421" s="34"/>
    </row>
    <row r="9422" spans="6:6" x14ac:dyDescent="0.2">
      <c r="F9422" s="34"/>
    </row>
    <row r="9423" spans="6:6" x14ac:dyDescent="0.2">
      <c r="F9423" s="34"/>
    </row>
    <row r="9424" spans="6:6" x14ac:dyDescent="0.2">
      <c r="F9424" s="34"/>
    </row>
    <row r="9425" spans="6:6" x14ac:dyDescent="0.2">
      <c r="F9425" s="34"/>
    </row>
    <row r="9426" spans="6:6" x14ac:dyDescent="0.2">
      <c r="F9426" s="34"/>
    </row>
    <row r="9427" spans="6:6" x14ac:dyDescent="0.2">
      <c r="F9427" s="34"/>
    </row>
    <row r="9428" spans="6:6" x14ac:dyDescent="0.2">
      <c r="F9428" s="34"/>
    </row>
    <row r="9429" spans="6:6" x14ac:dyDescent="0.2">
      <c r="F9429" s="34"/>
    </row>
    <row r="9430" spans="6:6" x14ac:dyDescent="0.2">
      <c r="F9430" s="34"/>
    </row>
    <row r="9431" spans="6:6" x14ac:dyDescent="0.2">
      <c r="F9431" s="34"/>
    </row>
    <row r="9432" spans="6:6" x14ac:dyDescent="0.2">
      <c r="F9432" s="34"/>
    </row>
    <row r="9433" spans="6:6" x14ac:dyDescent="0.2">
      <c r="F9433" s="34"/>
    </row>
    <row r="9434" spans="6:6" x14ac:dyDescent="0.2">
      <c r="F9434" s="34"/>
    </row>
    <row r="9435" spans="6:6" x14ac:dyDescent="0.2">
      <c r="F9435" s="34"/>
    </row>
    <row r="9436" spans="6:6" x14ac:dyDescent="0.2">
      <c r="F9436" s="34"/>
    </row>
    <row r="9437" spans="6:6" x14ac:dyDescent="0.2">
      <c r="F9437" s="34"/>
    </row>
    <row r="9438" spans="6:6" x14ac:dyDescent="0.2">
      <c r="F9438" s="34"/>
    </row>
    <row r="9439" spans="6:6" x14ac:dyDescent="0.2">
      <c r="F9439" s="34"/>
    </row>
    <row r="9440" spans="6:6" x14ac:dyDescent="0.2">
      <c r="F9440" s="34"/>
    </row>
    <row r="9441" spans="6:6" x14ac:dyDescent="0.2">
      <c r="F9441" s="34"/>
    </row>
    <row r="9442" spans="6:6" x14ac:dyDescent="0.2">
      <c r="F9442" s="34"/>
    </row>
    <row r="9443" spans="6:6" x14ac:dyDescent="0.2">
      <c r="F9443" s="34"/>
    </row>
    <row r="9444" spans="6:6" x14ac:dyDescent="0.2">
      <c r="F9444" s="34"/>
    </row>
    <row r="9445" spans="6:6" x14ac:dyDescent="0.2">
      <c r="F9445" s="34"/>
    </row>
    <row r="9446" spans="6:6" x14ac:dyDescent="0.2">
      <c r="F9446" s="34"/>
    </row>
    <row r="9447" spans="6:6" x14ac:dyDescent="0.2">
      <c r="F9447" s="34"/>
    </row>
    <row r="9448" spans="6:6" x14ac:dyDescent="0.2">
      <c r="F9448" s="34"/>
    </row>
    <row r="9449" spans="6:6" x14ac:dyDescent="0.2">
      <c r="F9449" s="34"/>
    </row>
    <row r="9450" spans="6:6" x14ac:dyDescent="0.2">
      <c r="F9450" s="34"/>
    </row>
    <row r="9451" spans="6:6" x14ac:dyDescent="0.2">
      <c r="F9451" s="34"/>
    </row>
    <row r="9452" spans="6:6" x14ac:dyDescent="0.2">
      <c r="F9452" s="34"/>
    </row>
    <row r="9453" spans="6:6" x14ac:dyDescent="0.2">
      <c r="F9453" s="34"/>
    </row>
    <row r="9454" spans="6:6" x14ac:dyDescent="0.2">
      <c r="F9454" s="34"/>
    </row>
    <row r="9455" spans="6:6" x14ac:dyDescent="0.2">
      <c r="F9455" s="34"/>
    </row>
    <row r="9456" spans="6:6" x14ac:dyDescent="0.2">
      <c r="F9456" s="34"/>
    </row>
    <row r="9457" spans="6:6" x14ac:dyDescent="0.2">
      <c r="F9457" s="34"/>
    </row>
    <row r="9458" spans="6:6" x14ac:dyDescent="0.2">
      <c r="F9458" s="34"/>
    </row>
    <row r="9459" spans="6:6" x14ac:dyDescent="0.2">
      <c r="F9459" s="34"/>
    </row>
    <row r="9460" spans="6:6" x14ac:dyDescent="0.2">
      <c r="F9460" s="34"/>
    </row>
    <row r="9461" spans="6:6" x14ac:dyDescent="0.2">
      <c r="F9461" s="34"/>
    </row>
    <row r="9462" spans="6:6" x14ac:dyDescent="0.2">
      <c r="F9462" s="34"/>
    </row>
    <row r="9463" spans="6:6" x14ac:dyDescent="0.2">
      <c r="F9463" s="34"/>
    </row>
    <row r="9464" spans="6:6" x14ac:dyDescent="0.2">
      <c r="F9464" s="34"/>
    </row>
    <row r="9465" spans="6:6" x14ac:dyDescent="0.2">
      <c r="F9465" s="34"/>
    </row>
    <row r="9466" spans="6:6" x14ac:dyDescent="0.2">
      <c r="F9466" s="34"/>
    </row>
    <row r="9467" spans="6:6" x14ac:dyDescent="0.2">
      <c r="F9467" s="34"/>
    </row>
    <row r="9468" spans="6:6" x14ac:dyDescent="0.2">
      <c r="F9468" s="34"/>
    </row>
    <row r="9469" spans="6:6" x14ac:dyDescent="0.2">
      <c r="F9469" s="34"/>
    </row>
    <row r="9470" spans="6:6" x14ac:dyDescent="0.2">
      <c r="F9470" s="34"/>
    </row>
    <row r="9471" spans="6:6" x14ac:dyDescent="0.2">
      <c r="F9471" s="34"/>
    </row>
    <row r="9472" spans="6:6" x14ac:dyDescent="0.2">
      <c r="F9472" s="34"/>
    </row>
    <row r="9473" spans="6:6" x14ac:dyDescent="0.2">
      <c r="F9473" s="34"/>
    </row>
    <row r="9474" spans="6:6" x14ac:dyDescent="0.2">
      <c r="F9474" s="34"/>
    </row>
    <row r="9475" spans="6:6" x14ac:dyDescent="0.2">
      <c r="F9475" s="34"/>
    </row>
    <row r="9476" spans="6:6" x14ac:dyDescent="0.2">
      <c r="F9476" s="34"/>
    </row>
    <row r="9477" spans="6:6" x14ac:dyDescent="0.2">
      <c r="F9477" s="34"/>
    </row>
    <row r="9478" spans="6:6" x14ac:dyDescent="0.2">
      <c r="F9478" s="34"/>
    </row>
    <row r="9479" spans="6:6" x14ac:dyDescent="0.2">
      <c r="F9479" s="34"/>
    </row>
    <row r="9480" spans="6:6" x14ac:dyDescent="0.2">
      <c r="F9480" s="34"/>
    </row>
    <row r="9481" spans="6:6" x14ac:dyDescent="0.2">
      <c r="F9481" s="34"/>
    </row>
    <row r="9482" spans="6:6" x14ac:dyDescent="0.2">
      <c r="F9482" s="34"/>
    </row>
    <row r="9483" spans="6:6" x14ac:dyDescent="0.2">
      <c r="F9483" s="34"/>
    </row>
    <row r="9484" spans="6:6" x14ac:dyDescent="0.2">
      <c r="F9484" s="34"/>
    </row>
    <row r="9485" spans="6:6" x14ac:dyDescent="0.2">
      <c r="F9485" s="34"/>
    </row>
    <row r="9486" spans="6:6" x14ac:dyDescent="0.2">
      <c r="F9486" s="34"/>
    </row>
    <row r="9487" spans="6:6" x14ac:dyDescent="0.2">
      <c r="F9487" s="34"/>
    </row>
    <row r="9488" spans="6:6" x14ac:dyDescent="0.2">
      <c r="F9488" s="34"/>
    </row>
    <row r="9489" spans="6:6" x14ac:dyDescent="0.2">
      <c r="F9489" s="34"/>
    </row>
    <row r="9490" spans="6:6" x14ac:dyDescent="0.2">
      <c r="F9490" s="34"/>
    </row>
    <row r="9491" spans="6:6" x14ac:dyDescent="0.2">
      <c r="F9491" s="34"/>
    </row>
    <row r="9492" spans="6:6" x14ac:dyDescent="0.2">
      <c r="F9492" s="34"/>
    </row>
    <row r="9493" spans="6:6" x14ac:dyDescent="0.2">
      <c r="F9493" s="34"/>
    </row>
    <row r="9494" spans="6:6" x14ac:dyDescent="0.2">
      <c r="F9494" s="34"/>
    </row>
    <row r="9495" spans="6:6" x14ac:dyDescent="0.2">
      <c r="F9495" s="34"/>
    </row>
    <row r="9496" spans="6:6" x14ac:dyDescent="0.2">
      <c r="F9496" s="34"/>
    </row>
    <row r="9497" spans="6:6" x14ac:dyDescent="0.2">
      <c r="F9497" s="34"/>
    </row>
    <row r="9498" spans="6:6" x14ac:dyDescent="0.2">
      <c r="F9498" s="34"/>
    </row>
    <row r="9499" spans="6:6" x14ac:dyDescent="0.2">
      <c r="F9499" s="34"/>
    </row>
    <row r="9500" spans="6:6" x14ac:dyDescent="0.2">
      <c r="F9500" s="34"/>
    </row>
    <row r="9501" spans="6:6" x14ac:dyDescent="0.2">
      <c r="F9501" s="34"/>
    </row>
    <row r="9502" spans="6:6" x14ac:dyDescent="0.2">
      <c r="F9502" s="34"/>
    </row>
    <row r="9503" spans="6:6" x14ac:dyDescent="0.2">
      <c r="F9503" s="34"/>
    </row>
    <row r="9504" spans="6:6" x14ac:dyDescent="0.2">
      <c r="F9504" s="34"/>
    </row>
    <row r="9505" spans="6:6" x14ac:dyDescent="0.2">
      <c r="F9505" s="34"/>
    </row>
    <row r="9506" spans="6:6" x14ac:dyDescent="0.2">
      <c r="F9506" s="34"/>
    </row>
    <row r="9507" spans="6:6" x14ac:dyDescent="0.2">
      <c r="F9507" s="34"/>
    </row>
    <row r="9508" spans="6:6" x14ac:dyDescent="0.2">
      <c r="F9508" s="34"/>
    </row>
    <row r="9509" spans="6:6" x14ac:dyDescent="0.2">
      <c r="F9509" s="34"/>
    </row>
    <row r="9510" spans="6:6" x14ac:dyDescent="0.2">
      <c r="F9510" s="34"/>
    </row>
    <row r="9511" spans="6:6" x14ac:dyDescent="0.2">
      <c r="F9511" s="34"/>
    </row>
    <row r="9512" spans="6:6" x14ac:dyDescent="0.2">
      <c r="F9512" s="34"/>
    </row>
    <row r="9513" spans="6:6" x14ac:dyDescent="0.2">
      <c r="F9513" s="34"/>
    </row>
    <row r="9514" spans="6:6" x14ac:dyDescent="0.2">
      <c r="F9514" s="34"/>
    </row>
    <row r="9515" spans="6:6" x14ac:dyDescent="0.2">
      <c r="F9515" s="34"/>
    </row>
    <row r="9516" spans="6:6" x14ac:dyDescent="0.2">
      <c r="F9516" s="34"/>
    </row>
    <row r="9517" spans="6:6" x14ac:dyDescent="0.2">
      <c r="F9517" s="34"/>
    </row>
    <row r="9518" spans="6:6" x14ac:dyDescent="0.2">
      <c r="F9518" s="34"/>
    </row>
    <row r="9519" spans="6:6" x14ac:dyDescent="0.2">
      <c r="F9519" s="34"/>
    </row>
    <row r="9520" spans="6:6" x14ac:dyDescent="0.2">
      <c r="F9520" s="34"/>
    </row>
    <row r="9521" spans="6:6" x14ac:dyDescent="0.2">
      <c r="F9521" s="34"/>
    </row>
    <row r="9522" spans="6:6" x14ac:dyDescent="0.2">
      <c r="F9522" s="34"/>
    </row>
    <row r="9523" spans="6:6" x14ac:dyDescent="0.2">
      <c r="F9523" s="34"/>
    </row>
    <row r="9524" spans="6:6" x14ac:dyDescent="0.2">
      <c r="F9524" s="34"/>
    </row>
    <row r="9525" spans="6:6" x14ac:dyDescent="0.2">
      <c r="F9525" s="34"/>
    </row>
    <row r="9526" spans="6:6" x14ac:dyDescent="0.2">
      <c r="F9526" s="34"/>
    </row>
    <row r="9527" spans="6:6" x14ac:dyDescent="0.2">
      <c r="F9527" s="34"/>
    </row>
    <row r="9528" spans="6:6" x14ac:dyDescent="0.2">
      <c r="F9528" s="34"/>
    </row>
    <row r="9529" spans="6:6" x14ac:dyDescent="0.2">
      <c r="F9529" s="34"/>
    </row>
    <row r="9530" spans="6:6" x14ac:dyDescent="0.2">
      <c r="F9530" s="34"/>
    </row>
    <row r="9531" spans="6:6" x14ac:dyDescent="0.2">
      <c r="F9531" s="34"/>
    </row>
    <row r="9532" spans="6:6" x14ac:dyDescent="0.2">
      <c r="F9532" s="34"/>
    </row>
    <row r="9533" spans="6:6" x14ac:dyDescent="0.2">
      <c r="F9533" s="34"/>
    </row>
    <row r="9534" spans="6:6" x14ac:dyDescent="0.2">
      <c r="F9534" s="34"/>
    </row>
    <row r="9535" spans="6:6" x14ac:dyDescent="0.2">
      <c r="F9535" s="34"/>
    </row>
    <row r="9536" spans="6:6" x14ac:dyDescent="0.2">
      <c r="F9536" s="34"/>
    </row>
    <row r="9537" spans="6:6" x14ac:dyDescent="0.2">
      <c r="F9537" s="34"/>
    </row>
    <row r="9538" spans="6:6" x14ac:dyDescent="0.2">
      <c r="F9538" s="34"/>
    </row>
    <row r="9539" spans="6:6" x14ac:dyDescent="0.2">
      <c r="F9539" s="34"/>
    </row>
    <row r="9540" spans="6:6" x14ac:dyDescent="0.2">
      <c r="F9540" s="34"/>
    </row>
    <row r="9541" spans="6:6" x14ac:dyDescent="0.2">
      <c r="F9541" s="34"/>
    </row>
    <row r="9542" spans="6:6" x14ac:dyDescent="0.2">
      <c r="F9542" s="34"/>
    </row>
    <row r="9543" spans="6:6" x14ac:dyDescent="0.2">
      <c r="F9543" s="34"/>
    </row>
    <row r="9544" spans="6:6" x14ac:dyDescent="0.2">
      <c r="F9544" s="34"/>
    </row>
    <row r="9545" spans="6:6" x14ac:dyDescent="0.2">
      <c r="F9545" s="34"/>
    </row>
    <row r="9546" spans="6:6" x14ac:dyDescent="0.2">
      <c r="F9546" s="34"/>
    </row>
    <row r="9547" spans="6:6" x14ac:dyDescent="0.2">
      <c r="F9547" s="34"/>
    </row>
    <row r="9548" spans="6:6" x14ac:dyDescent="0.2">
      <c r="F9548" s="34"/>
    </row>
    <row r="9549" spans="6:6" x14ac:dyDescent="0.2">
      <c r="F9549" s="34"/>
    </row>
    <row r="9550" spans="6:6" x14ac:dyDescent="0.2">
      <c r="F9550" s="34"/>
    </row>
    <row r="9551" spans="6:6" x14ac:dyDescent="0.2">
      <c r="F9551" s="34"/>
    </row>
    <row r="9552" spans="6:6" x14ac:dyDescent="0.2">
      <c r="F9552" s="34"/>
    </row>
    <row r="9553" spans="6:6" x14ac:dyDescent="0.2">
      <c r="F9553" s="34"/>
    </row>
    <row r="9554" spans="6:6" x14ac:dyDescent="0.2">
      <c r="F9554" s="34"/>
    </row>
    <row r="9555" spans="6:6" x14ac:dyDescent="0.2">
      <c r="F9555" s="34"/>
    </row>
    <row r="9556" spans="6:6" x14ac:dyDescent="0.2">
      <c r="F9556" s="34"/>
    </row>
    <row r="9557" spans="6:6" x14ac:dyDescent="0.2">
      <c r="F9557" s="34"/>
    </row>
    <row r="9558" spans="6:6" x14ac:dyDescent="0.2">
      <c r="F9558" s="34"/>
    </row>
    <row r="9559" spans="6:6" x14ac:dyDescent="0.2">
      <c r="F9559" s="34"/>
    </row>
    <row r="9560" spans="6:6" x14ac:dyDescent="0.2">
      <c r="F9560" s="34"/>
    </row>
    <row r="9561" spans="6:6" x14ac:dyDescent="0.2">
      <c r="F9561" s="34"/>
    </row>
    <row r="9562" spans="6:6" x14ac:dyDescent="0.2">
      <c r="F9562" s="34"/>
    </row>
    <row r="9563" spans="6:6" x14ac:dyDescent="0.2">
      <c r="F9563" s="34"/>
    </row>
    <row r="9564" spans="6:6" x14ac:dyDescent="0.2">
      <c r="F9564" s="34"/>
    </row>
    <row r="9565" spans="6:6" x14ac:dyDescent="0.2">
      <c r="F9565" s="34"/>
    </row>
    <row r="9566" spans="6:6" x14ac:dyDescent="0.2">
      <c r="F9566" s="34"/>
    </row>
    <row r="9567" spans="6:6" x14ac:dyDescent="0.2">
      <c r="F9567" s="34"/>
    </row>
    <row r="9568" spans="6:6" x14ac:dyDescent="0.2">
      <c r="F9568" s="34"/>
    </row>
    <row r="9569" spans="6:6" x14ac:dyDescent="0.2">
      <c r="F9569" s="34"/>
    </row>
    <row r="9570" spans="6:6" x14ac:dyDescent="0.2">
      <c r="F9570" s="34"/>
    </row>
    <row r="9571" spans="6:6" x14ac:dyDescent="0.2">
      <c r="F9571" s="34"/>
    </row>
    <row r="9572" spans="6:6" x14ac:dyDescent="0.2">
      <c r="F9572" s="34"/>
    </row>
    <row r="9573" spans="6:6" x14ac:dyDescent="0.2">
      <c r="F9573" s="34"/>
    </row>
    <row r="9574" spans="6:6" x14ac:dyDescent="0.2">
      <c r="F9574" s="34"/>
    </row>
    <row r="9575" spans="6:6" x14ac:dyDescent="0.2">
      <c r="F9575" s="34"/>
    </row>
    <row r="9576" spans="6:6" x14ac:dyDescent="0.2">
      <c r="F9576" s="34"/>
    </row>
    <row r="9577" spans="6:6" x14ac:dyDescent="0.2">
      <c r="F9577" s="34"/>
    </row>
    <row r="9578" spans="6:6" x14ac:dyDescent="0.2">
      <c r="F9578" s="34"/>
    </row>
    <row r="9579" spans="6:6" x14ac:dyDescent="0.2">
      <c r="F9579" s="34"/>
    </row>
    <row r="9580" spans="6:6" x14ac:dyDescent="0.2">
      <c r="F9580" s="34"/>
    </row>
    <row r="9581" spans="6:6" x14ac:dyDescent="0.2">
      <c r="F9581" s="34"/>
    </row>
    <row r="9582" spans="6:6" x14ac:dyDescent="0.2">
      <c r="F9582" s="34"/>
    </row>
    <row r="9583" spans="6:6" x14ac:dyDescent="0.2">
      <c r="F9583" s="34"/>
    </row>
    <row r="9584" spans="6:6" x14ac:dyDescent="0.2">
      <c r="F9584" s="34"/>
    </row>
    <row r="9585" spans="6:6" x14ac:dyDescent="0.2">
      <c r="F9585" s="34"/>
    </row>
    <row r="9586" spans="6:6" x14ac:dyDescent="0.2">
      <c r="F9586" s="34"/>
    </row>
    <row r="9587" spans="6:6" x14ac:dyDescent="0.2">
      <c r="F9587" s="34"/>
    </row>
    <row r="9588" spans="6:6" x14ac:dyDescent="0.2">
      <c r="F9588" s="34"/>
    </row>
    <row r="9589" spans="6:6" x14ac:dyDescent="0.2">
      <c r="F9589" s="34"/>
    </row>
    <row r="9590" spans="6:6" x14ac:dyDescent="0.2">
      <c r="F9590" s="34"/>
    </row>
    <row r="9591" spans="6:6" x14ac:dyDescent="0.2">
      <c r="F9591" s="34"/>
    </row>
    <row r="9592" spans="6:6" x14ac:dyDescent="0.2">
      <c r="F9592" s="34"/>
    </row>
    <row r="9593" spans="6:6" x14ac:dyDescent="0.2">
      <c r="F9593" s="34"/>
    </row>
    <row r="9594" spans="6:6" x14ac:dyDescent="0.2">
      <c r="F9594" s="34"/>
    </row>
    <row r="9595" spans="6:6" x14ac:dyDescent="0.2">
      <c r="F9595" s="34"/>
    </row>
    <row r="9596" spans="6:6" x14ac:dyDescent="0.2">
      <c r="F9596" s="34"/>
    </row>
    <row r="9597" spans="6:6" x14ac:dyDescent="0.2">
      <c r="F9597" s="34"/>
    </row>
    <row r="9598" spans="6:6" x14ac:dyDescent="0.2">
      <c r="F9598" s="34"/>
    </row>
    <row r="9599" spans="6:6" x14ac:dyDescent="0.2">
      <c r="F9599" s="34"/>
    </row>
    <row r="9600" spans="6:6" x14ac:dyDescent="0.2">
      <c r="F9600" s="34"/>
    </row>
    <row r="9601" spans="6:6" x14ac:dyDescent="0.2">
      <c r="F9601" s="34"/>
    </row>
    <row r="9602" spans="6:6" x14ac:dyDescent="0.2">
      <c r="F9602" s="34"/>
    </row>
    <row r="9603" spans="6:6" x14ac:dyDescent="0.2">
      <c r="F9603" s="34"/>
    </row>
    <row r="9604" spans="6:6" x14ac:dyDescent="0.2">
      <c r="F9604" s="34"/>
    </row>
    <row r="9605" spans="6:6" x14ac:dyDescent="0.2">
      <c r="F9605" s="34"/>
    </row>
    <row r="9606" spans="6:6" x14ac:dyDescent="0.2">
      <c r="F9606" s="34"/>
    </row>
    <row r="9607" spans="6:6" x14ac:dyDescent="0.2">
      <c r="F9607" s="34"/>
    </row>
    <row r="9608" spans="6:6" x14ac:dyDescent="0.2">
      <c r="F9608" s="34"/>
    </row>
    <row r="9609" spans="6:6" x14ac:dyDescent="0.2">
      <c r="F9609" s="34"/>
    </row>
    <row r="9610" spans="6:6" x14ac:dyDescent="0.2">
      <c r="F9610" s="34"/>
    </row>
    <row r="9611" spans="6:6" x14ac:dyDescent="0.2">
      <c r="F9611" s="34"/>
    </row>
    <row r="9612" spans="6:6" x14ac:dyDescent="0.2">
      <c r="F9612" s="34"/>
    </row>
    <row r="9613" spans="6:6" x14ac:dyDescent="0.2">
      <c r="F9613" s="34"/>
    </row>
    <row r="9614" spans="6:6" x14ac:dyDescent="0.2">
      <c r="F9614" s="34"/>
    </row>
    <row r="9615" spans="6:6" x14ac:dyDescent="0.2">
      <c r="F9615" s="34"/>
    </row>
    <row r="9616" spans="6:6" x14ac:dyDescent="0.2">
      <c r="F9616" s="34"/>
    </row>
    <row r="9617" spans="6:6" x14ac:dyDescent="0.2">
      <c r="F9617" s="34"/>
    </row>
    <row r="9618" spans="6:6" x14ac:dyDescent="0.2">
      <c r="F9618" s="34"/>
    </row>
    <row r="9619" spans="6:6" x14ac:dyDescent="0.2">
      <c r="F9619" s="34"/>
    </row>
    <row r="9620" spans="6:6" x14ac:dyDescent="0.2">
      <c r="F9620" s="34"/>
    </row>
    <row r="9621" spans="6:6" x14ac:dyDescent="0.2">
      <c r="F9621" s="34"/>
    </row>
    <row r="9622" spans="6:6" x14ac:dyDescent="0.2">
      <c r="F9622" s="34"/>
    </row>
    <row r="9623" spans="6:6" x14ac:dyDescent="0.2">
      <c r="F9623" s="34"/>
    </row>
    <row r="9624" spans="6:6" x14ac:dyDescent="0.2">
      <c r="F9624" s="34"/>
    </row>
    <row r="9625" spans="6:6" x14ac:dyDescent="0.2">
      <c r="F9625" s="34"/>
    </row>
    <row r="9626" spans="6:6" x14ac:dyDescent="0.2">
      <c r="F9626" s="34"/>
    </row>
    <row r="9627" spans="6:6" x14ac:dyDescent="0.2">
      <c r="F9627" s="34"/>
    </row>
    <row r="9628" spans="6:6" x14ac:dyDescent="0.2">
      <c r="F9628" s="34"/>
    </row>
    <row r="9629" spans="6:6" x14ac:dyDescent="0.2">
      <c r="F9629" s="34"/>
    </row>
    <row r="9630" spans="6:6" x14ac:dyDescent="0.2">
      <c r="F9630" s="34"/>
    </row>
    <row r="9631" spans="6:6" x14ac:dyDescent="0.2">
      <c r="F9631" s="34"/>
    </row>
    <row r="9632" spans="6:6" x14ac:dyDescent="0.2">
      <c r="F9632" s="34"/>
    </row>
    <row r="9633" spans="6:6" x14ac:dyDescent="0.2">
      <c r="F9633" s="34"/>
    </row>
    <row r="9634" spans="6:6" x14ac:dyDescent="0.2">
      <c r="F9634" s="34"/>
    </row>
    <row r="9635" spans="6:6" x14ac:dyDescent="0.2">
      <c r="F9635" s="34"/>
    </row>
    <row r="9636" spans="6:6" x14ac:dyDescent="0.2">
      <c r="F9636" s="34"/>
    </row>
    <row r="9637" spans="6:6" x14ac:dyDescent="0.2">
      <c r="F9637" s="34"/>
    </row>
    <row r="9638" spans="6:6" x14ac:dyDescent="0.2">
      <c r="F9638" s="34"/>
    </row>
    <row r="9639" spans="6:6" x14ac:dyDescent="0.2">
      <c r="F9639" s="34"/>
    </row>
    <row r="9640" spans="6:6" x14ac:dyDescent="0.2">
      <c r="F9640" s="34"/>
    </row>
    <row r="9641" spans="6:6" x14ac:dyDescent="0.2">
      <c r="F9641" s="34"/>
    </row>
    <row r="9642" spans="6:6" x14ac:dyDescent="0.2">
      <c r="F9642" s="34"/>
    </row>
    <row r="9643" spans="6:6" x14ac:dyDescent="0.2">
      <c r="F9643" s="34"/>
    </row>
    <row r="9644" spans="6:6" x14ac:dyDescent="0.2">
      <c r="F9644" s="34"/>
    </row>
    <row r="9645" spans="6:6" x14ac:dyDescent="0.2">
      <c r="F9645" s="34"/>
    </row>
    <row r="9646" spans="6:6" x14ac:dyDescent="0.2">
      <c r="F9646" s="34"/>
    </row>
    <row r="9647" spans="6:6" x14ac:dyDescent="0.2">
      <c r="F9647" s="34"/>
    </row>
    <row r="9648" spans="6:6" x14ac:dyDescent="0.2">
      <c r="F9648" s="34"/>
    </row>
    <row r="9649" spans="6:6" x14ac:dyDescent="0.2">
      <c r="F9649" s="34"/>
    </row>
    <row r="9650" spans="6:6" x14ac:dyDescent="0.2">
      <c r="F9650" s="34"/>
    </row>
    <row r="9651" spans="6:6" x14ac:dyDescent="0.2">
      <c r="F9651" s="34"/>
    </row>
    <row r="9652" spans="6:6" x14ac:dyDescent="0.2">
      <c r="F9652" s="34"/>
    </row>
    <row r="9653" spans="6:6" x14ac:dyDescent="0.2">
      <c r="F9653" s="34"/>
    </row>
    <row r="9654" spans="6:6" x14ac:dyDescent="0.2">
      <c r="F9654" s="34"/>
    </row>
    <row r="9655" spans="6:6" x14ac:dyDescent="0.2">
      <c r="F9655" s="34"/>
    </row>
    <row r="9656" spans="6:6" x14ac:dyDescent="0.2">
      <c r="F9656" s="34"/>
    </row>
    <row r="9657" spans="6:6" x14ac:dyDescent="0.2">
      <c r="F9657" s="34"/>
    </row>
    <row r="9658" spans="6:6" x14ac:dyDescent="0.2">
      <c r="F9658" s="34"/>
    </row>
    <row r="9659" spans="6:6" x14ac:dyDescent="0.2">
      <c r="F9659" s="34"/>
    </row>
    <row r="9660" spans="6:6" x14ac:dyDescent="0.2">
      <c r="F9660" s="34"/>
    </row>
    <row r="9661" spans="6:6" x14ac:dyDescent="0.2">
      <c r="F9661" s="34"/>
    </row>
    <row r="9662" spans="6:6" x14ac:dyDescent="0.2">
      <c r="F9662" s="34"/>
    </row>
    <row r="9663" spans="6:6" x14ac:dyDescent="0.2">
      <c r="F9663" s="34"/>
    </row>
    <row r="9664" spans="6:6" x14ac:dyDescent="0.2">
      <c r="F9664" s="34"/>
    </row>
    <row r="9665" spans="6:6" x14ac:dyDescent="0.2">
      <c r="F9665" s="34"/>
    </row>
    <row r="9666" spans="6:6" x14ac:dyDescent="0.2">
      <c r="F9666" s="34"/>
    </row>
    <row r="9667" spans="6:6" x14ac:dyDescent="0.2">
      <c r="F9667" s="34"/>
    </row>
    <row r="9668" spans="6:6" x14ac:dyDescent="0.2">
      <c r="F9668" s="34"/>
    </row>
    <row r="9669" spans="6:6" x14ac:dyDescent="0.2">
      <c r="F9669" s="34"/>
    </row>
    <row r="9670" spans="6:6" x14ac:dyDescent="0.2">
      <c r="F9670" s="34"/>
    </row>
    <row r="9671" spans="6:6" x14ac:dyDescent="0.2">
      <c r="F9671" s="34"/>
    </row>
    <row r="9672" spans="6:6" x14ac:dyDescent="0.2">
      <c r="F9672" s="34"/>
    </row>
    <row r="9673" spans="6:6" x14ac:dyDescent="0.2">
      <c r="F9673" s="34"/>
    </row>
    <row r="9674" spans="6:6" x14ac:dyDescent="0.2">
      <c r="F9674" s="34"/>
    </row>
    <row r="9675" spans="6:6" x14ac:dyDescent="0.2">
      <c r="F9675" s="34"/>
    </row>
    <row r="9676" spans="6:6" x14ac:dyDescent="0.2">
      <c r="F9676" s="34"/>
    </row>
    <row r="9677" spans="6:6" x14ac:dyDescent="0.2">
      <c r="F9677" s="34"/>
    </row>
    <row r="9678" spans="6:6" x14ac:dyDescent="0.2">
      <c r="F9678" s="34"/>
    </row>
    <row r="9679" spans="6:6" x14ac:dyDescent="0.2">
      <c r="F9679" s="34"/>
    </row>
    <row r="9680" spans="6:6" x14ac:dyDescent="0.2">
      <c r="F9680" s="34"/>
    </row>
    <row r="9681" spans="6:6" x14ac:dyDescent="0.2">
      <c r="F9681" s="34"/>
    </row>
    <row r="9682" spans="6:6" x14ac:dyDescent="0.2">
      <c r="F9682" s="34"/>
    </row>
    <row r="9683" spans="6:6" x14ac:dyDescent="0.2">
      <c r="F9683" s="34"/>
    </row>
    <row r="9684" spans="6:6" x14ac:dyDescent="0.2">
      <c r="F9684" s="34"/>
    </row>
    <row r="9685" spans="6:6" x14ac:dyDescent="0.2">
      <c r="F9685" s="34"/>
    </row>
    <row r="9686" spans="6:6" x14ac:dyDescent="0.2">
      <c r="F9686" s="34"/>
    </row>
    <row r="9687" spans="6:6" x14ac:dyDescent="0.2">
      <c r="F9687" s="34"/>
    </row>
    <row r="9688" spans="6:6" x14ac:dyDescent="0.2">
      <c r="F9688" s="34"/>
    </row>
    <row r="9689" spans="6:6" x14ac:dyDescent="0.2">
      <c r="F9689" s="34"/>
    </row>
    <row r="9690" spans="6:6" x14ac:dyDescent="0.2">
      <c r="F9690" s="34"/>
    </row>
    <row r="9691" spans="6:6" x14ac:dyDescent="0.2">
      <c r="F9691" s="34"/>
    </row>
    <row r="9692" spans="6:6" x14ac:dyDescent="0.2">
      <c r="F9692" s="34"/>
    </row>
    <row r="9693" spans="6:6" x14ac:dyDescent="0.2">
      <c r="F9693" s="34"/>
    </row>
    <row r="9694" spans="6:6" x14ac:dyDescent="0.2">
      <c r="F9694" s="34"/>
    </row>
    <row r="9695" spans="6:6" x14ac:dyDescent="0.2">
      <c r="F9695" s="34"/>
    </row>
    <row r="9696" spans="6:6" x14ac:dyDescent="0.2">
      <c r="F9696" s="34"/>
    </row>
    <row r="9697" spans="6:6" x14ac:dyDescent="0.2">
      <c r="F9697" s="34"/>
    </row>
    <row r="9698" spans="6:6" x14ac:dyDescent="0.2">
      <c r="F9698" s="34"/>
    </row>
    <row r="9699" spans="6:6" x14ac:dyDescent="0.2">
      <c r="F9699" s="34"/>
    </row>
    <row r="9700" spans="6:6" x14ac:dyDescent="0.2">
      <c r="F9700" s="34"/>
    </row>
    <row r="9701" spans="6:6" x14ac:dyDescent="0.2">
      <c r="F9701" s="34"/>
    </row>
    <row r="9702" spans="6:6" x14ac:dyDescent="0.2">
      <c r="F9702" s="34"/>
    </row>
    <row r="9703" spans="6:6" x14ac:dyDescent="0.2">
      <c r="F9703" s="34"/>
    </row>
    <row r="9704" spans="6:6" x14ac:dyDescent="0.2">
      <c r="F9704" s="34"/>
    </row>
    <row r="9705" spans="6:6" x14ac:dyDescent="0.2">
      <c r="F9705" s="34"/>
    </row>
    <row r="9706" spans="6:6" x14ac:dyDescent="0.2">
      <c r="F9706" s="34"/>
    </row>
    <row r="9707" spans="6:6" x14ac:dyDescent="0.2">
      <c r="F9707" s="34"/>
    </row>
    <row r="9708" spans="6:6" x14ac:dyDescent="0.2">
      <c r="F9708" s="34"/>
    </row>
    <row r="9709" spans="6:6" x14ac:dyDescent="0.2">
      <c r="F9709" s="34"/>
    </row>
    <row r="9710" spans="6:6" x14ac:dyDescent="0.2">
      <c r="F9710" s="34"/>
    </row>
    <row r="9711" spans="6:6" x14ac:dyDescent="0.2">
      <c r="F9711" s="34"/>
    </row>
    <row r="9712" spans="6:6" x14ac:dyDescent="0.2">
      <c r="F9712" s="34"/>
    </row>
    <row r="9713" spans="6:6" x14ac:dyDescent="0.2">
      <c r="F9713" s="34"/>
    </row>
    <row r="9714" spans="6:6" x14ac:dyDescent="0.2">
      <c r="F9714" s="34"/>
    </row>
    <row r="9715" spans="6:6" x14ac:dyDescent="0.2">
      <c r="F9715" s="34"/>
    </row>
    <row r="9716" spans="6:6" x14ac:dyDescent="0.2">
      <c r="F9716" s="34"/>
    </row>
    <row r="9717" spans="6:6" x14ac:dyDescent="0.2">
      <c r="F9717" s="34"/>
    </row>
    <row r="9718" spans="6:6" x14ac:dyDescent="0.2">
      <c r="F9718" s="34"/>
    </row>
    <row r="9719" spans="6:6" x14ac:dyDescent="0.2">
      <c r="F9719" s="34"/>
    </row>
    <row r="9720" spans="6:6" x14ac:dyDescent="0.2">
      <c r="F9720" s="34"/>
    </row>
    <row r="9721" spans="6:6" x14ac:dyDescent="0.2">
      <c r="F9721" s="34"/>
    </row>
    <row r="9722" spans="6:6" x14ac:dyDescent="0.2">
      <c r="F9722" s="34"/>
    </row>
    <row r="9723" spans="6:6" x14ac:dyDescent="0.2">
      <c r="F9723" s="34"/>
    </row>
    <row r="9724" spans="6:6" x14ac:dyDescent="0.2">
      <c r="F9724" s="34"/>
    </row>
    <row r="9725" spans="6:6" x14ac:dyDescent="0.2">
      <c r="F9725" s="34"/>
    </row>
    <row r="9726" spans="6:6" x14ac:dyDescent="0.2">
      <c r="F9726" s="34"/>
    </row>
    <row r="9727" spans="6:6" x14ac:dyDescent="0.2">
      <c r="F9727" s="34"/>
    </row>
    <row r="9728" spans="6:6" x14ac:dyDescent="0.2">
      <c r="F9728" s="34"/>
    </row>
    <row r="9729" spans="6:6" x14ac:dyDescent="0.2">
      <c r="F9729" s="34"/>
    </row>
    <row r="9730" spans="6:6" x14ac:dyDescent="0.2">
      <c r="F9730" s="34"/>
    </row>
    <row r="9731" spans="6:6" x14ac:dyDescent="0.2">
      <c r="F9731" s="34"/>
    </row>
    <row r="9732" spans="6:6" x14ac:dyDescent="0.2">
      <c r="F9732" s="34"/>
    </row>
    <row r="9733" spans="6:6" x14ac:dyDescent="0.2">
      <c r="F9733" s="34"/>
    </row>
    <row r="9734" spans="6:6" x14ac:dyDescent="0.2">
      <c r="F9734" s="34"/>
    </row>
    <row r="9735" spans="6:6" x14ac:dyDescent="0.2">
      <c r="F9735" s="34"/>
    </row>
    <row r="9736" spans="6:6" x14ac:dyDescent="0.2">
      <c r="F9736" s="34"/>
    </row>
    <row r="9737" spans="6:6" x14ac:dyDescent="0.2">
      <c r="F9737" s="34"/>
    </row>
    <row r="9738" spans="6:6" x14ac:dyDescent="0.2">
      <c r="F9738" s="34"/>
    </row>
    <row r="9739" spans="6:6" x14ac:dyDescent="0.2">
      <c r="F9739" s="34"/>
    </row>
    <row r="9740" spans="6:6" x14ac:dyDescent="0.2">
      <c r="F9740" s="34"/>
    </row>
    <row r="9741" spans="6:6" x14ac:dyDescent="0.2">
      <c r="F9741" s="34"/>
    </row>
    <row r="9742" spans="6:6" x14ac:dyDescent="0.2">
      <c r="F9742" s="34"/>
    </row>
    <row r="9743" spans="6:6" x14ac:dyDescent="0.2">
      <c r="F9743" s="34"/>
    </row>
    <row r="9744" spans="6:6" x14ac:dyDescent="0.2">
      <c r="F9744" s="34"/>
    </row>
    <row r="9745" spans="6:6" x14ac:dyDescent="0.2">
      <c r="F9745" s="34"/>
    </row>
    <row r="9746" spans="6:6" x14ac:dyDescent="0.2">
      <c r="F9746" s="34"/>
    </row>
    <row r="9747" spans="6:6" x14ac:dyDescent="0.2">
      <c r="F9747" s="34"/>
    </row>
    <row r="9748" spans="6:6" x14ac:dyDescent="0.2">
      <c r="F9748" s="34"/>
    </row>
    <row r="9749" spans="6:6" x14ac:dyDescent="0.2">
      <c r="F9749" s="34"/>
    </row>
    <row r="9750" spans="6:6" x14ac:dyDescent="0.2">
      <c r="F9750" s="34"/>
    </row>
    <row r="9751" spans="6:6" x14ac:dyDescent="0.2">
      <c r="F9751" s="34"/>
    </row>
    <row r="9752" spans="6:6" x14ac:dyDescent="0.2">
      <c r="F9752" s="34"/>
    </row>
    <row r="9753" spans="6:6" x14ac:dyDescent="0.2">
      <c r="F9753" s="34"/>
    </row>
    <row r="9754" spans="6:6" x14ac:dyDescent="0.2">
      <c r="F9754" s="34"/>
    </row>
    <row r="9755" spans="6:6" x14ac:dyDescent="0.2">
      <c r="F9755" s="34"/>
    </row>
    <row r="9756" spans="6:6" x14ac:dyDescent="0.2">
      <c r="F9756" s="34"/>
    </row>
    <row r="9757" spans="6:6" x14ac:dyDescent="0.2">
      <c r="F9757" s="34"/>
    </row>
    <row r="9758" spans="6:6" x14ac:dyDescent="0.2">
      <c r="F9758" s="34"/>
    </row>
    <row r="9759" spans="6:6" x14ac:dyDescent="0.2">
      <c r="F9759" s="34"/>
    </row>
    <row r="9760" spans="6:6" x14ac:dyDescent="0.2">
      <c r="F9760" s="34"/>
    </row>
    <row r="9761" spans="6:6" x14ac:dyDescent="0.2">
      <c r="F9761" s="34"/>
    </row>
    <row r="9762" spans="6:6" x14ac:dyDescent="0.2">
      <c r="F9762" s="34"/>
    </row>
    <row r="9763" spans="6:6" x14ac:dyDescent="0.2">
      <c r="F9763" s="34"/>
    </row>
    <row r="9764" spans="6:6" x14ac:dyDescent="0.2">
      <c r="F9764" s="34"/>
    </row>
    <row r="9765" spans="6:6" x14ac:dyDescent="0.2">
      <c r="F9765" s="34"/>
    </row>
    <row r="9766" spans="6:6" x14ac:dyDescent="0.2">
      <c r="F9766" s="34"/>
    </row>
    <row r="9767" spans="6:6" x14ac:dyDescent="0.2">
      <c r="F9767" s="34"/>
    </row>
    <row r="9768" spans="6:6" x14ac:dyDescent="0.2">
      <c r="F9768" s="34"/>
    </row>
    <row r="9769" spans="6:6" x14ac:dyDescent="0.2">
      <c r="F9769" s="34"/>
    </row>
    <row r="9770" spans="6:6" x14ac:dyDescent="0.2">
      <c r="F9770" s="34"/>
    </row>
    <row r="9771" spans="6:6" x14ac:dyDescent="0.2">
      <c r="F9771" s="34"/>
    </row>
    <row r="9772" spans="6:6" x14ac:dyDescent="0.2">
      <c r="F9772" s="34"/>
    </row>
    <row r="9773" spans="6:6" x14ac:dyDescent="0.2">
      <c r="F9773" s="34"/>
    </row>
    <row r="9774" spans="6:6" x14ac:dyDescent="0.2">
      <c r="F9774" s="34"/>
    </row>
    <row r="9775" spans="6:6" x14ac:dyDescent="0.2">
      <c r="F9775" s="34"/>
    </row>
    <row r="9776" spans="6:6" x14ac:dyDescent="0.2">
      <c r="F9776" s="34"/>
    </row>
    <row r="9777" spans="6:6" x14ac:dyDescent="0.2">
      <c r="F9777" s="34"/>
    </row>
    <row r="9778" spans="6:6" x14ac:dyDescent="0.2">
      <c r="F9778" s="34"/>
    </row>
    <row r="9779" spans="6:6" x14ac:dyDescent="0.2">
      <c r="F9779" s="34"/>
    </row>
    <row r="9780" spans="6:6" x14ac:dyDescent="0.2">
      <c r="F9780" s="34"/>
    </row>
    <row r="9781" spans="6:6" x14ac:dyDescent="0.2">
      <c r="F9781" s="34"/>
    </row>
    <row r="9782" spans="6:6" x14ac:dyDescent="0.2">
      <c r="F9782" s="34"/>
    </row>
    <row r="9783" spans="6:6" x14ac:dyDescent="0.2">
      <c r="F9783" s="34"/>
    </row>
    <row r="9784" spans="6:6" x14ac:dyDescent="0.2">
      <c r="F9784" s="34"/>
    </row>
    <row r="9785" spans="6:6" x14ac:dyDescent="0.2">
      <c r="F9785" s="34"/>
    </row>
    <row r="9786" spans="6:6" x14ac:dyDescent="0.2">
      <c r="F9786" s="34"/>
    </row>
    <row r="9787" spans="6:6" x14ac:dyDescent="0.2">
      <c r="F9787" s="34"/>
    </row>
    <row r="9788" spans="6:6" x14ac:dyDescent="0.2">
      <c r="F9788" s="34"/>
    </row>
    <row r="9789" spans="6:6" x14ac:dyDescent="0.2">
      <c r="F9789" s="34"/>
    </row>
    <row r="9790" spans="6:6" x14ac:dyDescent="0.2">
      <c r="F9790" s="34"/>
    </row>
    <row r="9791" spans="6:6" x14ac:dyDescent="0.2">
      <c r="F9791" s="34"/>
    </row>
    <row r="9792" spans="6:6" x14ac:dyDescent="0.2">
      <c r="F9792" s="34"/>
    </row>
    <row r="9793" spans="6:6" x14ac:dyDescent="0.2">
      <c r="F9793" s="34"/>
    </row>
    <row r="9794" spans="6:6" x14ac:dyDescent="0.2">
      <c r="F9794" s="34"/>
    </row>
    <row r="9795" spans="6:6" x14ac:dyDescent="0.2">
      <c r="F9795" s="34"/>
    </row>
    <row r="9796" spans="6:6" x14ac:dyDescent="0.2">
      <c r="F9796" s="34"/>
    </row>
    <row r="9797" spans="6:6" x14ac:dyDescent="0.2">
      <c r="F9797" s="34"/>
    </row>
    <row r="9798" spans="6:6" x14ac:dyDescent="0.2">
      <c r="F9798" s="34"/>
    </row>
    <row r="9799" spans="6:6" x14ac:dyDescent="0.2">
      <c r="F9799" s="34"/>
    </row>
    <row r="9800" spans="6:6" x14ac:dyDescent="0.2">
      <c r="F9800" s="34"/>
    </row>
    <row r="9801" spans="6:6" x14ac:dyDescent="0.2">
      <c r="F9801" s="34"/>
    </row>
    <row r="9802" spans="6:6" x14ac:dyDescent="0.2">
      <c r="F9802" s="34"/>
    </row>
    <row r="9803" spans="6:6" x14ac:dyDescent="0.2">
      <c r="F9803" s="34"/>
    </row>
    <row r="9804" spans="6:6" x14ac:dyDescent="0.2">
      <c r="F9804" s="34"/>
    </row>
    <row r="9805" spans="6:6" x14ac:dyDescent="0.2">
      <c r="F9805" s="34"/>
    </row>
    <row r="9806" spans="6:6" x14ac:dyDescent="0.2">
      <c r="F9806" s="34"/>
    </row>
    <row r="9807" spans="6:6" x14ac:dyDescent="0.2">
      <c r="F9807" s="34"/>
    </row>
    <row r="9808" spans="6:6" x14ac:dyDescent="0.2">
      <c r="F9808" s="34"/>
    </row>
    <row r="9809" spans="6:6" x14ac:dyDescent="0.2">
      <c r="F9809" s="34"/>
    </row>
    <row r="9810" spans="6:6" x14ac:dyDescent="0.2">
      <c r="F9810" s="34"/>
    </row>
    <row r="9811" spans="6:6" x14ac:dyDescent="0.2">
      <c r="F9811" s="34"/>
    </row>
    <row r="9812" spans="6:6" x14ac:dyDescent="0.2">
      <c r="F9812" s="34"/>
    </row>
    <row r="9813" spans="6:6" x14ac:dyDescent="0.2">
      <c r="F9813" s="34"/>
    </row>
    <row r="9814" spans="6:6" x14ac:dyDescent="0.2">
      <c r="F9814" s="34"/>
    </row>
    <row r="9815" spans="6:6" x14ac:dyDescent="0.2">
      <c r="F9815" s="34"/>
    </row>
    <row r="9816" spans="6:6" x14ac:dyDescent="0.2">
      <c r="F9816" s="34"/>
    </row>
    <row r="9817" spans="6:6" x14ac:dyDescent="0.2">
      <c r="F9817" s="34"/>
    </row>
    <row r="9818" spans="6:6" x14ac:dyDescent="0.2">
      <c r="F9818" s="34"/>
    </row>
    <row r="9819" spans="6:6" x14ac:dyDescent="0.2">
      <c r="F9819" s="34"/>
    </row>
    <row r="9820" spans="6:6" x14ac:dyDescent="0.2">
      <c r="F9820" s="34"/>
    </row>
    <row r="9821" spans="6:6" x14ac:dyDescent="0.2">
      <c r="F9821" s="34"/>
    </row>
    <row r="9822" spans="6:6" x14ac:dyDescent="0.2">
      <c r="F9822" s="34"/>
    </row>
    <row r="9823" spans="6:6" x14ac:dyDescent="0.2">
      <c r="F9823" s="34"/>
    </row>
    <row r="9824" spans="6:6" x14ac:dyDescent="0.2">
      <c r="F9824" s="34"/>
    </row>
    <row r="9825" spans="6:6" x14ac:dyDescent="0.2">
      <c r="F9825" s="34"/>
    </row>
    <row r="9826" spans="6:6" x14ac:dyDescent="0.2">
      <c r="F9826" s="34"/>
    </row>
    <row r="9827" spans="6:6" x14ac:dyDescent="0.2">
      <c r="F9827" s="34"/>
    </row>
    <row r="9828" spans="6:6" x14ac:dyDescent="0.2">
      <c r="F9828" s="34"/>
    </row>
    <row r="9829" spans="6:6" x14ac:dyDescent="0.2">
      <c r="F9829" s="34"/>
    </row>
    <row r="9830" spans="6:6" x14ac:dyDescent="0.2">
      <c r="F9830" s="34"/>
    </row>
    <row r="9831" spans="6:6" x14ac:dyDescent="0.2">
      <c r="F9831" s="34"/>
    </row>
    <row r="9832" spans="6:6" x14ac:dyDescent="0.2">
      <c r="F9832" s="34"/>
    </row>
    <row r="9833" spans="6:6" x14ac:dyDescent="0.2">
      <c r="F9833" s="34"/>
    </row>
    <row r="9834" spans="6:6" x14ac:dyDescent="0.2">
      <c r="F9834" s="34"/>
    </row>
    <row r="9835" spans="6:6" x14ac:dyDescent="0.2">
      <c r="F9835" s="34"/>
    </row>
    <row r="9836" spans="6:6" x14ac:dyDescent="0.2">
      <c r="F9836" s="34"/>
    </row>
    <row r="9837" spans="6:6" x14ac:dyDescent="0.2">
      <c r="F9837" s="34"/>
    </row>
    <row r="9838" spans="6:6" x14ac:dyDescent="0.2">
      <c r="F9838" s="34"/>
    </row>
    <row r="9839" spans="6:6" x14ac:dyDescent="0.2">
      <c r="F9839" s="34"/>
    </row>
    <row r="9840" spans="6:6" x14ac:dyDescent="0.2">
      <c r="F9840" s="34"/>
    </row>
    <row r="9841" spans="6:6" x14ac:dyDescent="0.2">
      <c r="F9841" s="34"/>
    </row>
    <row r="9842" spans="6:6" x14ac:dyDescent="0.2">
      <c r="F9842" s="34"/>
    </row>
    <row r="9843" spans="6:6" x14ac:dyDescent="0.2">
      <c r="F9843" s="34"/>
    </row>
    <row r="9844" spans="6:6" x14ac:dyDescent="0.2">
      <c r="F9844" s="34"/>
    </row>
    <row r="9845" spans="6:6" x14ac:dyDescent="0.2">
      <c r="F9845" s="34"/>
    </row>
    <row r="9846" spans="6:6" x14ac:dyDescent="0.2">
      <c r="F9846" s="34"/>
    </row>
    <row r="9847" spans="6:6" x14ac:dyDescent="0.2">
      <c r="F9847" s="34"/>
    </row>
    <row r="9848" spans="6:6" x14ac:dyDescent="0.2">
      <c r="F9848" s="34"/>
    </row>
    <row r="9849" spans="6:6" x14ac:dyDescent="0.2">
      <c r="F9849" s="34"/>
    </row>
    <row r="9850" spans="6:6" x14ac:dyDescent="0.2">
      <c r="F9850" s="34"/>
    </row>
    <row r="9851" spans="6:6" x14ac:dyDescent="0.2">
      <c r="F9851" s="34"/>
    </row>
    <row r="9852" spans="6:6" x14ac:dyDescent="0.2">
      <c r="F9852" s="34"/>
    </row>
    <row r="9853" spans="6:6" x14ac:dyDescent="0.2">
      <c r="F9853" s="34"/>
    </row>
    <row r="9854" spans="6:6" x14ac:dyDescent="0.2">
      <c r="F9854" s="34"/>
    </row>
    <row r="9855" spans="6:6" x14ac:dyDescent="0.2">
      <c r="F9855" s="34"/>
    </row>
    <row r="9856" spans="6:6" x14ac:dyDescent="0.2">
      <c r="F9856" s="34"/>
    </row>
    <row r="9857" spans="6:6" x14ac:dyDescent="0.2">
      <c r="F9857" s="34"/>
    </row>
    <row r="9858" spans="6:6" x14ac:dyDescent="0.2">
      <c r="F9858" s="34"/>
    </row>
    <row r="9859" spans="6:6" x14ac:dyDescent="0.2">
      <c r="F9859" s="34"/>
    </row>
    <row r="9860" spans="6:6" x14ac:dyDescent="0.2">
      <c r="F9860" s="34"/>
    </row>
    <row r="9861" spans="6:6" x14ac:dyDescent="0.2">
      <c r="F9861" s="34"/>
    </row>
    <row r="9862" spans="6:6" x14ac:dyDescent="0.2">
      <c r="F9862" s="34"/>
    </row>
    <row r="9863" spans="6:6" x14ac:dyDescent="0.2">
      <c r="F9863" s="34"/>
    </row>
    <row r="9864" spans="6:6" x14ac:dyDescent="0.2">
      <c r="F9864" s="34"/>
    </row>
    <row r="9865" spans="6:6" x14ac:dyDescent="0.2">
      <c r="F9865" s="34"/>
    </row>
    <row r="9866" spans="6:6" x14ac:dyDescent="0.2">
      <c r="F9866" s="34"/>
    </row>
    <row r="9867" spans="6:6" x14ac:dyDescent="0.2">
      <c r="F9867" s="34"/>
    </row>
    <row r="9868" spans="6:6" x14ac:dyDescent="0.2">
      <c r="F9868" s="34"/>
    </row>
    <row r="9869" spans="6:6" x14ac:dyDescent="0.2">
      <c r="F9869" s="34"/>
    </row>
    <row r="9870" spans="6:6" x14ac:dyDescent="0.2">
      <c r="F9870" s="34"/>
    </row>
    <row r="9871" spans="6:6" x14ac:dyDescent="0.2">
      <c r="F9871" s="34"/>
    </row>
    <row r="9872" spans="6:6" x14ac:dyDescent="0.2">
      <c r="F9872" s="34"/>
    </row>
    <row r="9873" spans="6:6" x14ac:dyDescent="0.2">
      <c r="F9873" s="34"/>
    </row>
    <row r="9874" spans="6:6" x14ac:dyDescent="0.2">
      <c r="F9874" s="34"/>
    </row>
    <row r="9875" spans="6:6" x14ac:dyDescent="0.2">
      <c r="F9875" s="34"/>
    </row>
    <row r="9876" spans="6:6" x14ac:dyDescent="0.2">
      <c r="F9876" s="34"/>
    </row>
    <row r="9877" spans="6:6" x14ac:dyDescent="0.2">
      <c r="F9877" s="34"/>
    </row>
    <row r="9878" spans="6:6" x14ac:dyDescent="0.2">
      <c r="F9878" s="34"/>
    </row>
    <row r="9879" spans="6:6" x14ac:dyDescent="0.2">
      <c r="F9879" s="34"/>
    </row>
    <row r="9880" spans="6:6" x14ac:dyDescent="0.2">
      <c r="F9880" s="34"/>
    </row>
    <row r="9881" spans="6:6" x14ac:dyDescent="0.2">
      <c r="F9881" s="34"/>
    </row>
    <row r="9882" spans="6:6" x14ac:dyDescent="0.2">
      <c r="F9882" s="34"/>
    </row>
    <row r="9883" spans="6:6" x14ac:dyDescent="0.2">
      <c r="F9883" s="34"/>
    </row>
    <row r="9884" spans="6:6" x14ac:dyDescent="0.2">
      <c r="F9884" s="34"/>
    </row>
    <row r="9885" spans="6:6" x14ac:dyDescent="0.2">
      <c r="F9885" s="34"/>
    </row>
    <row r="9886" spans="6:6" x14ac:dyDescent="0.2">
      <c r="F9886" s="34"/>
    </row>
    <row r="9887" spans="6:6" x14ac:dyDescent="0.2">
      <c r="F9887" s="34"/>
    </row>
    <row r="9888" spans="6:6" x14ac:dyDescent="0.2">
      <c r="F9888" s="34"/>
    </row>
    <row r="9889" spans="6:6" x14ac:dyDescent="0.2">
      <c r="F9889" s="34"/>
    </row>
    <row r="9890" spans="6:6" x14ac:dyDescent="0.2">
      <c r="F9890" s="34"/>
    </row>
    <row r="9891" spans="6:6" x14ac:dyDescent="0.2">
      <c r="F9891" s="34"/>
    </row>
    <row r="9892" spans="6:6" x14ac:dyDescent="0.2">
      <c r="F9892" s="34"/>
    </row>
    <row r="9893" spans="6:6" x14ac:dyDescent="0.2">
      <c r="F9893" s="34"/>
    </row>
    <row r="9894" spans="6:6" x14ac:dyDescent="0.2">
      <c r="F9894" s="34"/>
    </row>
    <row r="9895" spans="6:6" x14ac:dyDescent="0.2">
      <c r="F9895" s="34"/>
    </row>
    <row r="9896" spans="6:6" x14ac:dyDescent="0.2">
      <c r="F9896" s="34"/>
    </row>
    <row r="9897" spans="6:6" x14ac:dyDescent="0.2">
      <c r="F9897" s="34"/>
    </row>
    <row r="9898" spans="6:6" x14ac:dyDescent="0.2">
      <c r="F9898" s="34"/>
    </row>
    <row r="9899" spans="6:6" x14ac:dyDescent="0.2">
      <c r="F9899" s="34"/>
    </row>
    <row r="9900" spans="6:6" x14ac:dyDescent="0.2">
      <c r="F9900" s="34"/>
    </row>
    <row r="9901" spans="6:6" x14ac:dyDescent="0.2">
      <c r="F9901" s="34"/>
    </row>
    <row r="9902" spans="6:6" x14ac:dyDescent="0.2">
      <c r="F9902" s="34"/>
    </row>
    <row r="9903" spans="6:6" x14ac:dyDescent="0.2">
      <c r="F9903" s="34"/>
    </row>
    <row r="9904" spans="6:6" x14ac:dyDescent="0.2">
      <c r="F9904" s="34"/>
    </row>
    <row r="9905" spans="6:6" x14ac:dyDescent="0.2">
      <c r="F9905" s="34"/>
    </row>
    <row r="9906" spans="6:6" x14ac:dyDescent="0.2">
      <c r="F9906" s="34"/>
    </row>
    <row r="9907" spans="6:6" x14ac:dyDescent="0.2">
      <c r="F9907" s="34"/>
    </row>
    <row r="9908" spans="6:6" x14ac:dyDescent="0.2">
      <c r="F9908" s="34"/>
    </row>
    <row r="9909" spans="6:6" x14ac:dyDescent="0.2">
      <c r="F9909" s="34"/>
    </row>
    <row r="9910" spans="6:6" x14ac:dyDescent="0.2">
      <c r="F9910" s="34"/>
    </row>
    <row r="9911" spans="6:6" x14ac:dyDescent="0.2">
      <c r="F9911" s="34"/>
    </row>
    <row r="9912" spans="6:6" x14ac:dyDescent="0.2">
      <c r="F9912" s="34"/>
    </row>
    <row r="9913" spans="6:6" x14ac:dyDescent="0.2">
      <c r="F9913" s="34"/>
    </row>
    <row r="9914" spans="6:6" x14ac:dyDescent="0.2">
      <c r="F9914" s="34"/>
    </row>
    <row r="9915" spans="6:6" x14ac:dyDescent="0.2">
      <c r="F9915" s="34"/>
    </row>
    <row r="9916" spans="6:6" x14ac:dyDescent="0.2">
      <c r="F9916" s="34"/>
    </row>
    <row r="9917" spans="6:6" x14ac:dyDescent="0.2">
      <c r="F9917" s="34"/>
    </row>
    <row r="9918" spans="6:6" x14ac:dyDescent="0.2">
      <c r="F9918" s="34"/>
    </row>
    <row r="9919" spans="6:6" x14ac:dyDescent="0.2">
      <c r="F9919" s="34"/>
    </row>
    <row r="9920" spans="6:6" x14ac:dyDescent="0.2">
      <c r="F9920" s="34"/>
    </row>
    <row r="9921" spans="6:6" x14ac:dyDescent="0.2">
      <c r="F9921" s="34"/>
    </row>
    <row r="9922" spans="6:6" x14ac:dyDescent="0.2">
      <c r="F9922" s="34"/>
    </row>
    <row r="9923" spans="6:6" x14ac:dyDescent="0.2">
      <c r="F9923" s="34"/>
    </row>
    <row r="9924" spans="6:6" x14ac:dyDescent="0.2">
      <c r="F9924" s="34"/>
    </row>
    <row r="9925" spans="6:6" x14ac:dyDescent="0.2">
      <c r="F9925" s="34"/>
    </row>
    <row r="9926" spans="6:6" x14ac:dyDescent="0.2">
      <c r="F9926" s="34"/>
    </row>
    <row r="9927" spans="6:6" x14ac:dyDescent="0.2">
      <c r="F9927" s="34"/>
    </row>
    <row r="9928" spans="6:6" x14ac:dyDescent="0.2">
      <c r="F9928" s="34"/>
    </row>
    <row r="9929" spans="6:6" x14ac:dyDescent="0.2">
      <c r="F9929" s="34"/>
    </row>
    <row r="9930" spans="6:6" x14ac:dyDescent="0.2">
      <c r="F9930" s="34"/>
    </row>
    <row r="9931" spans="6:6" x14ac:dyDescent="0.2">
      <c r="F9931" s="34"/>
    </row>
    <row r="9932" spans="6:6" x14ac:dyDescent="0.2">
      <c r="F9932" s="34"/>
    </row>
    <row r="9933" spans="6:6" x14ac:dyDescent="0.2">
      <c r="F9933" s="34"/>
    </row>
    <row r="9934" spans="6:6" x14ac:dyDescent="0.2">
      <c r="F9934" s="34"/>
    </row>
    <row r="9935" spans="6:6" x14ac:dyDescent="0.2">
      <c r="F9935" s="34"/>
    </row>
    <row r="9936" spans="6:6" x14ac:dyDescent="0.2">
      <c r="F9936" s="34"/>
    </row>
    <row r="9937" spans="6:6" x14ac:dyDescent="0.2">
      <c r="F9937" s="34"/>
    </row>
    <row r="9938" spans="6:6" x14ac:dyDescent="0.2">
      <c r="F9938" s="34"/>
    </row>
    <row r="9939" spans="6:6" x14ac:dyDescent="0.2">
      <c r="F9939" s="34"/>
    </row>
    <row r="9940" spans="6:6" x14ac:dyDescent="0.2">
      <c r="F9940" s="34"/>
    </row>
    <row r="9941" spans="6:6" x14ac:dyDescent="0.2">
      <c r="F9941" s="34"/>
    </row>
    <row r="9942" spans="6:6" x14ac:dyDescent="0.2">
      <c r="F9942" s="34"/>
    </row>
    <row r="9943" spans="6:6" x14ac:dyDescent="0.2">
      <c r="F9943" s="34"/>
    </row>
    <row r="9944" spans="6:6" x14ac:dyDescent="0.2">
      <c r="F9944" s="34"/>
    </row>
    <row r="9945" spans="6:6" x14ac:dyDescent="0.2">
      <c r="F9945" s="34"/>
    </row>
    <row r="9946" spans="6:6" x14ac:dyDescent="0.2">
      <c r="F9946" s="34"/>
    </row>
    <row r="9947" spans="6:6" x14ac:dyDescent="0.2">
      <c r="F9947" s="34"/>
    </row>
    <row r="9948" spans="6:6" x14ac:dyDescent="0.2">
      <c r="F9948" s="34"/>
    </row>
    <row r="9949" spans="6:6" x14ac:dyDescent="0.2">
      <c r="F9949" s="34"/>
    </row>
    <row r="9950" spans="6:6" x14ac:dyDescent="0.2">
      <c r="F9950" s="34"/>
    </row>
    <row r="9951" spans="6:6" x14ac:dyDescent="0.2">
      <c r="F9951" s="34"/>
    </row>
    <row r="9952" spans="6:6" x14ac:dyDescent="0.2">
      <c r="F9952" s="34"/>
    </row>
    <row r="9953" spans="6:6" x14ac:dyDescent="0.2">
      <c r="F9953" s="34"/>
    </row>
    <row r="9954" spans="6:6" x14ac:dyDescent="0.2">
      <c r="F9954" s="34"/>
    </row>
    <row r="9955" spans="6:6" x14ac:dyDescent="0.2">
      <c r="F9955" s="34"/>
    </row>
    <row r="9956" spans="6:6" x14ac:dyDescent="0.2">
      <c r="F9956" s="34"/>
    </row>
    <row r="9957" spans="6:6" x14ac:dyDescent="0.2">
      <c r="F9957" s="34"/>
    </row>
    <row r="9958" spans="6:6" x14ac:dyDescent="0.2">
      <c r="F9958" s="34"/>
    </row>
    <row r="9959" spans="6:6" x14ac:dyDescent="0.2">
      <c r="F9959" s="34"/>
    </row>
    <row r="9960" spans="6:6" x14ac:dyDescent="0.2">
      <c r="F9960" s="34"/>
    </row>
    <row r="9961" spans="6:6" x14ac:dyDescent="0.2">
      <c r="F9961" s="34"/>
    </row>
    <row r="9962" spans="6:6" x14ac:dyDescent="0.2">
      <c r="F9962" s="34"/>
    </row>
    <row r="9963" spans="6:6" x14ac:dyDescent="0.2">
      <c r="F9963" s="34"/>
    </row>
    <row r="9964" spans="6:6" x14ac:dyDescent="0.2">
      <c r="F9964" s="34"/>
    </row>
    <row r="9965" spans="6:6" x14ac:dyDescent="0.2">
      <c r="F9965" s="34"/>
    </row>
    <row r="9966" spans="6:6" x14ac:dyDescent="0.2">
      <c r="F9966" s="34"/>
    </row>
    <row r="9967" spans="6:6" x14ac:dyDescent="0.2">
      <c r="F9967" s="34"/>
    </row>
    <row r="9968" spans="6:6" x14ac:dyDescent="0.2">
      <c r="F9968" s="34"/>
    </row>
    <row r="9969" spans="6:6" x14ac:dyDescent="0.2">
      <c r="F9969" s="34"/>
    </row>
    <row r="9970" spans="6:6" x14ac:dyDescent="0.2">
      <c r="F9970" s="34"/>
    </row>
    <row r="9971" spans="6:6" x14ac:dyDescent="0.2">
      <c r="F9971" s="34"/>
    </row>
    <row r="9972" spans="6:6" x14ac:dyDescent="0.2">
      <c r="F9972" s="34"/>
    </row>
    <row r="9973" spans="6:6" x14ac:dyDescent="0.2">
      <c r="F9973" s="34"/>
    </row>
    <row r="9974" spans="6:6" x14ac:dyDescent="0.2">
      <c r="F9974" s="34"/>
    </row>
    <row r="9975" spans="6:6" x14ac:dyDescent="0.2">
      <c r="F9975" s="34"/>
    </row>
    <row r="9976" spans="6:6" x14ac:dyDescent="0.2">
      <c r="F9976" s="34"/>
    </row>
    <row r="9977" spans="6:6" x14ac:dyDescent="0.2">
      <c r="F9977" s="34"/>
    </row>
    <row r="9978" spans="6:6" x14ac:dyDescent="0.2">
      <c r="F9978" s="34"/>
    </row>
    <row r="9979" spans="6:6" x14ac:dyDescent="0.2">
      <c r="F9979" s="34"/>
    </row>
    <row r="9980" spans="6:6" x14ac:dyDescent="0.2">
      <c r="F9980" s="34"/>
    </row>
    <row r="9981" spans="6:6" x14ac:dyDescent="0.2">
      <c r="F9981" s="34"/>
    </row>
    <row r="9982" spans="6:6" x14ac:dyDescent="0.2">
      <c r="F9982" s="34"/>
    </row>
    <row r="9983" spans="6:6" x14ac:dyDescent="0.2">
      <c r="F9983" s="34"/>
    </row>
    <row r="9984" spans="6:6" x14ac:dyDescent="0.2">
      <c r="F9984" s="34"/>
    </row>
    <row r="9985" spans="6:6" x14ac:dyDescent="0.2">
      <c r="F9985" s="34"/>
    </row>
    <row r="9986" spans="6:6" x14ac:dyDescent="0.2">
      <c r="F9986" s="34"/>
    </row>
    <row r="9987" spans="6:6" x14ac:dyDescent="0.2">
      <c r="F9987" s="34"/>
    </row>
    <row r="9988" spans="6:6" x14ac:dyDescent="0.2">
      <c r="F9988" s="34"/>
    </row>
    <row r="9989" spans="6:6" x14ac:dyDescent="0.2">
      <c r="F9989" s="34"/>
    </row>
    <row r="9990" spans="6:6" x14ac:dyDescent="0.2">
      <c r="F9990" s="34"/>
    </row>
    <row r="9991" spans="6:6" x14ac:dyDescent="0.2">
      <c r="F9991" s="34"/>
    </row>
    <row r="9992" spans="6:6" x14ac:dyDescent="0.2">
      <c r="F9992" s="34"/>
    </row>
    <row r="9993" spans="6:6" x14ac:dyDescent="0.2">
      <c r="F9993" s="34"/>
    </row>
    <row r="9994" spans="6:6" x14ac:dyDescent="0.2">
      <c r="F9994" s="34"/>
    </row>
    <row r="9995" spans="6:6" x14ac:dyDescent="0.2">
      <c r="F9995" s="34"/>
    </row>
    <row r="9996" spans="6:6" x14ac:dyDescent="0.2">
      <c r="F9996" s="34"/>
    </row>
    <row r="9997" spans="6:6" x14ac:dyDescent="0.2">
      <c r="F9997" s="34"/>
    </row>
    <row r="9998" spans="6:6" x14ac:dyDescent="0.2">
      <c r="F9998" s="34"/>
    </row>
    <row r="9999" spans="6:6" x14ac:dyDescent="0.2">
      <c r="F9999" s="34"/>
    </row>
    <row r="10000" spans="6:6" x14ac:dyDescent="0.2">
      <c r="F10000" s="34"/>
    </row>
    <row r="10001" spans="6:6" x14ac:dyDescent="0.2">
      <c r="F10001" s="34"/>
    </row>
    <row r="10002" spans="6:6" x14ac:dyDescent="0.2">
      <c r="F10002" s="34"/>
    </row>
    <row r="10003" spans="6:6" x14ac:dyDescent="0.2">
      <c r="F10003" s="34"/>
    </row>
    <row r="10004" spans="6:6" x14ac:dyDescent="0.2">
      <c r="F10004" s="34"/>
    </row>
    <row r="10005" spans="6:6" x14ac:dyDescent="0.2">
      <c r="F10005" s="34"/>
    </row>
    <row r="10006" spans="6:6" x14ac:dyDescent="0.2">
      <c r="F10006" s="34"/>
    </row>
    <row r="10007" spans="6:6" x14ac:dyDescent="0.2">
      <c r="F10007" s="34"/>
    </row>
    <row r="10008" spans="6:6" x14ac:dyDescent="0.2">
      <c r="F10008" s="34"/>
    </row>
    <row r="10009" spans="6:6" x14ac:dyDescent="0.2">
      <c r="F10009" s="34"/>
    </row>
    <row r="10010" spans="6:6" x14ac:dyDescent="0.2">
      <c r="F10010" s="34"/>
    </row>
    <row r="10011" spans="6:6" x14ac:dyDescent="0.2">
      <c r="F10011" s="34"/>
    </row>
    <row r="10012" spans="6:6" x14ac:dyDescent="0.2">
      <c r="F10012" s="34"/>
    </row>
    <row r="10013" spans="6:6" x14ac:dyDescent="0.2">
      <c r="F10013" s="34"/>
    </row>
    <row r="10014" spans="6:6" x14ac:dyDescent="0.2">
      <c r="F10014" s="34"/>
    </row>
    <row r="10015" spans="6:6" x14ac:dyDescent="0.2">
      <c r="F10015" s="34"/>
    </row>
    <row r="10016" spans="6:6" x14ac:dyDescent="0.2">
      <c r="F10016" s="34"/>
    </row>
    <row r="10017" spans="6:6" x14ac:dyDescent="0.2">
      <c r="F10017" s="34"/>
    </row>
    <row r="10018" spans="6:6" x14ac:dyDescent="0.2">
      <c r="F10018" s="34"/>
    </row>
    <row r="10019" spans="6:6" x14ac:dyDescent="0.2">
      <c r="F10019" s="34"/>
    </row>
    <row r="10020" spans="6:6" x14ac:dyDescent="0.2">
      <c r="F10020" s="34"/>
    </row>
    <row r="10021" spans="6:6" x14ac:dyDescent="0.2">
      <c r="F10021" s="34"/>
    </row>
    <row r="10022" spans="6:6" x14ac:dyDescent="0.2">
      <c r="F10022" s="34"/>
    </row>
    <row r="10023" spans="6:6" x14ac:dyDescent="0.2">
      <c r="F10023" s="34"/>
    </row>
    <row r="10024" spans="6:6" x14ac:dyDescent="0.2">
      <c r="F10024" s="34"/>
    </row>
    <row r="10025" spans="6:6" x14ac:dyDescent="0.2">
      <c r="F10025" s="34"/>
    </row>
    <row r="10026" spans="6:6" x14ac:dyDescent="0.2">
      <c r="F10026" s="34"/>
    </row>
    <row r="10027" spans="6:6" x14ac:dyDescent="0.2">
      <c r="F10027" s="34"/>
    </row>
    <row r="10028" spans="6:6" x14ac:dyDescent="0.2">
      <c r="F10028" s="34"/>
    </row>
    <row r="10029" spans="6:6" x14ac:dyDescent="0.2">
      <c r="F10029" s="34"/>
    </row>
    <row r="10030" spans="6:6" x14ac:dyDescent="0.2">
      <c r="F10030" s="34"/>
    </row>
    <row r="10031" spans="6:6" x14ac:dyDescent="0.2">
      <c r="F10031" s="34"/>
    </row>
    <row r="10032" spans="6:6" x14ac:dyDescent="0.2">
      <c r="F10032" s="34"/>
    </row>
    <row r="10033" spans="6:6" x14ac:dyDescent="0.2">
      <c r="F10033" s="34"/>
    </row>
    <row r="10034" spans="6:6" x14ac:dyDescent="0.2">
      <c r="F10034" s="34"/>
    </row>
    <row r="10035" spans="6:6" x14ac:dyDescent="0.2">
      <c r="F10035" s="34"/>
    </row>
    <row r="10036" spans="6:6" x14ac:dyDescent="0.2">
      <c r="F10036" s="34"/>
    </row>
    <row r="10037" spans="6:6" x14ac:dyDescent="0.2">
      <c r="F10037" s="34"/>
    </row>
    <row r="10038" spans="6:6" x14ac:dyDescent="0.2">
      <c r="F10038" s="34"/>
    </row>
    <row r="10039" spans="6:6" x14ac:dyDescent="0.2">
      <c r="F10039" s="34"/>
    </row>
    <row r="10040" spans="6:6" x14ac:dyDescent="0.2">
      <c r="F10040" s="34"/>
    </row>
    <row r="10041" spans="6:6" x14ac:dyDescent="0.2">
      <c r="F10041" s="34"/>
    </row>
    <row r="10042" spans="6:6" x14ac:dyDescent="0.2">
      <c r="F10042" s="34"/>
    </row>
    <row r="10043" spans="6:6" x14ac:dyDescent="0.2">
      <c r="F10043" s="34"/>
    </row>
    <row r="10044" spans="6:6" x14ac:dyDescent="0.2">
      <c r="F10044" s="34"/>
    </row>
    <row r="10045" spans="6:6" x14ac:dyDescent="0.2">
      <c r="F10045" s="34"/>
    </row>
    <row r="10046" spans="6:6" x14ac:dyDescent="0.2">
      <c r="F10046" s="34"/>
    </row>
    <row r="10047" spans="6:6" x14ac:dyDescent="0.2">
      <c r="F10047" s="34"/>
    </row>
    <row r="10048" spans="6:6" x14ac:dyDescent="0.2">
      <c r="F10048" s="34"/>
    </row>
    <row r="10049" spans="6:6" x14ac:dyDescent="0.2">
      <c r="F10049" s="34"/>
    </row>
    <row r="10050" spans="6:6" x14ac:dyDescent="0.2">
      <c r="F10050" s="34"/>
    </row>
    <row r="10051" spans="6:6" x14ac:dyDescent="0.2">
      <c r="F10051" s="34"/>
    </row>
    <row r="10052" spans="6:6" x14ac:dyDescent="0.2">
      <c r="F10052" s="34"/>
    </row>
    <row r="10053" spans="6:6" x14ac:dyDescent="0.2">
      <c r="F10053" s="34"/>
    </row>
    <row r="10054" spans="6:6" x14ac:dyDescent="0.2">
      <c r="F10054" s="34"/>
    </row>
    <row r="10055" spans="6:6" x14ac:dyDescent="0.2">
      <c r="F10055" s="34"/>
    </row>
    <row r="10056" spans="6:6" x14ac:dyDescent="0.2">
      <c r="F10056" s="34"/>
    </row>
    <row r="10057" spans="6:6" x14ac:dyDescent="0.2">
      <c r="F10057" s="34"/>
    </row>
    <row r="10058" spans="6:6" x14ac:dyDescent="0.2">
      <c r="F10058" s="34"/>
    </row>
    <row r="10059" spans="6:6" x14ac:dyDescent="0.2">
      <c r="F10059" s="34"/>
    </row>
    <row r="10060" spans="6:6" x14ac:dyDescent="0.2">
      <c r="F10060" s="34"/>
    </row>
    <row r="10061" spans="6:6" x14ac:dyDescent="0.2">
      <c r="F10061" s="34"/>
    </row>
    <row r="10062" spans="6:6" x14ac:dyDescent="0.2">
      <c r="F10062" s="34"/>
    </row>
    <row r="10063" spans="6:6" x14ac:dyDescent="0.2">
      <c r="F10063" s="34"/>
    </row>
    <row r="10064" spans="6:6" x14ac:dyDescent="0.2">
      <c r="F10064" s="34"/>
    </row>
    <row r="10065" spans="6:6" x14ac:dyDescent="0.2">
      <c r="F10065" s="34"/>
    </row>
    <row r="10066" spans="6:6" x14ac:dyDescent="0.2">
      <c r="F10066" s="34"/>
    </row>
    <row r="10067" spans="6:6" x14ac:dyDescent="0.2">
      <c r="F10067" s="34"/>
    </row>
    <row r="10068" spans="6:6" x14ac:dyDescent="0.2">
      <c r="F10068" s="34"/>
    </row>
    <row r="10069" spans="6:6" x14ac:dyDescent="0.2">
      <c r="F10069" s="34"/>
    </row>
    <row r="10070" spans="6:6" x14ac:dyDescent="0.2">
      <c r="F10070" s="34"/>
    </row>
    <row r="10071" spans="6:6" x14ac:dyDescent="0.2">
      <c r="F10071" s="34"/>
    </row>
    <row r="10072" spans="6:6" x14ac:dyDescent="0.2">
      <c r="F10072" s="34"/>
    </row>
    <row r="10073" spans="6:6" x14ac:dyDescent="0.2">
      <c r="F10073" s="34"/>
    </row>
    <row r="10074" spans="6:6" x14ac:dyDescent="0.2">
      <c r="F10074" s="34"/>
    </row>
    <row r="10075" spans="6:6" x14ac:dyDescent="0.2">
      <c r="F10075" s="34"/>
    </row>
    <row r="10076" spans="6:6" x14ac:dyDescent="0.2">
      <c r="F10076" s="34"/>
    </row>
    <row r="10077" spans="6:6" x14ac:dyDescent="0.2">
      <c r="F10077" s="34"/>
    </row>
    <row r="10078" spans="6:6" x14ac:dyDescent="0.2">
      <c r="F10078" s="34"/>
    </row>
    <row r="10079" spans="6:6" x14ac:dyDescent="0.2">
      <c r="F10079" s="34"/>
    </row>
    <row r="10080" spans="6:6" x14ac:dyDescent="0.2">
      <c r="F10080" s="34"/>
    </row>
    <row r="10081" spans="6:6" x14ac:dyDescent="0.2">
      <c r="F10081" s="34"/>
    </row>
    <row r="10082" spans="6:6" x14ac:dyDescent="0.2">
      <c r="F10082" s="34"/>
    </row>
    <row r="10083" spans="6:6" x14ac:dyDescent="0.2">
      <c r="F10083" s="34"/>
    </row>
    <row r="10084" spans="6:6" x14ac:dyDescent="0.2">
      <c r="F10084" s="34"/>
    </row>
    <row r="10085" spans="6:6" x14ac:dyDescent="0.2">
      <c r="F10085" s="34"/>
    </row>
    <row r="10086" spans="6:6" x14ac:dyDescent="0.2">
      <c r="F10086" s="34"/>
    </row>
    <row r="10087" spans="6:6" x14ac:dyDescent="0.2">
      <c r="F10087" s="34"/>
    </row>
    <row r="10088" spans="6:6" x14ac:dyDescent="0.2">
      <c r="F10088" s="34"/>
    </row>
    <row r="10089" spans="6:6" x14ac:dyDescent="0.2">
      <c r="F10089" s="34"/>
    </row>
    <row r="10090" spans="6:6" x14ac:dyDescent="0.2">
      <c r="F10090" s="34"/>
    </row>
    <row r="10091" spans="6:6" x14ac:dyDescent="0.2">
      <c r="F10091" s="34"/>
    </row>
    <row r="10092" spans="6:6" x14ac:dyDescent="0.2">
      <c r="F10092" s="34"/>
    </row>
    <row r="10093" spans="6:6" x14ac:dyDescent="0.2">
      <c r="F10093" s="34"/>
    </row>
    <row r="10094" spans="6:6" x14ac:dyDescent="0.2">
      <c r="F10094" s="34"/>
    </row>
    <row r="10095" spans="6:6" x14ac:dyDescent="0.2">
      <c r="F10095" s="34"/>
    </row>
    <row r="10096" spans="6:6" x14ac:dyDescent="0.2">
      <c r="F10096" s="34"/>
    </row>
    <row r="10097" spans="6:6" x14ac:dyDescent="0.2">
      <c r="F10097" s="34"/>
    </row>
    <row r="10098" spans="6:6" x14ac:dyDescent="0.2">
      <c r="F10098" s="34"/>
    </row>
    <row r="10099" spans="6:6" x14ac:dyDescent="0.2">
      <c r="F10099" s="34"/>
    </row>
    <row r="10100" spans="6:6" x14ac:dyDescent="0.2">
      <c r="F10100" s="34"/>
    </row>
    <row r="10101" spans="6:6" x14ac:dyDescent="0.2">
      <c r="F10101" s="34"/>
    </row>
    <row r="10102" spans="6:6" x14ac:dyDescent="0.2">
      <c r="F10102" s="34"/>
    </row>
    <row r="10103" spans="6:6" x14ac:dyDescent="0.2">
      <c r="F10103" s="34"/>
    </row>
    <row r="10104" spans="6:6" x14ac:dyDescent="0.2">
      <c r="F10104" s="34"/>
    </row>
    <row r="10105" spans="6:6" x14ac:dyDescent="0.2">
      <c r="F10105" s="34"/>
    </row>
    <row r="10106" spans="6:6" x14ac:dyDescent="0.2">
      <c r="F10106" s="34"/>
    </row>
    <row r="10107" spans="6:6" x14ac:dyDescent="0.2">
      <c r="F10107" s="34"/>
    </row>
    <row r="10108" spans="6:6" x14ac:dyDescent="0.2">
      <c r="F10108" s="34"/>
    </row>
    <row r="10109" spans="6:6" x14ac:dyDescent="0.2">
      <c r="F10109" s="34"/>
    </row>
    <row r="10110" spans="6:6" x14ac:dyDescent="0.2">
      <c r="F10110" s="34"/>
    </row>
    <row r="10111" spans="6:6" x14ac:dyDescent="0.2">
      <c r="F10111" s="34"/>
    </row>
    <row r="10112" spans="6:6" x14ac:dyDescent="0.2">
      <c r="F10112" s="34"/>
    </row>
    <row r="10113" spans="6:6" x14ac:dyDescent="0.2">
      <c r="F10113" s="34"/>
    </row>
    <row r="10114" spans="6:6" x14ac:dyDescent="0.2">
      <c r="F10114" s="34"/>
    </row>
    <row r="10115" spans="6:6" x14ac:dyDescent="0.2">
      <c r="F10115" s="34"/>
    </row>
    <row r="10116" spans="6:6" x14ac:dyDescent="0.2">
      <c r="F10116" s="34"/>
    </row>
    <row r="10117" spans="6:6" x14ac:dyDescent="0.2">
      <c r="F10117" s="34"/>
    </row>
    <row r="10118" spans="6:6" x14ac:dyDescent="0.2">
      <c r="F10118" s="34"/>
    </row>
    <row r="10119" spans="6:6" x14ac:dyDescent="0.2">
      <c r="F10119" s="34"/>
    </row>
    <row r="10120" spans="6:6" x14ac:dyDescent="0.2">
      <c r="F10120" s="34"/>
    </row>
    <row r="10121" spans="6:6" x14ac:dyDescent="0.2">
      <c r="F10121" s="34"/>
    </row>
    <row r="10122" spans="6:6" x14ac:dyDescent="0.2">
      <c r="F10122" s="34"/>
    </row>
    <row r="10123" spans="6:6" x14ac:dyDescent="0.2">
      <c r="F10123" s="34"/>
    </row>
    <row r="10124" spans="6:6" x14ac:dyDescent="0.2">
      <c r="F10124" s="34"/>
    </row>
    <row r="10125" spans="6:6" x14ac:dyDescent="0.2">
      <c r="F10125" s="34"/>
    </row>
    <row r="10126" spans="6:6" x14ac:dyDescent="0.2">
      <c r="F10126" s="34"/>
    </row>
    <row r="10127" spans="6:6" x14ac:dyDescent="0.2">
      <c r="F10127" s="34"/>
    </row>
    <row r="10128" spans="6:6" x14ac:dyDescent="0.2">
      <c r="F10128" s="34"/>
    </row>
    <row r="10129" spans="6:6" x14ac:dyDescent="0.2">
      <c r="F10129" s="34"/>
    </row>
    <row r="10130" spans="6:6" x14ac:dyDescent="0.2">
      <c r="F10130" s="34"/>
    </row>
    <row r="10131" spans="6:6" x14ac:dyDescent="0.2">
      <c r="F10131" s="34"/>
    </row>
    <row r="10132" spans="6:6" x14ac:dyDescent="0.2">
      <c r="F10132" s="34"/>
    </row>
    <row r="10133" spans="6:6" x14ac:dyDescent="0.2">
      <c r="F10133" s="34"/>
    </row>
    <row r="10134" spans="6:6" x14ac:dyDescent="0.2">
      <c r="F10134" s="34"/>
    </row>
    <row r="10135" spans="6:6" x14ac:dyDescent="0.2">
      <c r="F10135" s="34"/>
    </row>
    <row r="10136" spans="6:6" x14ac:dyDescent="0.2">
      <c r="F10136" s="34"/>
    </row>
    <row r="10137" spans="6:6" x14ac:dyDescent="0.2">
      <c r="F10137" s="34"/>
    </row>
    <row r="10138" spans="6:6" x14ac:dyDescent="0.2">
      <c r="F10138" s="34"/>
    </row>
    <row r="10139" spans="6:6" x14ac:dyDescent="0.2">
      <c r="F10139" s="34"/>
    </row>
    <row r="10140" spans="6:6" x14ac:dyDescent="0.2">
      <c r="F10140" s="34"/>
    </row>
    <row r="10141" spans="6:6" x14ac:dyDescent="0.2">
      <c r="F10141" s="34"/>
    </row>
    <row r="10142" spans="6:6" x14ac:dyDescent="0.2">
      <c r="F10142" s="34"/>
    </row>
    <row r="10143" spans="6:6" x14ac:dyDescent="0.2">
      <c r="F10143" s="34"/>
    </row>
    <row r="10144" spans="6:6" x14ac:dyDescent="0.2">
      <c r="F10144" s="34"/>
    </row>
    <row r="10145" spans="6:6" x14ac:dyDescent="0.2">
      <c r="F10145" s="34"/>
    </row>
    <row r="10146" spans="6:6" x14ac:dyDescent="0.2">
      <c r="F10146" s="34"/>
    </row>
    <row r="10147" spans="6:6" x14ac:dyDescent="0.2">
      <c r="F10147" s="34"/>
    </row>
    <row r="10148" spans="6:6" x14ac:dyDescent="0.2">
      <c r="F10148" s="34"/>
    </row>
    <row r="10149" spans="6:6" x14ac:dyDescent="0.2">
      <c r="F10149" s="34"/>
    </row>
    <row r="10150" spans="6:6" x14ac:dyDescent="0.2">
      <c r="F10150" s="34"/>
    </row>
    <row r="10151" spans="6:6" x14ac:dyDescent="0.2">
      <c r="F10151" s="34"/>
    </row>
    <row r="10152" spans="6:6" x14ac:dyDescent="0.2">
      <c r="F10152" s="34"/>
    </row>
    <row r="10153" spans="6:6" x14ac:dyDescent="0.2">
      <c r="F10153" s="34"/>
    </row>
    <row r="10154" spans="6:6" x14ac:dyDescent="0.2">
      <c r="F10154" s="34"/>
    </row>
    <row r="10155" spans="6:6" x14ac:dyDescent="0.2">
      <c r="F10155" s="34"/>
    </row>
    <row r="10156" spans="6:6" x14ac:dyDescent="0.2">
      <c r="F10156" s="34"/>
    </row>
    <row r="10157" spans="6:6" x14ac:dyDescent="0.2">
      <c r="F10157" s="34"/>
    </row>
    <row r="10158" spans="6:6" x14ac:dyDescent="0.2">
      <c r="F10158" s="34"/>
    </row>
    <row r="10159" spans="6:6" x14ac:dyDescent="0.2">
      <c r="F10159" s="34"/>
    </row>
    <row r="10160" spans="6:6" x14ac:dyDescent="0.2">
      <c r="F10160" s="34"/>
    </row>
    <row r="10161" spans="6:6" x14ac:dyDescent="0.2">
      <c r="F10161" s="34"/>
    </row>
    <row r="10162" spans="6:6" x14ac:dyDescent="0.2">
      <c r="F10162" s="34"/>
    </row>
    <row r="10163" spans="6:6" x14ac:dyDescent="0.2">
      <c r="F10163" s="34"/>
    </row>
    <row r="10164" spans="6:6" x14ac:dyDescent="0.2">
      <c r="F10164" s="34"/>
    </row>
    <row r="10165" spans="6:6" x14ac:dyDescent="0.2">
      <c r="F10165" s="34"/>
    </row>
    <row r="10166" spans="6:6" x14ac:dyDescent="0.2">
      <c r="F10166" s="34"/>
    </row>
    <row r="10167" spans="6:6" x14ac:dyDescent="0.2">
      <c r="F10167" s="34"/>
    </row>
    <row r="10168" spans="6:6" x14ac:dyDescent="0.2">
      <c r="F10168" s="34"/>
    </row>
    <row r="10169" spans="6:6" x14ac:dyDescent="0.2">
      <c r="F10169" s="34"/>
    </row>
    <row r="10170" spans="6:6" x14ac:dyDescent="0.2">
      <c r="F10170" s="34"/>
    </row>
    <row r="10171" spans="6:6" x14ac:dyDescent="0.2">
      <c r="F10171" s="34"/>
    </row>
    <row r="10172" spans="6:6" x14ac:dyDescent="0.2">
      <c r="F10172" s="34"/>
    </row>
    <row r="10173" spans="6:6" x14ac:dyDescent="0.2">
      <c r="F10173" s="34"/>
    </row>
    <row r="10174" spans="6:6" x14ac:dyDescent="0.2">
      <c r="F10174" s="34"/>
    </row>
    <row r="10175" spans="6:6" x14ac:dyDescent="0.2">
      <c r="F10175" s="34"/>
    </row>
    <row r="10176" spans="6:6" x14ac:dyDescent="0.2">
      <c r="F10176" s="34"/>
    </row>
    <row r="10177" spans="6:6" x14ac:dyDescent="0.2">
      <c r="F10177" s="34"/>
    </row>
    <row r="10178" spans="6:6" x14ac:dyDescent="0.2">
      <c r="F10178" s="34"/>
    </row>
    <row r="10179" spans="6:6" x14ac:dyDescent="0.2">
      <c r="F10179" s="34"/>
    </row>
    <row r="10180" spans="6:6" x14ac:dyDescent="0.2">
      <c r="F10180" s="34"/>
    </row>
    <row r="10181" spans="6:6" x14ac:dyDescent="0.2">
      <c r="F10181" s="34"/>
    </row>
    <row r="10182" spans="6:6" x14ac:dyDescent="0.2">
      <c r="F10182" s="34"/>
    </row>
    <row r="10183" spans="6:6" x14ac:dyDescent="0.2">
      <c r="F10183" s="34"/>
    </row>
    <row r="10184" spans="6:6" x14ac:dyDescent="0.2">
      <c r="F10184" s="34"/>
    </row>
    <row r="10185" spans="6:6" x14ac:dyDescent="0.2">
      <c r="F10185" s="34"/>
    </row>
    <row r="10186" spans="6:6" x14ac:dyDescent="0.2">
      <c r="F10186" s="34"/>
    </row>
    <row r="10187" spans="6:6" x14ac:dyDescent="0.2">
      <c r="F10187" s="34"/>
    </row>
    <row r="10188" spans="6:6" x14ac:dyDescent="0.2">
      <c r="F10188" s="34"/>
    </row>
    <row r="10189" spans="6:6" x14ac:dyDescent="0.2">
      <c r="F10189" s="34"/>
    </row>
    <row r="10190" spans="6:6" x14ac:dyDescent="0.2">
      <c r="F10190" s="34"/>
    </row>
    <row r="10191" spans="6:6" x14ac:dyDescent="0.2">
      <c r="F10191" s="34"/>
    </row>
    <row r="10192" spans="6:6" x14ac:dyDescent="0.2">
      <c r="F10192" s="34"/>
    </row>
    <row r="10193" spans="6:6" x14ac:dyDescent="0.2">
      <c r="F10193" s="34"/>
    </row>
    <row r="10194" spans="6:6" x14ac:dyDescent="0.2">
      <c r="F10194" s="34"/>
    </row>
    <row r="10195" spans="6:6" x14ac:dyDescent="0.2">
      <c r="F10195" s="34"/>
    </row>
    <row r="10196" spans="6:6" x14ac:dyDescent="0.2">
      <c r="F10196" s="34"/>
    </row>
    <row r="10197" spans="6:6" x14ac:dyDescent="0.2">
      <c r="F10197" s="34"/>
    </row>
    <row r="10198" spans="6:6" x14ac:dyDescent="0.2">
      <c r="F10198" s="34"/>
    </row>
    <row r="10199" spans="6:6" x14ac:dyDescent="0.2">
      <c r="F10199" s="34"/>
    </row>
    <row r="10200" spans="6:6" x14ac:dyDescent="0.2">
      <c r="F10200" s="34"/>
    </row>
    <row r="10201" spans="6:6" x14ac:dyDescent="0.2">
      <c r="F10201" s="34"/>
    </row>
    <row r="10202" spans="6:6" x14ac:dyDescent="0.2">
      <c r="F10202" s="34"/>
    </row>
    <row r="10203" spans="6:6" x14ac:dyDescent="0.2">
      <c r="F10203" s="34"/>
    </row>
    <row r="10204" spans="6:6" x14ac:dyDescent="0.2">
      <c r="F10204" s="34"/>
    </row>
    <row r="10205" spans="6:6" x14ac:dyDescent="0.2">
      <c r="F10205" s="34"/>
    </row>
    <row r="10206" spans="6:6" x14ac:dyDescent="0.2">
      <c r="F10206" s="34"/>
    </row>
    <row r="10207" spans="6:6" x14ac:dyDescent="0.2">
      <c r="F10207" s="34"/>
    </row>
    <row r="10208" spans="6:6" x14ac:dyDescent="0.2">
      <c r="F10208" s="34"/>
    </row>
    <row r="10209" spans="6:6" x14ac:dyDescent="0.2">
      <c r="F10209" s="34"/>
    </row>
    <row r="10210" spans="6:6" x14ac:dyDescent="0.2">
      <c r="F10210" s="34"/>
    </row>
    <row r="10211" spans="6:6" x14ac:dyDescent="0.2">
      <c r="F10211" s="34"/>
    </row>
    <row r="10212" spans="6:6" x14ac:dyDescent="0.2">
      <c r="F10212" s="34"/>
    </row>
    <row r="10213" spans="6:6" x14ac:dyDescent="0.2">
      <c r="F10213" s="34"/>
    </row>
    <row r="10214" spans="6:6" x14ac:dyDescent="0.2">
      <c r="F10214" s="34"/>
    </row>
    <row r="10215" spans="6:6" x14ac:dyDescent="0.2">
      <c r="F10215" s="34"/>
    </row>
    <row r="10216" spans="6:6" x14ac:dyDescent="0.2">
      <c r="F10216" s="34"/>
    </row>
    <row r="10217" spans="6:6" x14ac:dyDescent="0.2">
      <c r="F10217" s="34"/>
    </row>
    <row r="10218" spans="6:6" x14ac:dyDescent="0.2">
      <c r="F10218" s="34"/>
    </row>
    <row r="10219" spans="6:6" x14ac:dyDescent="0.2">
      <c r="F10219" s="34"/>
    </row>
    <row r="10220" spans="6:6" x14ac:dyDescent="0.2">
      <c r="F10220" s="34"/>
    </row>
    <row r="10221" spans="6:6" x14ac:dyDescent="0.2">
      <c r="F10221" s="34"/>
    </row>
    <row r="10222" spans="6:6" x14ac:dyDescent="0.2">
      <c r="F10222" s="34"/>
    </row>
    <row r="10223" spans="6:6" x14ac:dyDescent="0.2">
      <c r="F10223" s="34"/>
    </row>
    <row r="10224" spans="6:6" x14ac:dyDescent="0.2">
      <c r="F10224" s="34"/>
    </row>
    <row r="10225" spans="6:6" x14ac:dyDescent="0.2">
      <c r="F10225" s="34"/>
    </row>
    <row r="10226" spans="6:6" x14ac:dyDescent="0.2">
      <c r="F10226" s="34"/>
    </row>
    <row r="10227" spans="6:6" x14ac:dyDescent="0.2">
      <c r="F10227" s="34"/>
    </row>
    <row r="10228" spans="6:6" x14ac:dyDescent="0.2">
      <c r="F10228" s="34"/>
    </row>
    <row r="10229" spans="6:6" x14ac:dyDescent="0.2">
      <c r="F10229" s="34"/>
    </row>
    <row r="10230" spans="6:6" x14ac:dyDescent="0.2">
      <c r="F10230" s="34"/>
    </row>
    <row r="10231" spans="6:6" x14ac:dyDescent="0.2">
      <c r="F10231" s="34"/>
    </row>
    <row r="10232" spans="6:6" x14ac:dyDescent="0.2">
      <c r="F10232" s="34"/>
    </row>
    <row r="10233" spans="6:6" x14ac:dyDescent="0.2">
      <c r="F10233" s="34"/>
    </row>
    <row r="10234" spans="6:6" x14ac:dyDescent="0.2">
      <c r="F10234" s="34"/>
    </row>
    <row r="10235" spans="6:6" x14ac:dyDescent="0.2">
      <c r="F10235" s="34"/>
    </row>
    <row r="10236" spans="6:6" x14ac:dyDescent="0.2">
      <c r="F10236" s="34"/>
    </row>
    <row r="10237" spans="6:6" x14ac:dyDescent="0.2">
      <c r="F10237" s="34"/>
    </row>
    <row r="10238" spans="6:6" x14ac:dyDescent="0.2">
      <c r="F10238" s="34"/>
    </row>
    <row r="10239" spans="6:6" x14ac:dyDescent="0.2">
      <c r="F10239" s="34"/>
    </row>
    <row r="10240" spans="6:6" x14ac:dyDescent="0.2">
      <c r="F10240" s="34"/>
    </row>
    <row r="10241" spans="6:6" x14ac:dyDescent="0.2">
      <c r="F10241" s="34"/>
    </row>
    <row r="10242" spans="6:6" x14ac:dyDescent="0.2">
      <c r="F10242" s="34"/>
    </row>
    <row r="10243" spans="6:6" x14ac:dyDescent="0.2">
      <c r="F10243" s="34"/>
    </row>
    <row r="10244" spans="6:6" x14ac:dyDescent="0.2">
      <c r="F10244" s="34"/>
    </row>
    <row r="10245" spans="6:6" x14ac:dyDescent="0.2">
      <c r="F10245" s="34"/>
    </row>
    <row r="10246" spans="6:6" x14ac:dyDescent="0.2">
      <c r="F10246" s="34"/>
    </row>
    <row r="10247" spans="6:6" x14ac:dyDescent="0.2">
      <c r="F10247" s="34"/>
    </row>
    <row r="10248" spans="6:6" x14ac:dyDescent="0.2">
      <c r="F10248" s="34"/>
    </row>
    <row r="10249" spans="6:6" x14ac:dyDescent="0.2">
      <c r="F10249" s="34"/>
    </row>
    <row r="10250" spans="6:6" x14ac:dyDescent="0.2">
      <c r="F10250" s="34"/>
    </row>
    <row r="10251" spans="6:6" x14ac:dyDescent="0.2">
      <c r="F10251" s="34"/>
    </row>
    <row r="10252" spans="6:6" x14ac:dyDescent="0.2">
      <c r="F10252" s="34"/>
    </row>
    <row r="10253" spans="6:6" x14ac:dyDescent="0.2">
      <c r="F10253" s="34"/>
    </row>
    <row r="10254" spans="6:6" x14ac:dyDescent="0.2">
      <c r="F10254" s="34"/>
    </row>
    <row r="10255" spans="6:6" x14ac:dyDescent="0.2">
      <c r="F10255" s="34"/>
    </row>
    <row r="10256" spans="6:6" x14ac:dyDescent="0.2">
      <c r="F10256" s="34"/>
    </row>
    <row r="10257" spans="6:6" x14ac:dyDescent="0.2">
      <c r="F10257" s="34"/>
    </row>
    <row r="10258" spans="6:6" x14ac:dyDescent="0.2">
      <c r="F10258" s="34"/>
    </row>
    <row r="10259" spans="6:6" x14ac:dyDescent="0.2">
      <c r="F10259" s="34"/>
    </row>
    <row r="10260" spans="6:6" x14ac:dyDescent="0.2">
      <c r="F10260" s="34"/>
    </row>
    <row r="10261" spans="6:6" x14ac:dyDescent="0.2">
      <c r="F10261" s="34"/>
    </row>
    <row r="10262" spans="6:6" x14ac:dyDescent="0.2">
      <c r="F10262" s="34"/>
    </row>
    <row r="10263" spans="6:6" x14ac:dyDescent="0.2">
      <c r="F10263" s="34"/>
    </row>
    <row r="10264" spans="6:6" x14ac:dyDescent="0.2">
      <c r="F10264" s="34"/>
    </row>
    <row r="10265" spans="6:6" x14ac:dyDescent="0.2">
      <c r="F10265" s="34"/>
    </row>
    <row r="10266" spans="6:6" x14ac:dyDescent="0.2">
      <c r="F10266" s="34"/>
    </row>
    <row r="10267" spans="6:6" x14ac:dyDescent="0.2">
      <c r="F10267" s="34"/>
    </row>
    <row r="10268" spans="6:6" x14ac:dyDescent="0.2">
      <c r="F10268" s="34"/>
    </row>
    <row r="10269" spans="6:6" x14ac:dyDescent="0.2">
      <c r="F10269" s="34"/>
    </row>
    <row r="10270" spans="6:6" x14ac:dyDescent="0.2">
      <c r="F10270" s="34"/>
    </row>
    <row r="10271" spans="6:6" x14ac:dyDescent="0.2">
      <c r="F10271" s="34"/>
    </row>
    <row r="10272" spans="6:6" x14ac:dyDescent="0.2">
      <c r="F10272" s="34"/>
    </row>
    <row r="10273" spans="6:6" x14ac:dyDescent="0.2">
      <c r="F10273" s="34"/>
    </row>
    <row r="10274" spans="6:6" x14ac:dyDescent="0.2">
      <c r="F10274" s="34"/>
    </row>
    <row r="10275" spans="6:6" x14ac:dyDescent="0.2">
      <c r="F10275" s="34"/>
    </row>
    <row r="10276" spans="6:6" x14ac:dyDescent="0.2">
      <c r="F10276" s="34"/>
    </row>
    <row r="10277" spans="6:6" x14ac:dyDescent="0.2">
      <c r="F10277" s="34"/>
    </row>
    <row r="10278" spans="6:6" x14ac:dyDescent="0.2">
      <c r="F10278" s="34"/>
    </row>
    <row r="10279" spans="6:6" x14ac:dyDescent="0.2">
      <c r="F10279" s="34"/>
    </row>
    <row r="10280" spans="6:6" x14ac:dyDescent="0.2">
      <c r="F10280" s="34"/>
    </row>
    <row r="10281" spans="6:6" x14ac:dyDescent="0.2">
      <c r="F10281" s="34"/>
    </row>
    <row r="10282" spans="6:6" x14ac:dyDescent="0.2">
      <c r="F10282" s="34"/>
    </row>
    <row r="10283" spans="6:6" x14ac:dyDescent="0.2">
      <c r="F10283" s="34"/>
    </row>
    <row r="10284" spans="6:6" x14ac:dyDescent="0.2">
      <c r="F10284" s="34"/>
    </row>
    <row r="10285" spans="6:6" x14ac:dyDescent="0.2">
      <c r="F10285" s="34"/>
    </row>
    <row r="10286" spans="6:6" x14ac:dyDescent="0.2">
      <c r="F10286" s="34"/>
    </row>
    <row r="10287" spans="6:6" x14ac:dyDescent="0.2">
      <c r="F10287" s="34"/>
    </row>
    <row r="10288" spans="6:6" x14ac:dyDescent="0.2">
      <c r="F10288" s="34"/>
    </row>
    <row r="10289" spans="6:6" x14ac:dyDescent="0.2">
      <c r="F10289" s="34"/>
    </row>
    <row r="10290" spans="6:6" x14ac:dyDescent="0.2">
      <c r="F10290" s="34"/>
    </row>
    <row r="10291" spans="6:6" x14ac:dyDescent="0.2">
      <c r="F10291" s="34"/>
    </row>
    <row r="10292" spans="6:6" x14ac:dyDescent="0.2">
      <c r="F10292" s="34"/>
    </row>
    <row r="10293" spans="6:6" x14ac:dyDescent="0.2">
      <c r="F10293" s="34"/>
    </row>
    <row r="10294" spans="6:6" x14ac:dyDescent="0.2">
      <c r="F10294" s="34"/>
    </row>
    <row r="10295" spans="6:6" x14ac:dyDescent="0.2">
      <c r="F10295" s="34"/>
    </row>
    <row r="10296" spans="6:6" x14ac:dyDescent="0.2">
      <c r="F10296" s="34"/>
    </row>
    <row r="10297" spans="6:6" x14ac:dyDescent="0.2">
      <c r="F10297" s="34"/>
    </row>
    <row r="10298" spans="6:6" x14ac:dyDescent="0.2">
      <c r="F10298" s="34"/>
    </row>
    <row r="10299" spans="6:6" x14ac:dyDescent="0.2">
      <c r="F10299" s="34"/>
    </row>
    <row r="10300" spans="6:6" x14ac:dyDescent="0.2">
      <c r="F10300" s="34"/>
    </row>
    <row r="10301" spans="6:6" x14ac:dyDescent="0.2">
      <c r="F10301" s="34"/>
    </row>
    <row r="10302" spans="6:6" x14ac:dyDescent="0.2">
      <c r="F10302" s="34"/>
    </row>
    <row r="10303" spans="6:6" x14ac:dyDescent="0.2">
      <c r="F10303" s="34"/>
    </row>
    <row r="10304" spans="6:6" x14ac:dyDescent="0.2">
      <c r="F10304" s="34"/>
    </row>
    <row r="10305" spans="6:6" x14ac:dyDescent="0.2">
      <c r="F10305" s="34"/>
    </row>
    <row r="10306" spans="6:6" x14ac:dyDescent="0.2">
      <c r="F10306" s="34"/>
    </row>
    <row r="10307" spans="6:6" x14ac:dyDescent="0.2">
      <c r="F10307" s="34"/>
    </row>
    <row r="10308" spans="6:6" x14ac:dyDescent="0.2">
      <c r="F10308" s="34"/>
    </row>
    <row r="10309" spans="6:6" x14ac:dyDescent="0.2">
      <c r="F10309" s="34"/>
    </row>
    <row r="10310" spans="6:6" x14ac:dyDescent="0.2">
      <c r="F10310" s="34"/>
    </row>
    <row r="10311" spans="6:6" x14ac:dyDescent="0.2">
      <c r="F10311" s="34"/>
    </row>
    <row r="10312" spans="6:6" x14ac:dyDescent="0.2">
      <c r="F10312" s="34"/>
    </row>
    <row r="10313" spans="6:6" x14ac:dyDescent="0.2">
      <c r="F10313" s="34"/>
    </row>
    <row r="10314" spans="6:6" x14ac:dyDescent="0.2">
      <c r="F10314" s="34"/>
    </row>
    <row r="10315" spans="6:6" x14ac:dyDescent="0.2">
      <c r="F10315" s="34"/>
    </row>
    <row r="10316" spans="6:6" x14ac:dyDescent="0.2">
      <c r="F10316" s="34"/>
    </row>
    <row r="10317" spans="6:6" x14ac:dyDescent="0.2">
      <c r="F10317" s="34"/>
    </row>
    <row r="10318" spans="6:6" x14ac:dyDescent="0.2">
      <c r="F10318" s="34"/>
    </row>
    <row r="10319" spans="6:6" x14ac:dyDescent="0.2">
      <c r="F10319" s="34"/>
    </row>
    <row r="10320" spans="6:6" x14ac:dyDescent="0.2">
      <c r="F10320" s="34"/>
    </row>
    <row r="10321" spans="6:6" x14ac:dyDescent="0.2">
      <c r="F10321" s="34"/>
    </row>
    <row r="10322" spans="6:6" x14ac:dyDescent="0.2">
      <c r="F10322" s="34"/>
    </row>
    <row r="10323" spans="6:6" x14ac:dyDescent="0.2">
      <c r="F10323" s="34"/>
    </row>
    <row r="10324" spans="6:6" x14ac:dyDescent="0.2">
      <c r="F10324" s="34"/>
    </row>
    <row r="10325" spans="6:6" x14ac:dyDescent="0.2">
      <c r="F10325" s="34"/>
    </row>
    <row r="10326" spans="6:6" x14ac:dyDescent="0.2">
      <c r="F10326" s="34"/>
    </row>
    <row r="10327" spans="6:6" x14ac:dyDescent="0.2">
      <c r="F10327" s="34"/>
    </row>
    <row r="10328" spans="6:6" x14ac:dyDescent="0.2">
      <c r="F10328" s="34"/>
    </row>
    <row r="10329" spans="6:6" x14ac:dyDescent="0.2">
      <c r="F10329" s="34"/>
    </row>
    <row r="10330" spans="6:6" x14ac:dyDescent="0.2">
      <c r="F10330" s="34"/>
    </row>
    <row r="10331" spans="6:6" x14ac:dyDescent="0.2">
      <c r="F10331" s="34"/>
    </row>
    <row r="10332" spans="6:6" x14ac:dyDescent="0.2">
      <c r="F10332" s="34"/>
    </row>
    <row r="10333" spans="6:6" x14ac:dyDescent="0.2">
      <c r="F10333" s="34"/>
    </row>
    <row r="10334" spans="6:6" x14ac:dyDescent="0.2">
      <c r="F10334" s="34"/>
    </row>
    <row r="10335" spans="6:6" x14ac:dyDescent="0.2">
      <c r="F10335" s="34"/>
    </row>
    <row r="10336" spans="6:6" x14ac:dyDescent="0.2">
      <c r="F10336" s="34"/>
    </row>
    <row r="10337" spans="6:6" x14ac:dyDescent="0.2">
      <c r="F10337" s="34"/>
    </row>
    <row r="10338" spans="6:6" x14ac:dyDescent="0.2">
      <c r="F10338" s="34"/>
    </row>
    <row r="10339" spans="6:6" x14ac:dyDescent="0.2">
      <c r="F10339" s="34"/>
    </row>
    <row r="10340" spans="6:6" x14ac:dyDescent="0.2">
      <c r="F10340" s="34"/>
    </row>
    <row r="10341" spans="6:6" x14ac:dyDescent="0.2">
      <c r="F10341" s="34"/>
    </row>
    <row r="10342" spans="6:6" x14ac:dyDescent="0.2">
      <c r="F10342" s="34"/>
    </row>
    <row r="10343" spans="6:6" x14ac:dyDescent="0.2">
      <c r="F10343" s="34"/>
    </row>
    <row r="10344" spans="6:6" x14ac:dyDescent="0.2">
      <c r="F10344" s="34"/>
    </row>
    <row r="10345" spans="6:6" x14ac:dyDescent="0.2">
      <c r="F10345" s="34"/>
    </row>
    <row r="10346" spans="6:6" x14ac:dyDescent="0.2">
      <c r="F10346" s="34"/>
    </row>
    <row r="10347" spans="6:6" x14ac:dyDescent="0.2">
      <c r="F10347" s="34"/>
    </row>
    <row r="10348" spans="6:6" x14ac:dyDescent="0.2">
      <c r="F10348" s="34"/>
    </row>
    <row r="10349" spans="6:6" x14ac:dyDescent="0.2">
      <c r="F10349" s="34"/>
    </row>
    <row r="10350" spans="6:6" x14ac:dyDescent="0.2">
      <c r="F10350" s="34"/>
    </row>
    <row r="10351" spans="6:6" x14ac:dyDescent="0.2">
      <c r="F10351" s="34"/>
    </row>
    <row r="10352" spans="6:6" x14ac:dyDescent="0.2">
      <c r="F10352" s="34"/>
    </row>
    <row r="10353" spans="6:6" x14ac:dyDescent="0.2">
      <c r="F10353" s="34"/>
    </row>
    <row r="10354" spans="6:6" x14ac:dyDescent="0.2">
      <c r="F10354" s="34"/>
    </row>
    <row r="10355" spans="6:6" x14ac:dyDescent="0.2">
      <c r="F10355" s="34"/>
    </row>
    <row r="10356" spans="6:6" x14ac:dyDescent="0.2">
      <c r="F10356" s="34"/>
    </row>
    <row r="10357" spans="6:6" x14ac:dyDescent="0.2">
      <c r="F10357" s="34"/>
    </row>
    <row r="10358" spans="6:6" x14ac:dyDescent="0.2">
      <c r="F10358" s="34"/>
    </row>
    <row r="10359" spans="6:6" x14ac:dyDescent="0.2">
      <c r="F10359" s="34"/>
    </row>
    <row r="10360" spans="6:6" x14ac:dyDescent="0.2">
      <c r="F10360" s="34"/>
    </row>
    <row r="10361" spans="6:6" x14ac:dyDescent="0.2">
      <c r="F10361" s="34"/>
    </row>
    <row r="10362" spans="6:6" x14ac:dyDescent="0.2">
      <c r="F10362" s="34"/>
    </row>
    <row r="10363" spans="6:6" x14ac:dyDescent="0.2">
      <c r="F10363" s="34"/>
    </row>
    <row r="10364" spans="6:6" x14ac:dyDescent="0.2">
      <c r="F10364" s="34"/>
    </row>
    <row r="10365" spans="6:6" x14ac:dyDescent="0.2">
      <c r="F10365" s="34"/>
    </row>
    <row r="10366" spans="6:6" x14ac:dyDescent="0.2">
      <c r="F10366" s="34"/>
    </row>
    <row r="10367" spans="6:6" x14ac:dyDescent="0.2">
      <c r="F10367" s="34"/>
    </row>
    <row r="10368" spans="6:6" x14ac:dyDescent="0.2">
      <c r="F10368" s="34"/>
    </row>
    <row r="10369" spans="6:6" x14ac:dyDescent="0.2">
      <c r="F10369" s="34"/>
    </row>
    <row r="10370" spans="6:6" x14ac:dyDescent="0.2">
      <c r="F10370" s="34"/>
    </row>
    <row r="10371" spans="6:6" x14ac:dyDescent="0.2">
      <c r="F10371" s="34"/>
    </row>
    <row r="10372" spans="6:6" x14ac:dyDescent="0.2">
      <c r="F10372" s="34"/>
    </row>
    <row r="10373" spans="6:6" x14ac:dyDescent="0.2">
      <c r="F10373" s="34"/>
    </row>
    <row r="10374" spans="6:6" x14ac:dyDescent="0.2">
      <c r="F10374" s="34"/>
    </row>
    <row r="10375" spans="6:6" x14ac:dyDescent="0.2">
      <c r="F10375" s="34"/>
    </row>
    <row r="10376" spans="6:6" x14ac:dyDescent="0.2">
      <c r="F10376" s="34"/>
    </row>
    <row r="10377" spans="6:6" x14ac:dyDescent="0.2">
      <c r="F10377" s="34"/>
    </row>
    <row r="10378" spans="6:6" x14ac:dyDescent="0.2">
      <c r="F10378" s="34"/>
    </row>
    <row r="10379" spans="6:6" x14ac:dyDescent="0.2">
      <c r="F10379" s="34"/>
    </row>
    <row r="10380" spans="6:6" x14ac:dyDescent="0.2">
      <c r="F10380" s="34"/>
    </row>
    <row r="10381" spans="6:6" x14ac:dyDescent="0.2">
      <c r="F10381" s="34"/>
    </row>
    <row r="10382" spans="6:6" x14ac:dyDescent="0.2">
      <c r="F10382" s="34"/>
    </row>
    <row r="10383" spans="6:6" x14ac:dyDescent="0.2">
      <c r="F10383" s="34"/>
    </row>
    <row r="10384" spans="6:6" x14ac:dyDescent="0.2">
      <c r="F10384" s="34"/>
    </row>
    <row r="10385" spans="6:6" x14ac:dyDescent="0.2">
      <c r="F10385" s="34"/>
    </row>
    <row r="10386" spans="6:6" x14ac:dyDescent="0.2">
      <c r="F10386" s="34"/>
    </row>
    <row r="10387" spans="6:6" x14ac:dyDescent="0.2">
      <c r="F10387" s="34"/>
    </row>
    <row r="10388" spans="6:6" x14ac:dyDescent="0.2">
      <c r="F10388" s="34"/>
    </row>
    <row r="10389" spans="6:6" x14ac:dyDescent="0.2">
      <c r="F10389" s="34"/>
    </row>
    <row r="10390" spans="6:6" x14ac:dyDescent="0.2">
      <c r="F10390" s="34"/>
    </row>
    <row r="10391" spans="6:6" x14ac:dyDescent="0.2">
      <c r="F10391" s="34"/>
    </row>
    <row r="10392" spans="6:6" x14ac:dyDescent="0.2">
      <c r="F10392" s="34"/>
    </row>
    <row r="10393" spans="6:6" x14ac:dyDescent="0.2">
      <c r="F10393" s="34"/>
    </row>
    <row r="10394" spans="6:6" x14ac:dyDescent="0.2">
      <c r="F10394" s="34"/>
    </row>
    <row r="10395" spans="6:6" x14ac:dyDescent="0.2">
      <c r="F10395" s="34"/>
    </row>
    <row r="10396" spans="6:6" x14ac:dyDescent="0.2">
      <c r="F10396" s="34"/>
    </row>
    <row r="10397" spans="6:6" x14ac:dyDescent="0.2">
      <c r="F10397" s="34"/>
    </row>
    <row r="10398" spans="6:6" x14ac:dyDescent="0.2">
      <c r="F10398" s="34"/>
    </row>
    <row r="10399" spans="6:6" x14ac:dyDescent="0.2">
      <c r="F10399" s="34"/>
    </row>
    <row r="10400" spans="6:6" x14ac:dyDescent="0.2">
      <c r="F10400" s="34"/>
    </row>
    <row r="10401" spans="6:6" x14ac:dyDescent="0.2">
      <c r="F10401" s="34"/>
    </row>
    <row r="10402" spans="6:6" x14ac:dyDescent="0.2">
      <c r="F10402" s="34"/>
    </row>
    <row r="10403" spans="6:6" x14ac:dyDescent="0.2">
      <c r="F10403" s="34"/>
    </row>
    <row r="10404" spans="6:6" x14ac:dyDescent="0.2">
      <c r="F10404" s="34"/>
    </row>
    <row r="10405" spans="6:6" x14ac:dyDescent="0.2">
      <c r="F10405" s="34"/>
    </row>
    <row r="10406" spans="6:6" x14ac:dyDescent="0.2">
      <c r="F10406" s="34"/>
    </row>
    <row r="10407" spans="6:6" x14ac:dyDescent="0.2">
      <c r="F10407" s="34"/>
    </row>
    <row r="10408" spans="6:6" x14ac:dyDescent="0.2">
      <c r="F10408" s="34"/>
    </row>
    <row r="10409" spans="6:6" x14ac:dyDescent="0.2">
      <c r="F10409" s="34"/>
    </row>
    <row r="10410" spans="6:6" x14ac:dyDescent="0.2">
      <c r="F10410" s="34"/>
    </row>
    <row r="10411" spans="6:6" x14ac:dyDescent="0.2">
      <c r="F10411" s="34"/>
    </row>
    <row r="10412" spans="6:6" x14ac:dyDescent="0.2">
      <c r="F10412" s="34"/>
    </row>
    <row r="10413" spans="6:6" x14ac:dyDescent="0.2">
      <c r="F10413" s="34"/>
    </row>
    <row r="10414" spans="6:6" x14ac:dyDescent="0.2">
      <c r="F10414" s="34"/>
    </row>
    <row r="10415" spans="6:6" x14ac:dyDescent="0.2">
      <c r="F10415" s="34"/>
    </row>
    <row r="10416" spans="6:6" x14ac:dyDescent="0.2">
      <c r="F10416" s="34"/>
    </row>
    <row r="10417" spans="6:6" x14ac:dyDescent="0.2">
      <c r="F10417" s="34"/>
    </row>
    <row r="10418" spans="6:6" x14ac:dyDescent="0.2">
      <c r="F10418" s="34"/>
    </row>
    <row r="10419" spans="6:6" x14ac:dyDescent="0.2">
      <c r="F10419" s="34"/>
    </row>
    <row r="10420" spans="6:6" x14ac:dyDescent="0.2">
      <c r="F10420" s="34"/>
    </row>
    <row r="10421" spans="6:6" x14ac:dyDescent="0.2">
      <c r="F10421" s="34"/>
    </row>
    <row r="10422" spans="6:6" x14ac:dyDescent="0.2">
      <c r="F10422" s="34"/>
    </row>
    <row r="10423" spans="6:6" x14ac:dyDescent="0.2">
      <c r="F10423" s="34"/>
    </row>
    <row r="10424" spans="6:6" x14ac:dyDescent="0.2">
      <c r="F10424" s="34"/>
    </row>
    <row r="10425" spans="6:6" x14ac:dyDescent="0.2">
      <c r="F10425" s="34"/>
    </row>
    <row r="10426" spans="6:6" x14ac:dyDescent="0.2">
      <c r="F10426" s="34"/>
    </row>
    <row r="10427" spans="6:6" x14ac:dyDescent="0.2">
      <c r="F10427" s="34"/>
    </row>
    <row r="10428" spans="6:6" x14ac:dyDescent="0.2">
      <c r="F10428" s="34"/>
    </row>
    <row r="10429" spans="6:6" x14ac:dyDescent="0.2">
      <c r="F10429" s="34"/>
    </row>
    <row r="10430" spans="6:6" x14ac:dyDescent="0.2">
      <c r="F10430" s="34"/>
    </row>
    <row r="10431" spans="6:6" x14ac:dyDescent="0.2">
      <c r="F10431" s="34"/>
    </row>
    <row r="10432" spans="6:6" x14ac:dyDescent="0.2">
      <c r="F10432" s="34"/>
    </row>
    <row r="10433" spans="6:6" x14ac:dyDescent="0.2">
      <c r="F10433" s="34"/>
    </row>
    <row r="10434" spans="6:6" x14ac:dyDescent="0.2">
      <c r="F10434" s="34"/>
    </row>
    <row r="10435" spans="6:6" x14ac:dyDescent="0.2">
      <c r="F10435" s="34"/>
    </row>
    <row r="10436" spans="6:6" x14ac:dyDescent="0.2">
      <c r="F10436" s="34"/>
    </row>
    <row r="10437" spans="6:6" x14ac:dyDescent="0.2">
      <c r="F10437" s="34"/>
    </row>
    <row r="10438" spans="6:6" x14ac:dyDescent="0.2">
      <c r="F10438" s="34"/>
    </row>
    <row r="10439" spans="6:6" x14ac:dyDescent="0.2">
      <c r="F10439" s="34"/>
    </row>
    <row r="10440" spans="6:6" x14ac:dyDescent="0.2">
      <c r="F10440" s="34"/>
    </row>
    <row r="10441" spans="6:6" x14ac:dyDescent="0.2">
      <c r="F10441" s="34"/>
    </row>
    <row r="10442" spans="6:6" x14ac:dyDescent="0.2">
      <c r="F10442" s="34"/>
    </row>
    <row r="10443" spans="6:6" x14ac:dyDescent="0.2">
      <c r="F10443" s="34"/>
    </row>
    <row r="10444" spans="6:6" x14ac:dyDescent="0.2">
      <c r="F10444" s="34"/>
    </row>
    <row r="10445" spans="6:6" x14ac:dyDescent="0.2">
      <c r="F10445" s="34"/>
    </row>
    <row r="10446" spans="6:6" x14ac:dyDescent="0.2">
      <c r="F10446" s="34"/>
    </row>
    <row r="10447" spans="6:6" x14ac:dyDescent="0.2">
      <c r="F10447" s="34"/>
    </row>
    <row r="10448" spans="6:6" x14ac:dyDescent="0.2">
      <c r="F10448" s="34"/>
    </row>
    <row r="10449" spans="6:6" x14ac:dyDescent="0.2">
      <c r="F10449" s="34"/>
    </row>
    <row r="10450" spans="6:6" x14ac:dyDescent="0.2">
      <c r="F10450" s="34"/>
    </row>
    <row r="10451" spans="6:6" x14ac:dyDescent="0.2">
      <c r="F10451" s="34"/>
    </row>
    <row r="10452" spans="6:6" x14ac:dyDescent="0.2">
      <c r="F10452" s="34"/>
    </row>
    <row r="10453" spans="6:6" x14ac:dyDescent="0.2">
      <c r="F10453" s="34"/>
    </row>
    <row r="10454" spans="6:6" x14ac:dyDescent="0.2">
      <c r="F10454" s="34"/>
    </row>
    <row r="10455" spans="6:6" x14ac:dyDescent="0.2">
      <c r="F10455" s="34"/>
    </row>
    <row r="10456" spans="6:6" x14ac:dyDescent="0.2">
      <c r="F10456" s="34"/>
    </row>
    <row r="10457" spans="6:6" x14ac:dyDescent="0.2">
      <c r="F10457" s="34"/>
    </row>
    <row r="10458" spans="6:6" x14ac:dyDescent="0.2">
      <c r="F10458" s="34"/>
    </row>
    <row r="10459" spans="6:6" x14ac:dyDescent="0.2">
      <c r="F10459" s="34"/>
    </row>
    <row r="10460" spans="6:6" x14ac:dyDescent="0.2">
      <c r="F10460" s="34"/>
    </row>
    <row r="10461" spans="6:6" x14ac:dyDescent="0.2">
      <c r="F10461" s="34"/>
    </row>
    <row r="10462" spans="6:6" x14ac:dyDescent="0.2">
      <c r="F10462" s="34"/>
    </row>
    <row r="10463" spans="6:6" x14ac:dyDescent="0.2">
      <c r="F10463" s="34"/>
    </row>
    <row r="10464" spans="6:6" x14ac:dyDescent="0.2">
      <c r="F10464" s="34"/>
    </row>
    <row r="10465" spans="6:6" x14ac:dyDescent="0.2">
      <c r="F10465" s="34"/>
    </row>
    <row r="10466" spans="6:6" x14ac:dyDescent="0.2">
      <c r="F10466" s="34"/>
    </row>
    <row r="10467" spans="6:6" x14ac:dyDescent="0.2">
      <c r="F10467" s="34"/>
    </row>
    <row r="10468" spans="6:6" x14ac:dyDescent="0.2">
      <c r="F10468" s="34"/>
    </row>
    <row r="10469" spans="6:6" x14ac:dyDescent="0.2">
      <c r="F10469" s="34"/>
    </row>
    <row r="10470" spans="6:6" x14ac:dyDescent="0.2">
      <c r="F10470" s="34"/>
    </row>
    <row r="10471" spans="6:6" x14ac:dyDescent="0.2">
      <c r="F10471" s="34"/>
    </row>
    <row r="10472" spans="6:6" x14ac:dyDescent="0.2">
      <c r="F10472" s="34"/>
    </row>
    <row r="10473" spans="6:6" x14ac:dyDescent="0.2">
      <c r="F10473" s="34"/>
    </row>
    <row r="10474" spans="6:6" x14ac:dyDescent="0.2">
      <c r="F10474" s="34"/>
    </row>
    <row r="10475" spans="6:6" x14ac:dyDescent="0.2">
      <c r="F10475" s="34"/>
    </row>
    <row r="10476" spans="6:6" x14ac:dyDescent="0.2">
      <c r="F10476" s="34"/>
    </row>
    <row r="10477" spans="6:6" x14ac:dyDescent="0.2">
      <c r="F10477" s="34"/>
    </row>
    <row r="10478" spans="6:6" x14ac:dyDescent="0.2">
      <c r="F10478" s="34"/>
    </row>
    <row r="10479" spans="6:6" x14ac:dyDescent="0.2">
      <c r="F10479" s="34"/>
    </row>
    <row r="10480" spans="6:6" x14ac:dyDescent="0.2">
      <c r="F10480" s="34"/>
    </row>
    <row r="10481" spans="6:6" x14ac:dyDescent="0.2">
      <c r="F10481" s="34"/>
    </row>
    <row r="10482" spans="6:6" x14ac:dyDescent="0.2">
      <c r="F10482" s="34"/>
    </row>
    <row r="10483" spans="6:6" x14ac:dyDescent="0.2">
      <c r="F10483" s="34"/>
    </row>
    <row r="10484" spans="6:6" x14ac:dyDescent="0.2">
      <c r="F10484" s="34"/>
    </row>
    <row r="10485" spans="6:6" x14ac:dyDescent="0.2">
      <c r="F10485" s="34"/>
    </row>
    <row r="10486" spans="6:6" x14ac:dyDescent="0.2">
      <c r="F10486" s="34"/>
    </row>
    <row r="10487" spans="6:6" x14ac:dyDescent="0.2">
      <c r="F10487" s="34"/>
    </row>
    <row r="10488" spans="6:6" x14ac:dyDescent="0.2">
      <c r="F10488" s="34"/>
    </row>
    <row r="10489" spans="6:6" x14ac:dyDescent="0.2">
      <c r="F10489" s="34"/>
    </row>
    <row r="10490" spans="6:6" x14ac:dyDescent="0.2">
      <c r="F10490" s="34"/>
    </row>
    <row r="10491" spans="6:6" x14ac:dyDescent="0.2">
      <c r="F10491" s="34"/>
    </row>
    <row r="10492" spans="6:6" x14ac:dyDescent="0.2">
      <c r="F10492" s="34"/>
    </row>
    <row r="10493" spans="6:6" x14ac:dyDescent="0.2">
      <c r="F10493" s="34"/>
    </row>
    <row r="10494" spans="6:6" x14ac:dyDescent="0.2">
      <c r="F10494" s="34"/>
    </row>
    <row r="10495" spans="6:6" x14ac:dyDescent="0.2">
      <c r="F10495" s="34"/>
    </row>
    <row r="10496" spans="6:6" x14ac:dyDescent="0.2">
      <c r="F10496" s="34"/>
    </row>
    <row r="10497" spans="6:6" x14ac:dyDescent="0.2">
      <c r="F10497" s="34"/>
    </row>
    <row r="10498" spans="6:6" x14ac:dyDescent="0.2">
      <c r="F10498" s="34"/>
    </row>
    <row r="10499" spans="6:6" x14ac:dyDescent="0.2">
      <c r="F10499" s="34"/>
    </row>
    <row r="10500" spans="6:6" x14ac:dyDescent="0.2">
      <c r="F10500" s="34"/>
    </row>
    <row r="10501" spans="6:6" x14ac:dyDescent="0.2">
      <c r="F10501" s="34"/>
    </row>
    <row r="10502" spans="6:6" x14ac:dyDescent="0.2">
      <c r="F10502" s="34"/>
    </row>
    <row r="10503" spans="6:6" x14ac:dyDescent="0.2">
      <c r="F10503" s="34"/>
    </row>
    <row r="10504" spans="6:6" x14ac:dyDescent="0.2">
      <c r="F10504" s="34"/>
    </row>
    <row r="10505" spans="6:6" x14ac:dyDescent="0.2">
      <c r="F10505" s="34"/>
    </row>
    <row r="10506" spans="6:6" x14ac:dyDescent="0.2">
      <c r="F10506" s="34"/>
    </row>
    <row r="10507" spans="6:6" x14ac:dyDescent="0.2">
      <c r="F10507" s="34"/>
    </row>
    <row r="10508" spans="6:6" x14ac:dyDescent="0.2">
      <c r="F10508" s="34"/>
    </row>
    <row r="10509" spans="6:6" x14ac:dyDescent="0.2">
      <c r="F10509" s="34"/>
    </row>
    <row r="10510" spans="6:6" x14ac:dyDescent="0.2">
      <c r="F10510" s="34"/>
    </row>
    <row r="10511" spans="6:6" x14ac:dyDescent="0.2">
      <c r="F10511" s="34"/>
    </row>
    <row r="10512" spans="6:6" x14ac:dyDescent="0.2">
      <c r="F10512" s="34"/>
    </row>
    <row r="10513" spans="6:6" x14ac:dyDescent="0.2">
      <c r="F10513" s="34"/>
    </row>
    <row r="10514" spans="6:6" x14ac:dyDescent="0.2">
      <c r="F10514" s="34"/>
    </row>
    <row r="10515" spans="6:6" x14ac:dyDescent="0.2">
      <c r="F10515" s="34"/>
    </row>
    <row r="10516" spans="6:6" x14ac:dyDescent="0.2">
      <c r="F10516" s="34"/>
    </row>
    <row r="10517" spans="6:6" x14ac:dyDescent="0.2">
      <c r="F10517" s="34"/>
    </row>
    <row r="10518" spans="6:6" x14ac:dyDescent="0.2">
      <c r="F10518" s="34"/>
    </row>
    <row r="10519" spans="6:6" x14ac:dyDescent="0.2">
      <c r="F10519" s="34"/>
    </row>
    <row r="10520" spans="6:6" x14ac:dyDescent="0.2">
      <c r="F10520" s="34"/>
    </row>
    <row r="10521" spans="6:6" x14ac:dyDescent="0.2">
      <c r="F10521" s="34"/>
    </row>
    <row r="10522" spans="6:6" x14ac:dyDescent="0.2">
      <c r="F10522" s="34"/>
    </row>
    <row r="10523" spans="6:6" x14ac:dyDescent="0.2">
      <c r="F10523" s="34"/>
    </row>
    <row r="10524" spans="6:6" x14ac:dyDescent="0.2">
      <c r="F10524" s="34"/>
    </row>
    <row r="10525" spans="6:6" x14ac:dyDescent="0.2">
      <c r="F10525" s="34"/>
    </row>
    <row r="10526" spans="6:6" x14ac:dyDescent="0.2">
      <c r="F10526" s="34"/>
    </row>
    <row r="10527" spans="6:6" x14ac:dyDescent="0.2">
      <c r="F10527" s="34"/>
    </row>
    <row r="10528" spans="6:6" x14ac:dyDescent="0.2">
      <c r="F10528" s="34"/>
    </row>
    <row r="10529" spans="6:6" x14ac:dyDescent="0.2">
      <c r="F10529" s="34"/>
    </row>
    <row r="10530" spans="6:6" x14ac:dyDescent="0.2">
      <c r="F10530" s="34"/>
    </row>
    <row r="10531" spans="6:6" x14ac:dyDescent="0.2">
      <c r="F10531" s="34"/>
    </row>
    <row r="10532" spans="6:6" x14ac:dyDescent="0.2">
      <c r="F10532" s="34"/>
    </row>
    <row r="10533" spans="6:6" x14ac:dyDescent="0.2">
      <c r="F10533" s="34"/>
    </row>
    <row r="10534" spans="6:6" x14ac:dyDescent="0.2">
      <c r="F10534" s="34"/>
    </row>
    <row r="10535" spans="6:6" x14ac:dyDescent="0.2">
      <c r="F10535" s="34"/>
    </row>
    <row r="10536" spans="6:6" x14ac:dyDescent="0.2">
      <c r="F10536" s="34"/>
    </row>
    <row r="10537" spans="6:6" x14ac:dyDescent="0.2">
      <c r="F10537" s="34"/>
    </row>
    <row r="10538" spans="6:6" x14ac:dyDescent="0.2">
      <c r="F10538" s="34"/>
    </row>
    <row r="10539" spans="6:6" x14ac:dyDescent="0.2">
      <c r="F10539" s="34"/>
    </row>
    <row r="10540" spans="6:6" x14ac:dyDescent="0.2">
      <c r="F10540" s="34"/>
    </row>
    <row r="10541" spans="6:6" x14ac:dyDescent="0.2">
      <c r="F10541" s="34"/>
    </row>
    <row r="10542" spans="6:6" x14ac:dyDescent="0.2">
      <c r="F10542" s="34"/>
    </row>
    <row r="10543" spans="6:6" x14ac:dyDescent="0.2">
      <c r="F10543" s="34"/>
    </row>
    <row r="10544" spans="6:6" x14ac:dyDescent="0.2">
      <c r="F10544" s="34"/>
    </row>
    <row r="10545" spans="6:6" x14ac:dyDescent="0.2">
      <c r="F10545" s="34"/>
    </row>
    <row r="10546" spans="6:6" x14ac:dyDescent="0.2">
      <c r="F10546" s="34"/>
    </row>
    <row r="10547" spans="6:6" x14ac:dyDescent="0.2">
      <c r="F10547" s="34"/>
    </row>
    <row r="10548" spans="6:6" x14ac:dyDescent="0.2">
      <c r="F10548" s="34"/>
    </row>
    <row r="10549" spans="6:6" x14ac:dyDescent="0.2">
      <c r="F10549" s="34"/>
    </row>
    <row r="10550" spans="6:6" x14ac:dyDescent="0.2">
      <c r="F10550" s="34"/>
    </row>
    <row r="10551" spans="6:6" x14ac:dyDescent="0.2">
      <c r="F10551" s="34"/>
    </row>
    <row r="10552" spans="6:6" x14ac:dyDescent="0.2">
      <c r="F10552" s="34"/>
    </row>
    <row r="10553" spans="6:6" x14ac:dyDescent="0.2">
      <c r="F10553" s="34"/>
    </row>
    <row r="10554" spans="6:6" x14ac:dyDescent="0.2">
      <c r="F10554" s="34"/>
    </row>
    <row r="10555" spans="6:6" x14ac:dyDescent="0.2">
      <c r="F10555" s="34"/>
    </row>
    <row r="10556" spans="6:6" x14ac:dyDescent="0.2">
      <c r="F10556" s="34"/>
    </row>
    <row r="10557" spans="6:6" x14ac:dyDescent="0.2">
      <c r="F10557" s="34"/>
    </row>
    <row r="10558" spans="6:6" x14ac:dyDescent="0.2">
      <c r="F10558" s="34"/>
    </row>
    <row r="10559" spans="6:6" x14ac:dyDescent="0.2">
      <c r="F10559" s="34"/>
    </row>
    <row r="10560" spans="6:6" x14ac:dyDescent="0.2">
      <c r="F10560" s="34"/>
    </row>
    <row r="10561" spans="6:6" x14ac:dyDescent="0.2">
      <c r="F10561" s="34"/>
    </row>
    <row r="10562" spans="6:6" x14ac:dyDescent="0.2">
      <c r="F10562" s="34"/>
    </row>
    <row r="10563" spans="6:6" x14ac:dyDescent="0.2">
      <c r="F10563" s="34"/>
    </row>
    <row r="10564" spans="6:6" x14ac:dyDescent="0.2">
      <c r="F10564" s="34"/>
    </row>
    <row r="10565" spans="6:6" x14ac:dyDescent="0.2">
      <c r="F10565" s="34"/>
    </row>
    <row r="10566" spans="6:6" x14ac:dyDescent="0.2">
      <c r="F10566" s="34"/>
    </row>
    <row r="10567" spans="6:6" x14ac:dyDescent="0.2">
      <c r="F10567" s="34"/>
    </row>
    <row r="10568" spans="6:6" x14ac:dyDescent="0.2">
      <c r="F10568" s="34"/>
    </row>
    <row r="10569" spans="6:6" x14ac:dyDescent="0.2">
      <c r="F10569" s="34"/>
    </row>
    <row r="10570" spans="6:6" x14ac:dyDescent="0.2">
      <c r="F10570" s="34"/>
    </row>
    <row r="10571" spans="6:6" x14ac:dyDescent="0.2">
      <c r="F10571" s="34"/>
    </row>
    <row r="10572" spans="6:6" x14ac:dyDescent="0.2">
      <c r="F10572" s="34"/>
    </row>
    <row r="10573" spans="6:6" x14ac:dyDescent="0.2">
      <c r="F10573" s="34"/>
    </row>
    <row r="10574" spans="6:6" x14ac:dyDescent="0.2">
      <c r="F10574" s="34"/>
    </row>
    <row r="10575" spans="6:6" x14ac:dyDescent="0.2">
      <c r="F10575" s="34"/>
    </row>
    <row r="10576" spans="6:6" x14ac:dyDescent="0.2">
      <c r="F10576" s="34"/>
    </row>
    <row r="10577" spans="6:6" x14ac:dyDescent="0.2">
      <c r="F10577" s="34"/>
    </row>
    <row r="10578" spans="6:6" x14ac:dyDescent="0.2">
      <c r="F10578" s="34"/>
    </row>
    <row r="10579" spans="6:6" x14ac:dyDescent="0.2">
      <c r="F10579" s="34"/>
    </row>
    <row r="10580" spans="6:6" x14ac:dyDescent="0.2">
      <c r="F10580" s="34"/>
    </row>
    <row r="10581" spans="6:6" x14ac:dyDescent="0.2">
      <c r="F10581" s="34"/>
    </row>
    <row r="10582" spans="6:6" x14ac:dyDescent="0.2">
      <c r="F10582" s="34"/>
    </row>
    <row r="10583" spans="6:6" x14ac:dyDescent="0.2">
      <c r="F10583" s="34"/>
    </row>
    <row r="10584" spans="6:6" x14ac:dyDescent="0.2">
      <c r="F10584" s="34"/>
    </row>
    <row r="10585" spans="6:6" x14ac:dyDescent="0.2">
      <c r="F10585" s="34"/>
    </row>
    <row r="10586" spans="6:6" x14ac:dyDescent="0.2">
      <c r="F10586" s="34"/>
    </row>
    <row r="10587" spans="6:6" x14ac:dyDescent="0.2">
      <c r="F10587" s="34"/>
    </row>
    <row r="10588" spans="6:6" x14ac:dyDescent="0.2">
      <c r="F10588" s="34"/>
    </row>
    <row r="10589" spans="6:6" x14ac:dyDescent="0.2">
      <c r="F10589" s="34"/>
    </row>
    <row r="10590" spans="6:6" x14ac:dyDescent="0.2">
      <c r="F10590" s="34"/>
    </row>
    <row r="10591" spans="6:6" x14ac:dyDescent="0.2">
      <c r="F10591" s="34"/>
    </row>
    <row r="10592" spans="6:6" x14ac:dyDescent="0.2">
      <c r="F10592" s="34"/>
    </row>
    <row r="10593" spans="6:6" x14ac:dyDescent="0.2">
      <c r="F10593" s="34"/>
    </row>
    <row r="10594" spans="6:6" x14ac:dyDescent="0.2">
      <c r="F10594" s="34"/>
    </row>
    <row r="10595" spans="6:6" x14ac:dyDescent="0.2">
      <c r="F10595" s="34"/>
    </row>
    <row r="10596" spans="6:6" x14ac:dyDescent="0.2">
      <c r="F10596" s="34"/>
    </row>
    <row r="10597" spans="6:6" x14ac:dyDescent="0.2">
      <c r="F10597" s="34"/>
    </row>
    <row r="10598" spans="6:6" x14ac:dyDescent="0.2">
      <c r="F10598" s="34"/>
    </row>
    <row r="10599" spans="6:6" x14ac:dyDescent="0.2">
      <c r="F10599" s="34"/>
    </row>
    <row r="10600" spans="6:6" x14ac:dyDescent="0.2">
      <c r="F10600" s="34"/>
    </row>
    <row r="10601" spans="6:6" x14ac:dyDescent="0.2">
      <c r="F10601" s="34"/>
    </row>
    <row r="10602" spans="6:6" x14ac:dyDescent="0.2">
      <c r="F10602" s="34"/>
    </row>
    <row r="10603" spans="6:6" x14ac:dyDescent="0.2">
      <c r="F10603" s="34"/>
    </row>
    <row r="10604" spans="6:6" x14ac:dyDescent="0.2">
      <c r="F10604" s="34"/>
    </row>
    <row r="10605" spans="6:6" x14ac:dyDescent="0.2">
      <c r="F10605" s="34"/>
    </row>
    <row r="10606" spans="6:6" x14ac:dyDescent="0.2">
      <c r="F10606" s="34"/>
    </row>
    <row r="10607" spans="6:6" x14ac:dyDescent="0.2">
      <c r="F10607" s="34"/>
    </row>
    <row r="10608" spans="6:6" x14ac:dyDescent="0.2">
      <c r="F10608" s="34"/>
    </row>
    <row r="10609" spans="6:6" x14ac:dyDescent="0.2">
      <c r="F10609" s="34"/>
    </row>
    <row r="10610" spans="6:6" x14ac:dyDescent="0.2">
      <c r="F10610" s="34"/>
    </row>
    <row r="10611" spans="6:6" x14ac:dyDescent="0.2">
      <c r="F10611" s="34"/>
    </row>
    <row r="10612" spans="6:6" x14ac:dyDescent="0.2">
      <c r="F10612" s="34"/>
    </row>
    <row r="10613" spans="6:6" x14ac:dyDescent="0.2">
      <c r="F10613" s="34"/>
    </row>
    <row r="10614" spans="6:6" x14ac:dyDescent="0.2">
      <c r="F10614" s="34"/>
    </row>
    <row r="10615" spans="6:6" x14ac:dyDescent="0.2">
      <c r="F10615" s="34"/>
    </row>
    <row r="10616" spans="6:6" x14ac:dyDescent="0.2">
      <c r="F10616" s="34"/>
    </row>
    <row r="10617" spans="6:6" x14ac:dyDescent="0.2">
      <c r="F10617" s="34"/>
    </row>
    <row r="10618" spans="6:6" x14ac:dyDescent="0.2">
      <c r="F10618" s="34"/>
    </row>
    <row r="10619" spans="6:6" x14ac:dyDescent="0.2">
      <c r="F10619" s="34"/>
    </row>
    <row r="10620" spans="6:6" x14ac:dyDescent="0.2">
      <c r="F10620" s="34"/>
    </row>
    <row r="10621" spans="6:6" x14ac:dyDescent="0.2">
      <c r="F10621" s="34"/>
    </row>
    <row r="10622" spans="6:6" x14ac:dyDescent="0.2">
      <c r="F10622" s="34"/>
    </row>
    <row r="10623" spans="6:6" x14ac:dyDescent="0.2">
      <c r="F10623" s="34"/>
    </row>
    <row r="10624" spans="6:6" x14ac:dyDescent="0.2">
      <c r="F10624" s="34"/>
    </row>
    <row r="10625" spans="6:6" x14ac:dyDescent="0.2">
      <c r="F10625" s="34"/>
    </row>
    <row r="10626" spans="6:6" x14ac:dyDescent="0.2">
      <c r="F10626" s="34"/>
    </row>
    <row r="10627" spans="6:6" x14ac:dyDescent="0.2">
      <c r="F10627" s="34"/>
    </row>
    <row r="10628" spans="6:6" x14ac:dyDescent="0.2">
      <c r="F10628" s="34"/>
    </row>
    <row r="10629" spans="6:6" x14ac:dyDescent="0.2">
      <c r="F10629" s="34"/>
    </row>
    <row r="10630" spans="6:6" x14ac:dyDescent="0.2">
      <c r="F10630" s="34"/>
    </row>
    <row r="10631" spans="6:6" x14ac:dyDescent="0.2">
      <c r="F10631" s="34"/>
    </row>
    <row r="10632" spans="6:6" x14ac:dyDescent="0.2">
      <c r="F10632" s="34"/>
    </row>
    <row r="10633" spans="6:6" x14ac:dyDescent="0.2">
      <c r="F10633" s="34"/>
    </row>
    <row r="10634" spans="6:6" x14ac:dyDescent="0.2">
      <c r="F10634" s="34"/>
    </row>
    <row r="10635" spans="6:6" x14ac:dyDescent="0.2">
      <c r="F10635" s="34"/>
    </row>
    <row r="10636" spans="6:6" x14ac:dyDescent="0.2">
      <c r="F10636" s="34"/>
    </row>
    <row r="10637" spans="6:6" x14ac:dyDescent="0.2">
      <c r="F10637" s="34"/>
    </row>
    <row r="10638" spans="6:6" x14ac:dyDescent="0.2">
      <c r="F10638" s="34"/>
    </row>
    <row r="10639" spans="6:6" x14ac:dyDescent="0.2">
      <c r="F10639" s="34"/>
    </row>
    <row r="10640" spans="6:6" x14ac:dyDescent="0.2">
      <c r="F10640" s="34"/>
    </row>
    <row r="10641" spans="6:6" x14ac:dyDescent="0.2">
      <c r="F10641" s="34"/>
    </row>
    <row r="10642" spans="6:6" x14ac:dyDescent="0.2">
      <c r="F10642" s="34"/>
    </row>
    <row r="10643" spans="6:6" x14ac:dyDescent="0.2">
      <c r="F10643" s="34"/>
    </row>
    <row r="10644" spans="6:6" x14ac:dyDescent="0.2">
      <c r="F10644" s="34"/>
    </row>
    <row r="10645" spans="6:6" x14ac:dyDescent="0.2">
      <c r="F10645" s="34"/>
    </row>
    <row r="10646" spans="6:6" x14ac:dyDescent="0.2">
      <c r="F10646" s="34"/>
    </row>
    <row r="10647" spans="6:6" x14ac:dyDescent="0.2">
      <c r="F10647" s="34"/>
    </row>
    <row r="10648" spans="6:6" x14ac:dyDescent="0.2">
      <c r="F10648" s="34"/>
    </row>
    <row r="10649" spans="6:6" x14ac:dyDescent="0.2">
      <c r="F10649" s="34"/>
    </row>
    <row r="10650" spans="6:6" x14ac:dyDescent="0.2">
      <c r="F10650" s="34"/>
    </row>
    <row r="10651" spans="6:6" x14ac:dyDescent="0.2">
      <c r="F10651" s="34"/>
    </row>
    <row r="10652" spans="6:6" x14ac:dyDescent="0.2">
      <c r="F10652" s="34"/>
    </row>
    <row r="10653" spans="6:6" x14ac:dyDescent="0.2">
      <c r="F10653" s="34"/>
    </row>
    <row r="10654" spans="6:6" x14ac:dyDescent="0.2">
      <c r="F10654" s="34"/>
    </row>
    <row r="10655" spans="6:6" x14ac:dyDescent="0.2">
      <c r="F10655" s="34"/>
    </row>
    <row r="10656" spans="6:6" x14ac:dyDescent="0.2">
      <c r="F10656" s="34"/>
    </row>
    <row r="10657" spans="6:6" x14ac:dyDescent="0.2">
      <c r="F10657" s="34"/>
    </row>
    <row r="10658" spans="6:6" x14ac:dyDescent="0.2">
      <c r="F10658" s="34"/>
    </row>
    <row r="10659" spans="6:6" x14ac:dyDescent="0.2">
      <c r="F10659" s="34"/>
    </row>
    <row r="10660" spans="6:6" x14ac:dyDescent="0.2">
      <c r="F10660" s="34"/>
    </row>
    <row r="10661" spans="6:6" x14ac:dyDescent="0.2">
      <c r="F10661" s="34"/>
    </row>
    <row r="10662" spans="6:6" x14ac:dyDescent="0.2">
      <c r="F10662" s="34"/>
    </row>
    <row r="10663" spans="6:6" x14ac:dyDescent="0.2">
      <c r="F10663" s="34"/>
    </row>
    <row r="10664" spans="6:6" x14ac:dyDescent="0.2">
      <c r="F10664" s="34"/>
    </row>
    <row r="10665" spans="6:6" x14ac:dyDescent="0.2">
      <c r="F10665" s="34"/>
    </row>
    <row r="10666" spans="6:6" x14ac:dyDescent="0.2">
      <c r="F10666" s="34"/>
    </row>
    <row r="10667" spans="6:6" x14ac:dyDescent="0.2">
      <c r="F10667" s="34"/>
    </row>
    <row r="10668" spans="6:6" x14ac:dyDescent="0.2">
      <c r="F10668" s="34"/>
    </row>
    <row r="10669" spans="6:6" x14ac:dyDescent="0.2">
      <c r="F10669" s="34"/>
    </row>
    <row r="10670" spans="6:6" x14ac:dyDescent="0.2">
      <c r="F10670" s="34"/>
    </row>
    <row r="10671" spans="6:6" x14ac:dyDescent="0.2">
      <c r="F10671" s="34"/>
    </row>
    <row r="10672" spans="6:6" x14ac:dyDescent="0.2">
      <c r="F10672" s="34"/>
    </row>
    <row r="10673" spans="6:6" x14ac:dyDescent="0.2">
      <c r="F10673" s="34"/>
    </row>
    <row r="10674" spans="6:6" x14ac:dyDescent="0.2">
      <c r="F10674" s="34"/>
    </row>
    <row r="10675" spans="6:6" x14ac:dyDescent="0.2">
      <c r="F10675" s="34"/>
    </row>
    <row r="10676" spans="6:6" x14ac:dyDescent="0.2">
      <c r="F10676" s="34"/>
    </row>
    <row r="10677" spans="6:6" x14ac:dyDescent="0.2">
      <c r="F10677" s="34"/>
    </row>
    <row r="10678" spans="6:6" x14ac:dyDescent="0.2">
      <c r="F10678" s="34"/>
    </row>
    <row r="10679" spans="6:6" x14ac:dyDescent="0.2">
      <c r="F10679" s="34"/>
    </row>
    <row r="10680" spans="6:6" x14ac:dyDescent="0.2">
      <c r="F10680" s="34"/>
    </row>
    <row r="10681" spans="6:6" x14ac:dyDescent="0.2">
      <c r="F10681" s="34"/>
    </row>
    <row r="10682" spans="6:6" x14ac:dyDescent="0.2">
      <c r="F10682" s="34"/>
    </row>
    <row r="10683" spans="6:6" x14ac:dyDescent="0.2">
      <c r="F10683" s="34"/>
    </row>
    <row r="10684" spans="6:6" x14ac:dyDescent="0.2">
      <c r="F10684" s="34"/>
    </row>
    <row r="10685" spans="6:6" x14ac:dyDescent="0.2">
      <c r="F10685" s="34"/>
    </row>
    <row r="10686" spans="6:6" x14ac:dyDescent="0.2">
      <c r="F10686" s="34"/>
    </row>
    <row r="10687" spans="6:6" x14ac:dyDescent="0.2">
      <c r="F10687" s="34"/>
    </row>
    <row r="10688" spans="6:6" x14ac:dyDescent="0.2">
      <c r="F10688" s="34"/>
    </row>
    <row r="10689" spans="6:6" x14ac:dyDescent="0.2">
      <c r="F10689" s="34"/>
    </row>
    <row r="10690" spans="6:6" x14ac:dyDescent="0.2">
      <c r="F10690" s="34"/>
    </row>
    <row r="10691" spans="6:6" x14ac:dyDescent="0.2">
      <c r="F10691" s="34"/>
    </row>
    <row r="10692" spans="6:6" x14ac:dyDescent="0.2">
      <c r="F10692" s="34"/>
    </row>
    <row r="10693" spans="6:6" x14ac:dyDescent="0.2">
      <c r="F10693" s="34"/>
    </row>
    <row r="10694" spans="6:6" x14ac:dyDescent="0.2">
      <c r="F10694" s="34"/>
    </row>
    <row r="10695" spans="6:6" x14ac:dyDescent="0.2">
      <c r="F10695" s="34"/>
    </row>
    <row r="10696" spans="6:6" x14ac:dyDescent="0.2">
      <c r="F10696" s="34"/>
    </row>
    <row r="10697" spans="6:6" x14ac:dyDescent="0.2">
      <c r="F10697" s="34"/>
    </row>
    <row r="10698" spans="6:6" x14ac:dyDescent="0.2">
      <c r="F10698" s="34"/>
    </row>
    <row r="10699" spans="6:6" x14ac:dyDescent="0.2">
      <c r="F10699" s="34"/>
    </row>
    <row r="10700" spans="6:6" x14ac:dyDescent="0.2">
      <c r="F10700" s="34"/>
    </row>
    <row r="10701" spans="6:6" x14ac:dyDescent="0.2">
      <c r="F10701" s="34"/>
    </row>
    <row r="10702" spans="6:6" x14ac:dyDescent="0.2">
      <c r="F10702" s="34"/>
    </row>
    <row r="10703" spans="6:6" x14ac:dyDescent="0.2">
      <c r="F10703" s="34"/>
    </row>
    <row r="10704" spans="6:6" x14ac:dyDescent="0.2">
      <c r="F10704" s="34"/>
    </row>
    <row r="10705" spans="6:6" x14ac:dyDescent="0.2">
      <c r="F10705" s="34"/>
    </row>
    <row r="10706" spans="6:6" x14ac:dyDescent="0.2">
      <c r="F10706" s="34"/>
    </row>
    <row r="10707" spans="6:6" x14ac:dyDescent="0.2">
      <c r="F10707" s="34"/>
    </row>
    <row r="10708" spans="6:6" x14ac:dyDescent="0.2">
      <c r="F10708" s="34"/>
    </row>
    <row r="10709" spans="6:6" x14ac:dyDescent="0.2">
      <c r="F10709" s="34"/>
    </row>
    <row r="10710" spans="6:6" x14ac:dyDescent="0.2">
      <c r="F10710" s="34"/>
    </row>
    <row r="10711" spans="6:6" x14ac:dyDescent="0.2">
      <c r="F10711" s="34"/>
    </row>
    <row r="10712" spans="6:6" x14ac:dyDescent="0.2">
      <c r="F10712" s="34"/>
    </row>
    <row r="10713" spans="6:6" x14ac:dyDescent="0.2">
      <c r="F10713" s="34"/>
    </row>
    <row r="10714" spans="6:6" x14ac:dyDescent="0.2">
      <c r="F10714" s="34"/>
    </row>
    <row r="10715" spans="6:6" x14ac:dyDescent="0.2">
      <c r="F10715" s="34"/>
    </row>
    <row r="10716" spans="6:6" x14ac:dyDescent="0.2">
      <c r="F10716" s="34"/>
    </row>
    <row r="10717" spans="6:6" x14ac:dyDescent="0.2">
      <c r="F10717" s="34"/>
    </row>
    <row r="10718" spans="6:6" x14ac:dyDescent="0.2">
      <c r="F10718" s="34"/>
    </row>
    <row r="10719" spans="6:6" x14ac:dyDescent="0.2">
      <c r="F10719" s="34"/>
    </row>
    <row r="10720" spans="6:6" x14ac:dyDescent="0.2">
      <c r="F10720" s="34"/>
    </row>
    <row r="10721" spans="6:6" x14ac:dyDescent="0.2">
      <c r="F10721" s="34"/>
    </row>
    <row r="10722" spans="6:6" x14ac:dyDescent="0.2">
      <c r="F10722" s="34"/>
    </row>
    <row r="10723" spans="6:6" x14ac:dyDescent="0.2">
      <c r="F10723" s="34"/>
    </row>
    <row r="10724" spans="6:6" x14ac:dyDescent="0.2">
      <c r="F10724" s="34"/>
    </row>
    <row r="10725" spans="6:6" x14ac:dyDescent="0.2">
      <c r="F10725" s="34"/>
    </row>
    <row r="10726" spans="6:6" x14ac:dyDescent="0.2">
      <c r="F10726" s="34"/>
    </row>
    <row r="10727" spans="6:6" x14ac:dyDescent="0.2">
      <c r="F10727" s="34"/>
    </row>
    <row r="10728" spans="6:6" x14ac:dyDescent="0.2">
      <c r="F10728" s="34"/>
    </row>
    <row r="10729" spans="6:6" x14ac:dyDescent="0.2">
      <c r="F10729" s="34"/>
    </row>
    <row r="10730" spans="6:6" x14ac:dyDescent="0.2">
      <c r="F10730" s="34"/>
    </row>
    <row r="10731" spans="6:6" x14ac:dyDescent="0.2">
      <c r="F10731" s="34"/>
    </row>
    <row r="10732" spans="6:6" x14ac:dyDescent="0.2">
      <c r="F10732" s="34"/>
    </row>
    <row r="10733" spans="6:6" x14ac:dyDescent="0.2">
      <c r="F10733" s="34"/>
    </row>
    <row r="10734" spans="6:6" x14ac:dyDescent="0.2">
      <c r="F10734" s="34"/>
    </row>
    <row r="10735" spans="6:6" x14ac:dyDescent="0.2">
      <c r="F10735" s="34"/>
    </row>
    <row r="10736" spans="6:6" x14ac:dyDescent="0.2">
      <c r="F10736" s="34"/>
    </row>
    <row r="10737" spans="6:6" x14ac:dyDescent="0.2">
      <c r="F10737" s="34"/>
    </row>
    <row r="10738" spans="6:6" x14ac:dyDescent="0.2">
      <c r="F10738" s="34"/>
    </row>
    <row r="10739" spans="6:6" x14ac:dyDescent="0.2">
      <c r="F10739" s="34"/>
    </row>
    <row r="10740" spans="6:6" x14ac:dyDescent="0.2">
      <c r="F10740" s="34"/>
    </row>
    <row r="10741" spans="6:6" x14ac:dyDescent="0.2">
      <c r="F10741" s="34"/>
    </row>
    <row r="10742" spans="6:6" x14ac:dyDescent="0.2">
      <c r="F10742" s="34"/>
    </row>
    <row r="10743" spans="6:6" x14ac:dyDescent="0.2">
      <c r="F10743" s="34"/>
    </row>
    <row r="10744" spans="6:6" x14ac:dyDescent="0.2">
      <c r="F10744" s="34"/>
    </row>
    <row r="10745" spans="6:6" x14ac:dyDescent="0.2">
      <c r="F10745" s="34"/>
    </row>
    <row r="10746" spans="6:6" x14ac:dyDescent="0.2">
      <c r="F10746" s="34"/>
    </row>
    <row r="10747" spans="6:6" x14ac:dyDescent="0.2">
      <c r="F10747" s="34"/>
    </row>
    <row r="10748" spans="6:6" x14ac:dyDescent="0.2">
      <c r="F10748" s="34"/>
    </row>
    <row r="10749" spans="6:6" x14ac:dyDescent="0.2">
      <c r="F10749" s="34"/>
    </row>
    <row r="10750" spans="6:6" x14ac:dyDescent="0.2">
      <c r="F10750" s="34"/>
    </row>
    <row r="10751" spans="6:6" x14ac:dyDescent="0.2">
      <c r="F10751" s="34"/>
    </row>
    <row r="10752" spans="6:6" x14ac:dyDescent="0.2">
      <c r="F10752" s="34"/>
    </row>
    <row r="10753" spans="6:6" x14ac:dyDescent="0.2">
      <c r="F10753" s="34"/>
    </row>
    <row r="10754" spans="6:6" x14ac:dyDescent="0.2">
      <c r="F10754" s="34"/>
    </row>
    <row r="10755" spans="6:6" x14ac:dyDescent="0.2">
      <c r="F10755" s="34"/>
    </row>
    <row r="10756" spans="6:6" x14ac:dyDescent="0.2">
      <c r="F10756" s="34"/>
    </row>
    <row r="10757" spans="6:6" x14ac:dyDescent="0.2">
      <c r="F10757" s="34"/>
    </row>
    <row r="10758" spans="6:6" x14ac:dyDescent="0.2">
      <c r="F10758" s="34"/>
    </row>
    <row r="10759" spans="6:6" x14ac:dyDescent="0.2">
      <c r="F10759" s="34"/>
    </row>
    <row r="10760" spans="6:6" x14ac:dyDescent="0.2">
      <c r="F10760" s="34"/>
    </row>
    <row r="10761" spans="6:6" x14ac:dyDescent="0.2">
      <c r="F10761" s="34"/>
    </row>
    <row r="10762" spans="6:6" x14ac:dyDescent="0.2">
      <c r="F10762" s="34"/>
    </row>
    <row r="10763" spans="6:6" x14ac:dyDescent="0.2">
      <c r="F10763" s="34"/>
    </row>
    <row r="10764" spans="6:6" x14ac:dyDescent="0.2">
      <c r="F10764" s="34"/>
    </row>
    <row r="10765" spans="6:6" x14ac:dyDescent="0.2">
      <c r="F10765" s="34"/>
    </row>
    <row r="10766" spans="6:6" x14ac:dyDescent="0.2">
      <c r="F10766" s="34"/>
    </row>
    <row r="10767" spans="6:6" x14ac:dyDescent="0.2">
      <c r="F10767" s="34"/>
    </row>
    <row r="10768" spans="6:6" x14ac:dyDescent="0.2">
      <c r="F10768" s="34"/>
    </row>
    <row r="10769" spans="6:6" x14ac:dyDescent="0.2">
      <c r="F10769" s="34"/>
    </row>
    <row r="10770" spans="6:6" x14ac:dyDescent="0.2">
      <c r="F10770" s="34"/>
    </row>
    <row r="10771" spans="6:6" x14ac:dyDescent="0.2">
      <c r="F10771" s="34"/>
    </row>
    <row r="10772" spans="6:6" x14ac:dyDescent="0.2">
      <c r="F10772" s="34"/>
    </row>
    <row r="10773" spans="6:6" x14ac:dyDescent="0.2">
      <c r="F10773" s="34"/>
    </row>
    <row r="10774" spans="6:6" x14ac:dyDescent="0.2">
      <c r="F10774" s="34"/>
    </row>
    <row r="10775" spans="6:6" x14ac:dyDescent="0.2">
      <c r="F10775" s="34"/>
    </row>
    <row r="10776" spans="6:6" x14ac:dyDescent="0.2">
      <c r="F10776" s="34"/>
    </row>
    <row r="10777" spans="6:6" x14ac:dyDescent="0.2">
      <c r="F10777" s="34"/>
    </row>
    <row r="10778" spans="6:6" x14ac:dyDescent="0.2">
      <c r="F10778" s="34"/>
    </row>
    <row r="10779" spans="6:6" x14ac:dyDescent="0.2">
      <c r="F10779" s="34"/>
    </row>
    <row r="10780" spans="6:6" x14ac:dyDescent="0.2">
      <c r="F10780" s="34"/>
    </row>
    <row r="10781" spans="6:6" x14ac:dyDescent="0.2">
      <c r="F10781" s="34"/>
    </row>
    <row r="10782" spans="6:6" x14ac:dyDescent="0.2">
      <c r="F10782" s="34"/>
    </row>
    <row r="10783" spans="6:6" x14ac:dyDescent="0.2">
      <c r="F10783" s="34"/>
    </row>
    <row r="10784" spans="6:6" x14ac:dyDescent="0.2">
      <c r="F10784" s="34"/>
    </row>
    <row r="10785" spans="6:6" x14ac:dyDescent="0.2">
      <c r="F10785" s="34"/>
    </row>
    <row r="10786" spans="6:6" x14ac:dyDescent="0.2">
      <c r="F10786" s="34"/>
    </row>
    <row r="10787" spans="6:6" x14ac:dyDescent="0.2">
      <c r="F10787" s="34"/>
    </row>
    <row r="10788" spans="6:6" x14ac:dyDescent="0.2">
      <c r="F10788" s="34"/>
    </row>
    <row r="10789" spans="6:6" x14ac:dyDescent="0.2">
      <c r="F10789" s="34"/>
    </row>
    <row r="10790" spans="6:6" x14ac:dyDescent="0.2">
      <c r="F10790" s="34"/>
    </row>
    <row r="10791" spans="6:6" x14ac:dyDescent="0.2">
      <c r="F10791" s="34"/>
    </row>
    <row r="10792" spans="6:6" x14ac:dyDescent="0.2">
      <c r="F10792" s="34"/>
    </row>
    <row r="10793" spans="6:6" x14ac:dyDescent="0.2">
      <c r="F10793" s="34"/>
    </row>
    <row r="10794" spans="6:6" x14ac:dyDescent="0.2">
      <c r="F10794" s="34"/>
    </row>
    <row r="10795" spans="6:6" x14ac:dyDescent="0.2">
      <c r="F10795" s="34"/>
    </row>
    <row r="10796" spans="6:6" x14ac:dyDescent="0.2">
      <c r="F10796" s="34"/>
    </row>
    <row r="10797" spans="6:6" x14ac:dyDescent="0.2">
      <c r="F10797" s="34"/>
    </row>
    <row r="10798" spans="6:6" x14ac:dyDescent="0.2">
      <c r="F10798" s="34"/>
    </row>
    <row r="10799" spans="6:6" x14ac:dyDescent="0.2">
      <c r="F10799" s="34"/>
    </row>
    <row r="10800" spans="6:6" x14ac:dyDescent="0.2">
      <c r="F10800" s="34"/>
    </row>
    <row r="10801" spans="6:6" x14ac:dyDescent="0.2">
      <c r="F10801" s="34"/>
    </row>
    <row r="10802" spans="6:6" x14ac:dyDescent="0.2">
      <c r="F10802" s="34"/>
    </row>
    <row r="10803" spans="6:6" x14ac:dyDescent="0.2">
      <c r="F10803" s="34"/>
    </row>
    <row r="10804" spans="6:6" x14ac:dyDescent="0.2">
      <c r="F10804" s="34"/>
    </row>
    <row r="10805" spans="6:6" x14ac:dyDescent="0.2">
      <c r="F10805" s="34"/>
    </row>
    <row r="10806" spans="6:6" x14ac:dyDescent="0.2">
      <c r="F10806" s="34"/>
    </row>
    <row r="10807" spans="6:6" x14ac:dyDescent="0.2">
      <c r="F10807" s="34"/>
    </row>
    <row r="10808" spans="6:6" x14ac:dyDescent="0.2">
      <c r="F10808" s="34"/>
    </row>
    <row r="10809" spans="6:6" x14ac:dyDescent="0.2">
      <c r="F10809" s="34"/>
    </row>
    <row r="10810" spans="6:6" x14ac:dyDescent="0.2">
      <c r="F10810" s="34"/>
    </row>
    <row r="10811" spans="6:6" x14ac:dyDescent="0.2">
      <c r="F10811" s="34"/>
    </row>
    <row r="10812" spans="6:6" x14ac:dyDescent="0.2">
      <c r="F10812" s="34"/>
    </row>
    <row r="10813" spans="6:6" x14ac:dyDescent="0.2">
      <c r="F10813" s="34"/>
    </row>
    <row r="10814" spans="6:6" x14ac:dyDescent="0.2">
      <c r="F10814" s="34"/>
    </row>
    <row r="10815" spans="6:6" x14ac:dyDescent="0.2">
      <c r="F10815" s="34"/>
    </row>
    <row r="10816" spans="6:6" x14ac:dyDescent="0.2">
      <c r="F10816" s="34"/>
    </row>
    <row r="10817" spans="6:6" x14ac:dyDescent="0.2">
      <c r="F10817" s="34"/>
    </row>
    <row r="10818" spans="6:6" x14ac:dyDescent="0.2">
      <c r="F10818" s="34"/>
    </row>
    <row r="10819" spans="6:6" x14ac:dyDescent="0.2">
      <c r="F10819" s="34"/>
    </row>
    <row r="10820" spans="6:6" x14ac:dyDescent="0.2">
      <c r="F10820" s="34"/>
    </row>
    <row r="10821" spans="6:6" x14ac:dyDescent="0.2">
      <c r="F10821" s="34"/>
    </row>
    <row r="10822" spans="6:6" x14ac:dyDescent="0.2">
      <c r="F10822" s="34"/>
    </row>
    <row r="10823" spans="6:6" x14ac:dyDescent="0.2">
      <c r="F10823" s="34"/>
    </row>
    <row r="10824" spans="6:6" x14ac:dyDescent="0.2">
      <c r="F10824" s="34"/>
    </row>
    <row r="10825" spans="6:6" x14ac:dyDescent="0.2">
      <c r="F10825" s="34"/>
    </row>
    <row r="10826" spans="6:6" x14ac:dyDescent="0.2">
      <c r="F10826" s="34"/>
    </row>
    <row r="10827" spans="6:6" x14ac:dyDescent="0.2">
      <c r="F10827" s="34"/>
    </row>
    <row r="10828" spans="6:6" x14ac:dyDescent="0.2">
      <c r="F10828" s="34"/>
    </row>
    <row r="10829" spans="6:6" x14ac:dyDescent="0.2">
      <c r="F10829" s="34"/>
    </row>
    <row r="10830" spans="6:6" x14ac:dyDescent="0.2">
      <c r="F10830" s="34"/>
    </row>
    <row r="10831" spans="6:6" x14ac:dyDescent="0.2">
      <c r="F10831" s="34"/>
    </row>
    <row r="10832" spans="6:6" x14ac:dyDescent="0.2">
      <c r="F10832" s="34"/>
    </row>
    <row r="10833" spans="6:6" x14ac:dyDescent="0.2">
      <c r="F10833" s="34"/>
    </row>
    <row r="10834" spans="6:6" x14ac:dyDescent="0.2">
      <c r="F10834" s="34"/>
    </row>
    <row r="10835" spans="6:6" x14ac:dyDescent="0.2">
      <c r="F10835" s="34"/>
    </row>
    <row r="10836" spans="6:6" x14ac:dyDescent="0.2">
      <c r="F10836" s="34"/>
    </row>
    <row r="10837" spans="6:6" x14ac:dyDescent="0.2">
      <c r="F10837" s="34"/>
    </row>
    <row r="10838" spans="6:6" x14ac:dyDescent="0.2">
      <c r="F10838" s="34"/>
    </row>
    <row r="10839" spans="6:6" x14ac:dyDescent="0.2">
      <c r="F10839" s="34"/>
    </row>
    <row r="10840" spans="6:6" x14ac:dyDescent="0.2">
      <c r="F10840" s="34"/>
    </row>
    <row r="10841" spans="6:6" x14ac:dyDescent="0.2">
      <c r="F10841" s="34"/>
    </row>
    <row r="10842" spans="6:6" x14ac:dyDescent="0.2">
      <c r="F10842" s="34"/>
    </row>
    <row r="10843" spans="6:6" x14ac:dyDescent="0.2">
      <c r="F10843" s="34"/>
    </row>
    <row r="10844" spans="6:6" x14ac:dyDescent="0.2">
      <c r="F10844" s="34"/>
    </row>
    <row r="10845" spans="6:6" x14ac:dyDescent="0.2">
      <c r="F10845" s="34"/>
    </row>
    <row r="10846" spans="6:6" x14ac:dyDescent="0.2">
      <c r="F10846" s="34"/>
    </row>
    <row r="10847" spans="6:6" x14ac:dyDescent="0.2">
      <c r="F10847" s="34"/>
    </row>
    <row r="10848" spans="6:6" x14ac:dyDescent="0.2">
      <c r="F10848" s="34"/>
    </row>
    <row r="10849" spans="6:6" x14ac:dyDescent="0.2">
      <c r="F10849" s="34"/>
    </row>
    <row r="10850" spans="6:6" x14ac:dyDescent="0.2">
      <c r="F10850" s="34"/>
    </row>
    <row r="10851" spans="6:6" x14ac:dyDescent="0.2">
      <c r="F10851" s="34"/>
    </row>
    <row r="10852" spans="6:6" x14ac:dyDescent="0.2">
      <c r="F10852" s="34"/>
    </row>
    <row r="10853" spans="6:6" x14ac:dyDescent="0.2">
      <c r="F10853" s="34"/>
    </row>
    <row r="10854" spans="6:6" x14ac:dyDescent="0.2">
      <c r="F10854" s="34"/>
    </row>
    <row r="10855" spans="6:6" x14ac:dyDescent="0.2">
      <c r="F10855" s="34"/>
    </row>
    <row r="10856" spans="6:6" x14ac:dyDescent="0.2">
      <c r="F10856" s="34"/>
    </row>
    <row r="10857" spans="6:6" x14ac:dyDescent="0.2">
      <c r="F10857" s="34"/>
    </row>
    <row r="10858" spans="6:6" x14ac:dyDescent="0.2">
      <c r="F10858" s="34"/>
    </row>
    <row r="10859" spans="6:6" x14ac:dyDescent="0.2">
      <c r="F10859" s="34"/>
    </row>
    <row r="10860" spans="6:6" x14ac:dyDescent="0.2">
      <c r="F10860" s="34"/>
    </row>
    <row r="10861" spans="6:6" x14ac:dyDescent="0.2">
      <c r="F10861" s="34"/>
    </row>
    <row r="10862" spans="6:6" x14ac:dyDescent="0.2">
      <c r="F10862" s="34"/>
    </row>
    <row r="10863" spans="6:6" x14ac:dyDescent="0.2">
      <c r="F10863" s="34"/>
    </row>
    <row r="10864" spans="6:6" x14ac:dyDescent="0.2">
      <c r="F10864" s="34"/>
    </row>
    <row r="10865" spans="6:6" x14ac:dyDescent="0.2">
      <c r="F10865" s="34"/>
    </row>
    <row r="10866" spans="6:6" x14ac:dyDescent="0.2">
      <c r="F10866" s="34"/>
    </row>
    <row r="10867" spans="6:6" x14ac:dyDescent="0.2">
      <c r="F10867" s="34"/>
    </row>
    <row r="10868" spans="6:6" x14ac:dyDescent="0.2">
      <c r="F10868" s="34"/>
    </row>
    <row r="10869" spans="6:6" x14ac:dyDescent="0.2">
      <c r="F10869" s="34"/>
    </row>
    <row r="10870" spans="6:6" x14ac:dyDescent="0.2">
      <c r="F10870" s="34"/>
    </row>
    <row r="10871" spans="6:6" x14ac:dyDescent="0.2">
      <c r="F10871" s="34"/>
    </row>
    <row r="10872" spans="6:6" x14ac:dyDescent="0.2">
      <c r="F10872" s="34"/>
    </row>
    <row r="10873" spans="6:6" x14ac:dyDescent="0.2">
      <c r="F10873" s="34"/>
    </row>
    <row r="10874" spans="6:6" x14ac:dyDescent="0.2">
      <c r="F10874" s="34"/>
    </row>
    <row r="10875" spans="6:6" x14ac:dyDescent="0.2">
      <c r="F10875" s="34"/>
    </row>
    <row r="10876" spans="6:6" x14ac:dyDescent="0.2">
      <c r="F10876" s="34"/>
    </row>
    <row r="10877" spans="6:6" x14ac:dyDescent="0.2">
      <c r="F10877" s="34"/>
    </row>
    <row r="10878" spans="6:6" x14ac:dyDescent="0.2">
      <c r="F10878" s="34"/>
    </row>
    <row r="10879" spans="6:6" x14ac:dyDescent="0.2">
      <c r="F10879" s="34"/>
    </row>
    <row r="10880" spans="6:6" x14ac:dyDescent="0.2">
      <c r="F10880" s="34"/>
    </row>
    <row r="10881" spans="6:6" x14ac:dyDescent="0.2">
      <c r="F10881" s="34"/>
    </row>
    <row r="10882" spans="6:6" x14ac:dyDescent="0.2">
      <c r="F10882" s="34"/>
    </row>
    <row r="10883" spans="6:6" x14ac:dyDescent="0.2">
      <c r="F10883" s="34"/>
    </row>
    <row r="10884" spans="6:6" x14ac:dyDescent="0.2">
      <c r="F10884" s="34"/>
    </row>
    <row r="10885" spans="6:6" x14ac:dyDescent="0.2">
      <c r="F10885" s="34"/>
    </row>
    <row r="10886" spans="6:6" x14ac:dyDescent="0.2">
      <c r="F10886" s="34"/>
    </row>
    <row r="10887" spans="6:6" x14ac:dyDescent="0.2">
      <c r="F10887" s="34"/>
    </row>
    <row r="10888" spans="6:6" x14ac:dyDescent="0.2">
      <c r="F10888" s="34"/>
    </row>
    <row r="10889" spans="6:6" x14ac:dyDescent="0.2">
      <c r="F10889" s="34"/>
    </row>
    <row r="10890" spans="6:6" x14ac:dyDescent="0.2">
      <c r="F10890" s="34"/>
    </row>
    <row r="10891" spans="6:6" x14ac:dyDescent="0.2">
      <c r="F10891" s="34"/>
    </row>
    <row r="10892" spans="6:6" x14ac:dyDescent="0.2">
      <c r="F10892" s="34"/>
    </row>
    <row r="10893" spans="6:6" x14ac:dyDescent="0.2">
      <c r="F10893" s="34"/>
    </row>
    <row r="10894" spans="6:6" x14ac:dyDescent="0.2">
      <c r="F10894" s="34"/>
    </row>
    <row r="10895" spans="6:6" x14ac:dyDescent="0.2">
      <c r="F10895" s="34"/>
    </row>
    <row r="10896" spans="6:6" x14ac:dyDescent="0.2">
      <c r="F10896" s="34"/>
    </row>
    <row r="10897" spans="6:6" x14ac:dyDescent="0.2">
      <c r="F10897" s="34"/>
    </row>
    <row r="10898" spans="6:6" x14ac:dyDescent="0.2">
      <c r="F10898" s="34"/>
    </row>
    <row r="10899" spans="6:6" x14ac:dyDescent="0.2">
      <c r="F10899" s="34"/>
    </row>
    <row r="10900" spans="6:6" x14ac:dyDescent="0.2">
      <c r="F10900" s="34"/>
    </row>
    <row r="10901" spans="6:6" x14ac:dyDescent="0.2">
      <c r="F10901" s="34"/>
    </row>
    <row r="10902" spans="6:6" x14ac:dyDescent="0.2">
      <c r="F10902" s="34"/>
    </row>
    <row r="10903" spans="6:6" x14ac:dyDescent="0.2">
      <c r="F10903" s="34"/>
    </row>
    <row r="10904" spans="6:6" x14ac:dyDescent="0.2">
      <c r="F10904" s="34"/>
    </row>
    <row r="10905" spans="6:6" x14ac:dyDescent="0.2">
      <c r="F10905" s="34"/>
    </row>
    <row r="10906" spans="6:6" x14ac:dyDescent="0.2">
      <c r="F10906" s="34"/>
    </row>
    <row r="10907" spans="6:6" x14ac:dyDescent="0.2">
      <c r="F10907" s="34"/>
    </row>
    <row r="10908" spans="6:6" x14ac:dyDescent="0.2">
      <c r="F10908" s="34"/>
    </row>
    <row r="10909" spans="6:6" x14ac:dyDescent="0.2">
      <c r="F10909" s="34"/>
    </row>
    <row r="10910" spans="6:6" x14ac:dyDescent="0.2">
      <c r="F10910" s="34"/>
    </row>
    <row r="10911" spans="6:6" x14ac:dyDescent="0.2">
      <c r="F10911" s="34"/>
    </row>
    <row r="10912" spans="6:6" x14ac:dyDescent="0.2">
      <c r="F10912" s="34"/>
    </row>
    <row r="10913" spans="6:6" x14ac:dyDescent="0.2">
      <c r="F10913" s="34"/>
    </row>
    <row r="10914" spans="6:6" x14ac:dyDescent="0.2">
      <c r="F10914" s="34"/>
    </row>
    <row r="10915" spans="6:6" x14ac:dyDescent="0.2">
      <c r="F10915" s="34"/>
    </row>
    <row r="10916" spans="6:6" x14ac:dyDescent="0.2">
      <c r="F10916" s="34"/>
    </row>
    <row r="10917" spans="6:6" x14ac:dyDescent="0.2">
      <c r="F10917" s="34"/>
    </row>
    <row r="10918" spans="6:6" x14ac:dyDescent="0.2">
      <c r="F10918" s="34"/>
    </row>
    <row r="10919" spans="6:6" x14ac:dyDescent="0.2">
      <c r="F10919" s="34"/>
    </row>
    <row r="10920" spans="6:6" x14ac:dyDescent="0.2">
      <c r="F10920" s="34"/>
    </row>
    <row r="10921" spans="6:6" x14ac:dyDescent="0.2">
      <c r="F10921" s="34"/>
    </row>
    <row r="10922" spans="6:6" x14ac:dyDescent="0.2">
      <c r="F10922" s="34"/>
    </row>
    <row r="10923" spans="6:6" x14ac:dyDescent="0.2">
      <c r="F10923" s="34"/>
    </row>
    <row r="10924" spans="6:6" x14ac:dyDescent="0.2">
      <c r="F10924" s="34"/>
    </row>
    <row r="10925" spans="6:6" x14ac:dyDescent="0.2">
      <c r="F10925" s="34"/>
    </row>
    <row r="10926" spans="6:6" x14ac:dyDescent="0.2">
      <c r="F10926" s="34"/>
    </row>
    <row r="10927" spans="6:6" x14ac:dyDescent="0.2">
      <c r="F10927" s="34"/>
    </row>
    <row r="10928" spans="6:6" x14ac:dyDescent="0.2">
      <c r="F10928" s="34"/>
    </row>
    <row r="10929" spans="6:6" x14ac:dyDescent="0.2">
      <c r="F10929" s="34"/>
    </row>
    <row r="10930" spans="6:6" x14ac:dyDescent="0.2">
      <c r="F10930" s="34"/>
    </row>
    <row r="10931" spans="6:6" x14ac:dyDescent="0.2">
      <c r="F10931" s="34"/>
    </row>
    <row r="10932" spans="6:6" x14ac:dyDescent="0.2">
      <c r="F10932" s="34"/>
    </row>
    <row r="10933" spans="6:6" x14ac:dyDescent="0.2">
      <c r="F10933" s="34"/>
    </row>
    <row r="10934" spans="6:6" x14ac:dyDescent="0.2">
      <c r="F10934" s="34"/>
    </row>
    <row r="10935" spans="6:6" x14ac:dyDescent="0.2">
      <c r="F10935" s="34"/>
    </row>
    <row r="10936" spans="6:6" x14ac:dyDescent="0.2">
      <c r="F10936" s="34"/>
    </row>
    <row r="10937" spans="6:6" x14ac:dyDescent="0.2">
      <c r="F10937" s="34"/>
    </row>
    <row r="10938" spans="6:6" x14ac:dyDescent="0.2">
      <c r="F10938" s="34"/>
    </row>
    <row r="10939" spans="6:6" x14ac:dyDescent="0.2">
      <c r="F10939" s="34"/>
    </row>
    <row r="10940" spans="6:6" x14ac:dyDescent="0.2">
      <c r="F10940" s="34"/>
    </row>
    <row r="10941" spans="6:6" x14ac:dyDescent="0.2">
      <c r="F10941" s="34"/>
    </row>
    <row r="10942" spans="6:6" x14ac:dyDescent="0.2">
      <c r="F10942" s="34"/>
    </row>
    <row r="10943" spans="6:6" x14ac:dyDescent="0.2">
      <c r="F10943" s="34"/>
    </row>
    <row r="10944" spans="6:6" x14ac:dyDescent="0.2">
      <c r="F10944" s="34"/>
    </row>
    <row r="10945" spans="6:6" x14ac:dyDescent="0.2">
      <c r="F10945" s="34"/>
    </row>
    <row r="10946" spans="6:6" x14ac:dyDescent="0.2">
      <c r="F10946" s="34"/>
    </row>
    <row r="10947" spans="6:6" x14ac:dyDescent="0.2">
      <c r="F10947" s="34"/>
    </row>
    <row r="10948" spans="6:6" x14ac:dyDescent="0.2">
      <c r="F10948" s="34"/>
    </row>
    <row r="10949" spans="6:6" x14ac:dyDescent="0.2">
      <c r="F10949" s="34"/>
    </row>
    <row r="10950" spans="6:6" x14ac:dyDescent="0.2">
      <c r="F10950" s="34"/>
    </row>
    <row r="10951" spans="6:6" x14ac:dyDescent="0.2">
      <c r="F10951" s="34"/>
    </row>
    <row r="10952" spans="6:6" x14ac:dyDescent="0.2">
      <c r="F10952" s="34"/>
    </row>
    <row r="10953" spans="6:6" x14ac:dyDescent="0.2">
      <c r="F10953" s="34"/>
    </row>
    <row r="10954" spans="6:6" x14ac:dyDescent="0.2">
      <c r="F10954" s="34"/>
    </row>
    <row r="10955" spans="6:6" x14ac:dyDescent="0.2">
      <c r="F10955" s="34"/>
    </row>
    <row r="10956" spans="6:6" x14ac:dyDescent="0.2">
      <c r="F10956" s="34"/>
    </row>
    <row r="10957" spans="6:6" x14ac:dyDescent="0.2">
      <c r="F10957" s="34"/>
    </row>
    <row r="10958" spans="6:6" x14ac:dyDescent="0.2">
      <c r="F10958" s="34"/>
    </row>
    <row r="10959" spans="6:6" x14ac:dyDescent="0.2">
      <c r="F10959" s="34"/>
    </row>
    <row r="10960" spans="6:6" x14ac:dyDescent="0.2">
      <c r="F10960" s="34"/>
    </row>
    <row r="10961" spans="6:6" x14ac:dyDescent="0.2">
      <c r="F10961" s="34"/>
    </row>
    <row r="10962" spans="6:6" x14ac:dyDescent="0.2">
      <c r="F10962" s="34"/>
    </row>
    <row r="10963" spans="6:6" x14ac:dyDescent="0.2">
      <c r="F10963" s="34"/>
    </row>
    <row r="10964" spans="6:6" x14ac:dyDescent="0.2">
      <c r="F10964" s="34"/>
    </row>
    <row r="10965" spans="6:6" x14ac:dyDescent="0.2">
      <c r="F10965" s="34"/>
    </row>
    <row r="10966" spans="6:6" x14ac:dyDescent="0.2">
      <c r="F10966" s="34"/>
    </row>
    <row r="10967" spans="6:6" x14ac:dyDescent="0.2">
      <c r="F10967" s="34"/>
    </row>
    <row r="10968" spans="6:6" x14ac:dyDescent="0.2">
      <c r="F10968" s="34"/>
    </row>
    <row r="10969" spans="6:6" x14ac:dyDescent="0.2">
      <c r="F10969" s="34"/>
    </row>
    <row r="10970" spans="6:6" x14ac:dyDescent="0.2">
      <c r="F10970" s="34"/>
    </row>
    <row r="10971" spans="6:6" x14ac:dyDescent="0.2">
      <c r="F10971" s="34"/>
    </row>
    <row r="10972" spans="6:6" x14ac:dyDescent="0.2">
      <c r="F10972" s="34"/>
    </row>
    <row r="10973" spans="6:6" x14ac:dyDescent="0.2">
      <c r="F10973" s="34"/>
    </row>
    <row r="10974" spans="6:6" x14ac:dyDescent="0.2">
      <c r="F10974" s="34"/>
    </row>
    <row r="10975" spans="6:6" x14ac:dyDescent="0.2">
      <c r="F10975" s="34"/>
    </row>
    <row r="10976" spans="6:6" x14ac:dyDescent="0.2">
      <c r="F10976" s="34"/>
    </row>
    <row r="10977" spans="6:6" x14ac:dyDescent="0.2">
      <c r="F10977" s="34"/>
    </row>
    <row r="10978" spans="6:6" x14ac:dyDescent="0.2">
      <c r="F10978" s="34"/>
    </row>
    <row r="10979" spans="6:6" x14ac:dyDescent="0.2">
      <c r="F10979" s="34"/>
    </row>
    <row r="10980" spans="6:6" x14ac:dyDescent="0.2">
      <c r="F10980" s="34"/>
    </row>
    <row r="10981" spans="6:6" x14ac:dyDescent="0.2">
      <c r="F10981" s="34"/>
    </row>
    <row r="10982" spans="6:6" x14ac:dyDescent="0.2">
      <c r="F10982" s="34"/>
    </row>
    <row r="10983" spans="6:6" x14ac:dyDescent="0.2">
      <c r="F10983" s="34"/>
    </row>
    <row r="10984" spans="6:6" x14ac:dyDescent="0.2">
      <c r="F10984" s="34"/>
    </row>
    <row r="10985" spans="6:6" x14ac:dyDescent="0.2">
      <c r="F10985" s="34"/>
    </row>
    <row r="10986" spans="6:6" x14ac:dyDescent="0.2">
      <c r="F10986" s="34"/>
    </row>
    <row r="10987" spans="6:6" x14ac:dyDescent="0.2">
      <c r="F10987" s="34"/>
    </row>
    <row r="10988" spans="6:6" x14ac:dyDescent="0.2">
      <c r="F10988" s="34"/>
    </row>
    <row r="10989" spans="6:6" x14ac:dyDescent="0.2">
      <c r="F10989" s="34"/>
    </row>
    <row r="10990" spans="6:6" x14ac:dyDescent="0.2">
      <c r="F10990" s="34"/>
    </row>
    <row r="10991" spans="6:6" x14ac:dyDescent="0.2">
      <c r="F10991" s="34"/>
    </row>
    <row r="10992" spans="6:6" x14ac:dyDescent="0.2">
      <c r="F10992" s="34"/>
    </row>
    <row r="10993" spans="6:6" x14ac:dyDescent="0.2">
      <c r="F10993" s="34"/>
    </row>
    <row r="10994" spans="6:6" x14ac:dyDescent="0.2">
      <c r="F10994" s="34"/>
    </row>
    <row r="10995" spans="6:6" x14ac:dyDescent="0.2">
      <c r="F10995" s="34"/>
    </row>
    <row r="10996" spans="6:6" x14ac:dyDescent="0.2">
      <c r="F10996" s="34"/>
    </row>
    <row r="10997" spans="6:6" x14ac:dyDescent="0.2">
      <c r="F10997" s="34"/>
    </row>
    <row r="10998" spans="6:6" x14ac:dyDescent="0.2">
      <c r="F10998" s="34"/>
    </row>
    <row r="10999" spans="6:6" x14ac:dyDescent="0.2">
      <c r="F10999" s="34"/>
    </row>
    <row r="11000" spans="6:6" x14ac:dyDescent="0.2">
      <c r="F11000" s="34"/>
    </row>
    <row r="11001" spans="6:6" x14ac:dyDescent="0.2">
      <c r="F11001" s="34"/>
    </row>
    <row r="11002" spans="6:6" x14ac:dyDescent="0.2">
      <c r="F11002" s="34"/>
    </row>
    <row r="11003" spans="6:6" x14ac:dyDescent="0.2">
      <c r="F11003" s="34"/>
    </row>
    <row r="11004" spans="6:6" x14ac:dyDescent="0.2">
      <c r="F11004" s="34"/>
    </row>
    <row r="11005" spans="6:6" x14ac:dyDescent="0.2">
      <c r="F11005" s="34"/>
    </row>
    <row r="11006" spans="6:6" x14ac:dyDescent="0.2">
      <c r="F11006" s="34"/>
    </row>
    <row r="11007" spans="6:6" x14ac:dyDescent="0.2">
      <c r="F11007" s="34"/>
    </row>
    <row r="11008" spans="6:6" x14ac:dyDescent="0.2">
      <c r="F11008" s="34"/>
    </row>
    <row r="11009" spans="6:6" x14ac:dyDescent="0.2">
      <c r="F11009" s="34"/>
    </row>
    <row r="11010" spans="6:6" x14ac:dyDescent="0.2">
      <c r="F11010" s="34"/>
    </row>
    <row r="11011" spans="6:6" x14ac:dyDescent="0.2">
      <c r="F11011" s="34"/>
    </row>
    <row r="11012" spans="6:6" x14ac:dyDescent="0.2">
      <c r="F11012" s="34"/>
    </row>
    <row r="11013" spans="6:6" x14ac:dyDescent="0.2">
      <c r="F11013" s="34"/>
    </row>
    <row r="11014" spans="6:6" x14ac:dyDescent="0.2">
      <c r="F11014" s="34"/>
    </row>
    <row r="11015" spans="6:6" x14ac:dyDescent="0.2">
      <c r="F11015" s="34"/>
    </row>
    <row r="11016" spans="6:6" x14ac:dyDescent="0.2">
      <c r="F11016" s="34"/>
    </row>
    <row r="11017" spans="6:6" x14ac:dyDescent="0.2">
      <c r="F11017" s="34"/>
    </row>
    <row r="11018" spans="6:6" x14ac:dyDescent="0.2">
      <c r="F11018" s="34"/>
    </row>
    <row r="11019" spans="6:6" x14ac:dyDescent="0.2">
      <c r="F11019" s="34"/>
    </row>
    <row r="11020" spans="6:6" x14ac:dyDescent="0.2">
      <c r="F11020" s="34"/>
    </row>
    <row r="11021" spans="6:6" x14ac:dyDescent="0.2">
      <c r="F11021" s="34"/>
    </row>
    <row r="11022" spans="6:6" x14ac:dyDescent="0.2">
      <c r="F11022" s="34"/>
    </row>
    <row r="11023" spans="6:6" x14ac:dyDescent="0.2">
      <c r="F11023" s="34"/>
    </row>
    <row r="11024" spans="6:6" x14ac:dyDescent="0.2">
      <c r="F11024" s="34"/>
    </row>
    <row r="11025" spans="6:6" x14ac:dyDescent="0.2">
      <c r="F11025" s="34"/>
    </row>
    <row r="11026" spans="6:6" x14ac:dyDescent="0.2">
      <c r="F11026" s="34"/>
    </row>
    <row r="11027" spans="6:6" x14ac:dyDescent="0.2">
      <c r="F11027" s="34"/>
    </row>
    <row r="11028" spans="6:6" x14ac:dyDescent="0.2">
      <c r="F11028" s="34"/>
    </row>
    <row r="11029" spans="6:6" x14ac:dyDescent="0.2">
      <c r="F11029" s="34"/>
    </row>
    <row r="11030" spans="6:6" x14ac:dyDescent="0.2">
      <c r="F11030" s="34"/>
    </row>
    <row r="11031" spans="6:6" x14ac:dyDescent="0.2">
      <c r="F11031" s="34"/>
    </row>
    <row r="11032" spans="6:6" x14ac:dyDescent="0.2">
      <c r="F11032" s="34"/>
    </row>
    <row r="11033" spans="6:6" x14ac:dyDescent="0.2">
      <c r="F11033" s="34"/>
    </row>
    <row r="11034" spans="6:6" x14ac:dyDescent="0.2">
      <c r="F11034" s="34"/>
    </row>
    <row r="11035" spans="6:6" x14ac:dyDescent="0.2">
      <c r="F11035" s="34"/>
    </row>
    <row r="11036" spans="6:6" x14ac:dyDescent="0.2">
      <c r="F11036" s="34"/>
    </row>
    <row r="11037" spans="6:6" x14ac:dyDescent="0.2">
      <c r="F11037" s="34"/>
    </row>
    <row r="11038" spans="6:6" x14ac:dyDescent="0.2">
      <c r="F11038" s="34"/>
    </row>
    <row r="11039" spans="6:6" x14ac:dyDescent="0.2">
      <c r="F11039" s="34"/>
    </row>
    <row r="11040" spans="6:6" x14ac:dyDescent="0.2">
      <c r="F11040" s="34"/>
    </row>
    <row r="11041" spans="6:6" x14ac:dyDescent="0.2">
      <c r="F11041" s="34"/>
    </row>
    <row r="11042" spans="6:6" x14ac:dyDescent="0.2">
      <c r="F11042" s="34"/>
    </row>
    <row r="11043" spans="6:6" x14ac:dyDescent="0.2">
      <c r="F11043" s="34"/>
    </row>
    <row r="11044" spans="6:6" x14ac:dyDescent="0.2">
      <c r="F11044" s="34"/>
    </row>
    <row r="11045" spans="6:6" x14ac:dyDescent="0.2">
      <c r="F11045" s="34"/>
    </row>
    <row r="11046" spans="6:6" x14ac:dyDescent="0.2">
      <c r="F11046" s="34"/>
    </row>
    <row r="11047" spans="6:6" x14ac:dyDescent="0.2">
      <c r="F11047" s="34"/>
    </row>
    <row r="11048" spans="6:6" x14ac:dyDescent="0.2">
      <c r="F11048" s="34"/>
    </row>
    <row r="11049" spans="6:6" x14ac:dyDescent="0.2">
      <c r="F11049" s="34"/>
    </row>
    <row r="11050" spans="6:6" x14ac:dyDescent="0.2">
      <c r="F11050" s="34"/>
    </row>
    <row r="11051" spans="6:6" x14ac:dyDescent="0.2">
      <c r="F11051" s="34"/>
    </row>
    <row r="11052" spans="6:6" x14ac:dyDescent="0.2">
      <c r="F11052" s="34"/>
    </row>
    <row r="11053" spans="6:6" x14ac:dyDescent="0.2">
      <c r="F11053" s="34"/>
    </row>
    <row r="11054" spans="6:6" x14ac:dyDescent="0.2">
      <c r="F11054" s="34"/>
    </row>
    <row r="11055" spans="6:6" x14ac:dyDescent="0.2">
      <c r="F11055" s="34"/>
    </row>
    <row r="11056" spans="6:6" x14ac:dyDescent="0.2">
      <c r="F11056" s="34"/>
    </row>
    <row r="11057" spans="6:6" x14ac:dyDescent="0.2">
      <c r="F11057" s="34"/>
    </row>
    <row r="11058" spans="6:6" x14ac:dyDescent="0.2">
      <c r="F11058" s="34"/>
    </row>
    <row r="11059" spans="6:6" x14ac:dyDescent="0.2">
      <c r="F11059" s="34"/>
    </row>
    <row r="11060" spans="6:6" x14ac:dyDescent="0.2">
      <c r="F11060" s="34"/>
    </row>
    <row r="11061" spans="6:6" x14ac:dyDescent="0.2">
      <c r="F11061" s="34"/>
    </row>
    <row r="11062" spans="6:6" x14ac:dyDescent="0.2">
      <c r="F11062" s="34"/>
    </row>
    <row r="11063" spans="6:6" x14ac:dyDescent="0.2">
      <c r="F11063" s="34"/>
    </row>
    <row r="11064" spans="6:6" x14ac:dyDescent="0.2">
      <c r="F11064" s="34"/>
    </row>
    <row r="11065" spans="6:6" x14ac:dyDescent="0.2">
      <c r="F11065" s="34"/>
    </row>
    <row r="11066" spans="6:6" x14ac:dyDescent="0.2">
      <c r="F11066" s="34"/>
    </row>
    <row r="11067" spans="6:6" x14ac:dyDescent="0.2">
      <c r="F11067" s="34"/>
    </row>
    <row r="11068" spans="6:6" x14ac:dyDescent="0.2">
      <c r="F11068" s="34"/>
    </row>
    <row r="11069" spans="6:6" x14ac:dyDescent="0.2">
      <c r="F11069" s="34"/>
    </row>
    <row r="11070" spans="6:6" x14ac:dyDescent="0.2">
      <c r="F11070" s="34"/>
    </row>
    <row r="11071" spans="6:6" x14ac:dyDescent="0.2">
      <c r="F11071" s="34"/>
    </row>
    <row r="11072" spans="6:6" x14ac:dyDescent="0.2">
      <c r="F11072" s="34"/>
    </row>
    <row r="11073" spans="6:6" x14ac:dyDescent="0.2">
      <c r="F11073" s="34"/>
    </row>
    <row r="11074" spans="6:6" x14ac:dyDescent="0.2">
      <c r="F11074" s="34"/>
    </row>
    <row r="11075" spans="6:6" x14ac:dyDescent="0.2">
      <c r="F11075" s="34"/>
    </row>
    <row r="11076" spans="6:6" x14ac:dyDescent="0.2">
      <c r="F11076" s="34"/>
    </row>
    <row r="11077" spans="6:6" x14ac:dyDescent="0.2">
      <c r="F11077" s="34"/>
    </row>
    <row r="11078" spans="6:6" x14ac:dyDescent="0.2">
      <c r="F11078" s="34"/>
    </row>
    <row r="11079" spans="6:6" x14ac:dyDescent="0.2">
      <c r="F11079" s="34"/>
    </row>
    <row r="11080" spans="6:6" x14ac:dyDescent="0.2">
      <c r="F11080" s="34"/>
    </row>
    <row r="11081" spans="6:6" x14ac:dyDescent="0.2">
      <c r="F11081" s="34"/>
    </row>
    <row r="11082" spans="6:6" x14ac:dyDescent="0.2">
      <c r="F11082" s="34"/>
    </row>
    <row r="11083" spans="6:6" x14ac:dyDescent="0.2">
      <c r="F11083" s="34"/>
    </row>
    <row r="11084" spans="6:6" x14ac:dyDescent="0.2">
      <c r="F11084" s="34"/>
    </row>
    <row r="11085" spans="6:6" x14ac:dyDescent="0.2">
      <c r="F11085" s="34"/>
    </row>
    <row r="11086" spans="6:6" x14ac:dyDescent="0.2">
      <c r="F11086" s="34"/>
    </row>
    <row r="11087" spans="6:6" x14ac:dyDescent="0.2">
      <c r="F11087" s="34"/>
    </row>
    <row r="11088" spans="6:6" x14ac:dyDescent="0.2">
      <c r="F11088" s="34"/>
    </row>
    <row r="11089" spans="6:6" x14ac:dyDescent="0.2">
      <c r="F11089" s="34"/>
    </row>
    <row r="11090" spans="6:6" x14ac:dyDescent="0.2">
      <c r="F11090" s="34"/>
    </row>
    <row r="11091" spans="6:6" x14ac:dyDescent="0.2">
      <c r="F11091" s="34"/>
    </row>
    <row r="11092" spans="6:6" x14ac:dyDescent="0.2">
      <c r="F11092" s="34"/>
    </row>
    <row r="11093" spans="6:6" x14ac:dyDescent="0.2">
      <c r="F11093" s="34"/>
    </row>
    <row r="11094" spans="6:6" x14ac:dyDescent="0.2">
      <c r="F11094" s="34"/>
    </row>
    <row r="11095" spans="6:6" x14ac:dyDescent="0.2">
      <c r="F11095" s="34"/>
    </row>
    <row r="11096" spans="6:6" x14ac:dyDescent="0.2">
      <c r="F11096" s="34"/>
    </row>
    <row r="11097" spans="6:6" x14ac:dyDescent="0.2">
      <c r="F11097" s="34"/>
    </row>
    <row r="11098" spans="6:6" x14ac:dyDescent="0.2">
      <c r="F11098" s="34"/>
    </row>
    <row r="11099" spans="6:6" x14ac:dyDescent="0.2">
      <c r="F11099" s="34"/>
    </row>
    <row r="11100" spans="6:6" x14ac:dyDescent="0.2">
      <c r="F11100" s="34"/>
    </row>
    <row r="11101" spans="6:6" x14ac:dyDescent="0.2">
      <c r="F11101" s="34"/>
    </row>
    <row r="11102" spans="6:6" x14ac:dyDescent="0.2">
      <c r="F11102" s="34"/>
    </row>
    <row r="11103" spans="6:6" x14ac:dyDescent="0.2">
      <c r="F11103" s="34"/>
    </row>
    <row r="11104" spans="6:6" x14ac:dyDescent="0.2">
      <c r="F11104" s="34"/>
    </row>
    <row r="11105" spans="6:6" x14ac:dyDescent="0.2">
      <c r="F11105" s="34"/>
    </row>
    <row r="11106" spans="6:6" x14ac:dyDescent="0.2">
      <c r="F11106" s="34"/>
    </row>
    <row r="11107" spans="6:6" x14ac:dyDescent="0.2">
      <c r="F11107" s="34"/>
    </row>
    <row r="11108" spans="6:6" x14ac:dyDescent="0.2">
      <c r="F11108" s="34"/>
    </row>
    <row r="11109" spans="6:6" x14ac:dyDescent="0.2">
      <c r="F11109" s="34"/>
    </row>
    <row r="11110" spans="6:6" x14ac:dyDescent="0.2">
      <c r="F11110" s="34"/>
    </row>
    <row r="11111" spans="6:6" x14ac:dyDescent="0.2">
      <c r="F11111" s="34"/>
    </row>
    <row r="11112" spans="6:6" x14ac:dyDescent="0.2">
      <c r="F11112" s="34"/>
    </row>
    <row r="11113" spans="6:6" x14ac:dyDescent="0.2">
      <c r="F11113" s="34"/>
    </row>
    <row r="11114" spans="6:6" x14ac:dyDescent="0.2">
      <c r="F11114" s="34"/>
    </row>
    <row r="11115" spans="6:6" x14ac:dyDescent="0.2">
      <c r="F11115" s="34"/>
    </row>
    <row r="11116" spans="6:6" x14ac:dyDescent="0.2">
      <c r="F11116" s="34"/>
    </row>
    <row r="11117" spans="6:6" x14ac:dyDescent="0.2">
      <c r="F11117" s="34"/>
    </row>
    <row r="11118" spans="6:6" x14ac:dyDescent="0.2">
      <c r="F11118" s="34"/>
    </row>
    <row r="11119" spans="6:6" x14ac:dyDescent="0.2">
      <c r="F11119" s="34"/>
    </row>
    <row r="11120" spans="6:6" x14ac:dyDescent="0.2">
      <c r="F11120" s="34"/>
    </row>
    <row r="11121" spans="6:6" x14ac:dyDescent="0.2">
      <c r="F11121" s="34"/>
    </row>
    <row r="11122" spans="6:6" x14ac:dyDescent="0.2">
      <c r="F11122" s="34"/>
    </row>
    <row r="11123" spans="6:6" x14ac:dyDescent="0.2">
      <c r="F11123" s="34"/>
    </row>
    <row r="11124" spans="6:6" x14ac:dyDescent="0.2">
      <c r="F11124" s="34"/>
    </row>
    <row r="11125" spans="6:6" x14ac:dyDescent="0.2">
      <c r="F11125" s="34"/>
    </row>
    <row r="11126" spans="6:6" x14ac:dyDescent="0.2">
      <c r="F11126" s="34"/>
    </row>
    <row r="11127" spans="6:6" x14ac:dyDescent="0.2">
      <c r="F11127" s="34"/>
    </row>
    <row r="11128" spans="6:6" x14ac:dyDescent="0.2">
      <c r="F11128" s="34"/>
    </row>
    <row r="11129" spans="6:6" x14ac:dyDescent="0.2">
      <c r="F11129" s="34"/>
    </row>
    <row r="11130" spans="6:6" x14ac:dyDescent="0.2">
      <c r="F11130" s="34"/>
    </row>
    <row r="11131" spans="6:6" x14ac:dyDescent="0.2">
      <c r="F11131" s="34"/>
    </row>
    <row r="11132" spans="6:6" x14ac:dyDescent="0.2">
      <c r="F11132" s="34"/>
    </row>
    <row r="11133" spans="6:6" x14ac:dyDescent="0.2">
      <c r="F11133" s="34"/>
    </row>
    <row r="11134" spans="6:6" x14ac:dyDescent="0.2">
      <c r="F11134" s="34"/>
    </row>
    <row r="11135" spans="6:6" x14ac:dyDescent="0.2">
      <c r="F11135" s="34"/>
    </row>
    <row r="11136" spans="6:6" x14ac:dyDescent="0.2">
      <c r="F11136" s="34"/>
    </row>
    <row r="11137" spans="6:6" x14ac:dyDescent="0.2">
      <c r="F11137" s="34"/>
    </row>
    <row r="11138" spans="6:6" x14ac:dyDescent="0.2">
      <c r="F11138" s="34"/>
    </row>
    <row r="11139" spans="6:6" x14ac:dyDescent="0.2">
      <c r="F11139" s="34"/>
    </row>
    <row r="11140" spans="6:6" x14ac:dyDescent="0.2">
      <c r="F11140" s="34"/>
    </row>
    <row r="11141" spans="6:6" x14ac:dyDescent="0.2">
      <c r="F11141" s="34"/>
    </row>
    <row r="11142" spans="6:6" x14ac:dyDescent="0.2">
      <c r="F11142" s="34"/>
    </row>
    <row r="11143" spans="6:6" x14ac:dyDescent="0.2">
      <c r="F11143" s="34"/>
    </row>
    <row r="11144" spans="6:6" x14ac:dyDescent="0.2">
      <c r="F11144" s="34"/>
    </row>
    <row r="11145" spans="6:6" x14ac:dyDescent="0.2">
      <c r="F11145" s="34"/>
    </row>
    <row r="11146" spans="6:6" x14ac:dyDescent="0.2">
      <c r="F11146" s="34"/>
    </row>
    <row r="11147" spans="6:6" x14ac:dyDescent="0.2">
      <c r="F11147" s="34"/>
    </row>
    <row r="11148" spans="6:6" x14ac:dyDescent="0.2">
      <c r="F11148" s="34"/>
    </row>
    <row r="11149" spans="6:6" x14ac:dyDescent="0.2">
      <c r="F11149" s="34"/>
    </row>
    <row r="11150" spans="6:6" x14ac:dyDescent="0.2">
      <c r="F11150" s="34"/>
    </row>
    <row r="11151" spans="6:6" x14ac:dyDescent="0.2">
      <c r="F11151" s="34"/>
    </row>
    <row r="11152" spans="6:6" x14ac:dyDescent="0.2">
      <c r="F11152" s="34"/>
    </row>
    <row r="11153" spans="6:6" x14ac:dyDescent="0.2">
      <c r="F11153" s="34"/>
    </row>
    <row r="11154" spans="6:6" x14ac:dyDescent="0.2">
      <c r="F11154" s="34"/>
    </row>
    <row r="11155" spans="6:6" x14ac:dyDescent="0.2">
      <c r="F11155" s="34"/>
    </row>
    <row r="11156" spans="6:6" x14ac:dyDescent="0.2">
      <c r="F11156" s="34"/>
    </row>
    <row r="11157" spans="6:6" x14ac:dyDescent="0.2">
      <c r="F11157" s="34"/>
    </row>
    <row r="11158" spans="6:6" x14ac:dyDescent="0.2">
      <c r="F11158" s="34"/>
    </row>
    <row r="11159" spans="6:6" x14ac:dyDescent="0.2">
      <c r="F11159" s="34"/>
    </row>
    <row r="11160" spans="6:6" x14ac:dyDescent="0.2">
      <c r="F11160" s="34"/>
    </row>
    <row r="11161" spans="6:6" x14ac:dyDescent="0.2">
      <c r="F11161" s="34"/>
    </row>
    <row r="11162" spans="6:6" x14ac:dyDescent="0.2">
      <c r="F11162" s="34"/>
    </row>
    <row r="11163" spans="6:6" x14ac:dyDescent="0.2">
      <c r="F11163" s="34"/>
    </row>
    <row r="11164" spans="6:6" x14ac:dyDescent="0.2">
      <c r="F11164" s="34"/>
    </row>
    <row r="11165" spans="6:6" x14ac:dyDescent="0.2">
      <c r="F11165" s="34"/>
    </row>
    <row r="11166" spans="6:6" x14ac:dyDescent="0.2">
      <c r="F11166" s="34"/>
    </row>
    <row r="11167" spans="6:6" x14ac:dyDescent="0.2">
      <c r="F11167" s="34"/>
    </row>
    <row r="11168" spans="6:6" x14ac:dyDescent="0.2">
      <c r="F11168" s="34"/>
    </row>
    <row r="11169" spans="6:6" x14ac:dyDescent="0.2">
      <c r="F11169" s="34"/>
    </row>
    <row r="11170" spans="6:6" x14ac:dyDescent="0.2">
      <c r="F11170" s="34"/>
    </row>
    <row r="11171" spans="6:6" x14ac:dyDescent="0.2">
      <c r="F11171" s="34"/>
    </row>
    <row r="11172" spans="6:6" x14ac:dyDescent="0.2">
      <c r="F11172" s="34"/>
    </row>
    <row r="11173" spans="6:6" x14ac:dyDescent="0.2">
      <c r="F11173" s="34"/>
    </row>
    <row r="11174" spans="6:6" x14ac:dyDescent="0.2">
      <c r="F11174" s="34"/>
    </row>
    <row r="11175" spans="6:6" x14ac:dyDescent="0.2">
      <c r="F11175" s="34"/>
    </row>
    <row r="11176" spans="6:6" x14ac:dyDescent="0.2">
      <c r="F11176" s="34"/>
    </row>
    <row r="11177" spans="6:6" x14ac:dyDescent="0.2">
      <c r="F11177" s="34"/>
    </row>
    <row r="11178" spans="6:6" x14ac:dyDescent="0.2">
      <c r="F11178" s="34"/>
    </row>
    <row r="11179" spans="6:6" x14ac:dyDescent="0.2">
      <c r="F11179" s="34"/>
    </row>
    <row r="11180" spans="6:6" x14ac:dyDescent="0.2">
      <c r="F11180" s="34"/>
    </row>
    <row r="11181" spans="6:6" x14ac:dyDescent="0.2">
      <c r="F11181" s="34"/>
    </row>
    <row r="11182" spans="6:6" x14ac:dyDescent="0.2">
      <c r="F11182" s="34"/>
    </row>
    <row r="11183" spans="6:6" x14ac:dyDescent="0.2">
      <c r="F11183" s="34"/>
    </row>
    <row r="11184" spans="6:6" x14ac:dyDescent="0.2">
      <c r="F11184" s="34"/>
    </row>
    <row r="11185" spans="6:6" x14ac:dyDescent="0.2">
      <c r="F11185" s="34"/>
    </row>
    <row r="11186" spans="6:6" x14ac:dyDescent="0.2">
      <c r="F11186" s="34"/>
    </row>
    <row r="11187" spans="6:6" x14ac:dyDescent="0.2">
      <c r="F11187" s="34"/>
    </row>
    <row r="11188" spans="6:6" x14ac:dyDescent="0.2">
      <c r="F11188" s="34"/>
    </row>
    <row r="11189" spans="6:6" x14ac:dyDescent="0.2">
      <c r="F11189" s="34"/>
    </row>
    <row r="11190" spans="6:6" x14ac:dyDescent="0.2">
      <c r="F11190" s="34"/>
    </row>
    <row r="11191" spans="6:6" x14ac:dyDescent="0.2">
      <c r="F11191" s="34"/>
    </row>
    <row r="11192" spans="6:6" x14ac:dyDescent="0.2">
      <c r="F11192" s="34"/>
    </row>
    <row r="11193" spans="6:6" x14ac:dyDescent="0.2">
      <c r="F11193" s="34"/>
    </row>
    <row r="11194" spans="6:6" x14ac:dyDescent="0.2">
      <c r="F11194" s="34"/>
    </row>
    <row r="11195" spans="6:6" x14ac:dyDescent="0.2">
      <c r="F11195" s="34"/>
    </row>
    <row r="11196" spans="6:6" x14ac:dyDescent="0.2">
      <c r="F11196" s="34"/>
    </row>
    <row r="11197" spans="6:6" x14ac:dyDescent="0.2">
      <c r="F11197" s="34"/>
    </row>
    <row r="11198" spans="6:6" x14ac:dyDescent="0.2">
      <c r="F11198" s="34"/>
    </row>
    <row r="11199" spans="6:6" x14ac:dyDescent="0.2">
      <c r="F11199" s="34"/>
    </row>
    <row r="11200" spans="6:6" x14ac:dyDescent="0.2">
      <c r="F11200" s="34"/>
    </row>
    <row r="11201" spans="6:6" x14ac:dyDescent="0.2">
      <c r="F11201" s="34"/>
    </row>
    <row r="11202" spans="6:6" x14ac:dyDescent="0.2">
      <c r="F11202" s="34"/>
    </row>
    <row r="11203" spans="6:6" x14ac:dyDescent="0.2">
      <c r="F11203" s="34"/>
    </row>
    <row r="11204" spans="6:6" x14ac:dyDescent="0.2">
      <c r="F11204" s="34"/>
    </row>
    <row r="11205" spans="6:6" x14ac:dyDescent="0.2">
      <c r="F11205" s="34"/>
    </row>
    <row r="11206" spans="6:6" x14ac:dyDescent="0.2">
      <c r="F11206" s="34"/>
    </row>
    <row r="11207" spans="6:6" x14ac:dyDescent="0.2">
      <c r="F11207" s="34"/>
    </row>
    <row r="11208" spans="6:6" x14ac:dyDescent="0.2">
      <c r="F11208" s="34"/>
    </row>
    <row r="11209" spans="6:6" x14ac:dyDescent="0.2">
      <c r="F11209" s="34"/>
    </row>
    <row r="11210" spans="6:6" x14ac:dyDescent="0.2">
      <c r="F11210" s="34"/>
    </row>
    <row r="11211" spans="6:6" x14ac:dyDescent="0.2">
      <c r="F11211" s="34"/>
    </row>
    <row r="11212" spans="6:6" x14ac:dyDescent="0.2">
      <c r="F11212" s="34"/>
    </row>
    <row r="11213" spans="6:6" x14ac:dyDescent="0.2">
      <c r="F11213" s="34"/>
    </row>
    <row r="11214" spans="6:6" x14ac:dyDescent="0.2">
      <c r="F11214" s="34"/>
    </row>
    <row r="11215" spans="6:6" x14ac:dyDescent="0.2">
      <c r="F11215" s="34"/>
    </row>
    <row r="11216" spans="6:6" x14ac:dyDescent="0.2">
      <c r="F11216" s="34"/>
    </row>
    <row r="11217" spans="6:6" x14ac:dyDescent="0.2">
      <c r="F11217" s="34"/>
    </row>
    <row r="11218" spans="6:6" x14ac:dyDescent="0.2">
      <c r="F11218" s="34"/>
    </row>
    <row r="11219" spans="6:6" x14ac:dyDescent="0.2">
      <c r="F11219" s="34"/>
    </row>
    <row r="11220" spans="6:6" x14ac:dyDescent="0.2">
      <c r="F11220" s="34"/>
    </row>
    <row r="11221" spans="6:6" x14ac:dyDescent="0.2">
      <c r="F11221" s="34"/>
    </row>
    <row r="11222" spans="6:6" x14ac:dyDescent="0.2">
      <c r="F11222" s="34"/>
    </row>
    <row r="11223" spans="6:6" x14ac:dyDescent="0.2">
      <c r="F11223" s="34"/>
    </row>
    <row r="11224" spans="6:6" x14ac:dyDescent="0.2">
      <c r="F11224" s="34"/>
    </row>
    <row r="11225" spans="6:6" x14ac:dyDescent="0.2">
      <c r="F11225" s="34"/>
    </row>
    <row r="11226" spans="6:6" x14ac:dyDescent="0.2">
      <c r="F11226" s="34"/>
    </row>
    <row r="11227" spans="6:6" x14ac:dyDescent="0.2">
      <c r="F11227" s="34"/>
    </row>
    <row r="11228" spans="6:6" x14ac:dyDescent="0.2">
      <c r="F11228" s="34"/>
    </row>
    <row r="11229" spans="6:6" x14ac:dyDescent="0.2">
      <c r="F11229" s="34"/>
    </row>
    <row r="11230" spans="6:6" x14ac:dyDescent="0.2">
      <c r="F11230" s="34"/>
    </row>
    <row r="11231" spans="6:6" x14ac:dyDescent="0.2">
      <c r="F11231" s="34"/>
    </row>
    <row r="11232" spans="6:6" x14ac:dyDescent="0.2">
      <c r="F11232" s="34"/>
    </row>
    <row r="11233" spans="6:6" x14ac:dyDescent="0.2">
      <c r="F11233" s="34"/>
    </row>
    <row r="11234" spans="6:6" x14ac:dyDescent="0.2">
      <c r="F11234" s="34"/>
    </row>
    <row r="11235" spans="6:6" x14ac:dyDescent="0.2">
      <c r="F11235" s="34"/>
    </row>
    <row r="11236" spans="6:6" x14ac:dyDescent="0.2">
      <c r="F11236" s="34"/>
    </row>
    <row r="11237" spans="6:6" x14ac:dyDescent="0.2">
      <c r="F11237" s="34"/>
    </row>
    <row r="11238" spans="6:6" x14ac:dyDescent="0.2">
      <c r="F11238" s="34"/>
    </row>
    <row r="11239" spans="6:6" x14ac:dyDescent="0.2">
      <c r="F11239" s="34"/>
    </row>
    <row r="11240" spans="6:6" x14ac:dyDescent="0.2">
      <c r="F11240" s="34"/>
    </row>
    <row r="11241" spans="6:6" x14ac:dyDescent="0.2">
      <c r="F11241" s="34"/>
    </row>
    <row r="11242" spans="6:6" x14ac:dyDescent="0.2">
      <c r="F11242" s="34"/>
    </row>
    <row r="11243" spans="6:6" x14ac:dyDescent="0.2">
      <c r="F11243" s="34"/>
    </row>
    <row r="11244" spans="6:6" x14ac:dyDescent="0.2">
      <c r="F11244" s="34"/>
    </row>
    <row r="11245" spans="6:6" x14ac:dyDescent="0.2">
      <c r="F11245" s="34"/>
    </row>
    <row r="11246" spans="6:6" x14ac:dyDescent="0.2">
      <c r="F11246" s="34"/>
    </row>
    <row r="11247" spans="6:6" x14ac:dyDescent="0.2">
      <c r="F11247" s="34"/>
    </row>
    <row r="11248" spans="6:6" x14ac:dyDescent="0.2">
      <c r="F11248" s="34"/>
    </row>
    <row r="11249" spans="6:6" x14ac:dyDescent="0.2">
      <c r="F11249" s="34"/>
    </row>
    <row r="11250" spans="6:6" x14ac:dyDescent="0.2">
      <c r="F11250" s="34"/>
    </row>
    <row r="11251" spans="6:6" x14ac:dyDescent="0.2">
      <c r="F11251" s="34"/>
    </row>
    <row r="11252" spans="6:6" x14ac:dyDescent="0.2">
      <c r="F11252" s="34"/>
    </row>
    <row r="11253" spans="6:6" x14ac:dyDescent="0.2">
      <c r="F11253" s="34"/>
    </row>
    <row r="11254" spans="6:6" x14ac:dyDescent="0.2">
      <c r="F11254" s="34"/>
    </row>
    <row r="11255" spans="6:6" x14ac:dyDescent="0.2">
      <c r="F11255" s="34"/>
    </row>
    <row r="11256" spans="6:6" x14ac:dyDescent="0.2">
      <c r="F11256" s="34"/>
    </row>
    <row r="11257" spans="6:6" x14ac:dyDescent="0.2">
      <c r="F11257" s="34"/>
    </row>
    <row r="11258" spans="6:6" x14ac:dyDescent="0.2">
      <c r="F11258" s="34"/>
    </row>
    <row r="11259" spans="6:6" x14ac:dyDescent="0.2">
      <c r="F11259" s="34"/>
    </row>
    <row r="11260" spans="6:6" x14ac:dyDescent="0.2">
      <c r="F11260" s="34"/>
    </row>
    <row r="11261" spans="6:6" x14ac:dyDescent="0.2">
      <c r="F11261" s="34"/>
    </row>
    <row r="11262" spans="6:6" x14ac:dyDescent="0.2">
      <c r="F11262" s="34"/>
    </row>
    <row r="11263" spans="6:6" x14ac:dyDescent="0.2">
      <c r="F11263" s="34"/>
    </row>
    <row r="11264" spans="6:6" x14ac:dyDescent="0.2">
      <c r="F11264" s="34"/>
    </row>
    <row r="11265" spans="6:6" x14ac:dyDescent="0.2">
      <c r="F11265" s="34"/>
    </row>
    <row r="11266" spans="6:6" x14ac:dyDescent="0.2">
      <c r="F11266" s="34"/>
    </row>
    <row r="11267" spans="6:6" x14ac:dyDescent="0.2">
      <c r="F11267" s="34"/>
    </row>
    <row r="11268" spans="6:6" x14ac:dyDescent="0.2">
      <c r="F11268" s="34"/>
    </row>
    <row r="11269" spans="6:6" x14ac:dyDescent="0.2">
      <c r="F11269" s="34"/>
    </row>
    <row r="11270" spans="6:6" x14ac:dyDescent="0.2">
      <c r="F11270" s="34"/>
    </row>
    <row r="11271" spans="6:6" x14ac:dyDescent="0.2">
      <c r="F11271" s="34"/>
    </row>
    <row r="11272" spans="6:6" x14ac:dyDescent="0.2">
      <c r="F11272" s="34"/>
    </row>
    <row r="11273" spans="6:6" x14ac:dyDescent="0.2">
      <c r="F11273" s="34"/>
    </row>
    <row r="11274" spans="6:6" x14ac:dyDescent="0.2">
      <c r="F11274" s="34"/>
    </row>
    <row r="11275" spans="6:6" x14ac:dyDescent="0.2">
      <c r="F11275" s="34"/>
    </row>
    <row r="11276" spans="6:6" x14ac:dyDescent="0.2">
      <c r="F11276" s="34"/>
    </row>
    <row r="11277" spans="6:6" x14ac:dyDescent="0.2">
      <c r="F11277" s="34"/>
    </row>
    <row r="11278" spans="6:6" x14ac:dyDescent="0.2">
      <c r="F11278" s="34"/>
    </row>
    <row r="11279" spans="6:6" x14ac:dyDescent="0.2">
      <c r="F11279" s="34"/>
    </row>
    <row r="11280" spans="6:6" x14ac:dyDescent="0.2">
      <c r="F11280" s="34"/>
    </row>
    <row r="11281" spans="6:6" x14ac:dyDescent="0.2">
      <c r="F11281" s="34"/>
    </row>
    <row r="11282" spans="6:6" x14ac:dyDescent="0.2">
      <c r="F11282" s="34"/>
    </row>
    <row r="11283" spans="6:6" x14ac:dyDescent="0.2">
      <c r="F11283" s="34"/>
    </row>
    <row r="11284" spans="6:6" x14ac:dyDescent="0.2">
      <c r="F11284" s="34"/>
    </row>
    <row r="11285" spans="6:6" x14ac:dyDescent="0.2">
      <c r="F11285" s="34"/>
    </row>
    <row r="11286" spans="6:6" x14ac:dyDescent="0.2">
      <c r="F11286" s="34"/>
    </row>
    <row r="11287" spans="6:6" x14ac:dyDescent="0.2">
      <c r="F11287" s="34"/>
    </row>
    <row r="11288" spans="6:6" x14ac:dyDescent="0.2">
      <c r="F11288" s="34"/>
    </row>
    <row r="11289" spans="6:6" x14ac:dyDescent="0.2">
      <c r="F11289" s="34"/>
    </row>
    <row r="11290" spans="6:6" x14ac:dyDescent="0.2">
      <c r="F11290" s="34"/>
    </row>
    <row r="11291" spans="6:6" x14ac:dyDescent="0.2">
      <c r="F11291" s="34"/>
    </row>
    <row r="11292" spans="6:6" x14ac:dyDescent="0.2">
      <c r="F11292" s="34"/>
    </row>
    <row r="11293" spans="6:6" x14ac:dyDescent="0.2">
      <c r="F11293" s="34"/>
    </row>
    <row r="11294" spans="6:6" x14ac:dyDescent="0.2">
      <c r="F11294" s="34"/>
    </row>
    <row r="11295" spans="6:6" x14ac:dyDescent="0.2">
      <c r="F11295" s="34"/>
    </row>
    <row r="11296" spans="6:6" x14ac:dyDescent="0.2">
      <c r="F11296" s="34"/>
    </row>
    <row r="11297" spans="6:6" x14ac:dyDescent="0.2">
      <c r="F11297" s="34"/>
    </row>
    <row r="11298" spans="6:6" x14ac:dyDescent="0.2">
      <c r="F11298" s="34"/>
    </row>
    <row r="11299" spans="6:6" x14ac:dyDescent="0.2">
      <c r="F11299" s="34"/>
    </row>
    <row r="11300" spans="6:6" x14ac:dyDescent="0.2">
      <c r="F11300" s="34"/>
    </row>
    <row r="11301" spans="6:6" x14ac:dyDescent="0.2">
      <c r="F11301" s="34"/>
    </row>
    <row r="11302" spans="6:6" x14ac:dyDescent="0.2">
      <c r="F11302" s="34"/>
    </row>
    <row r="11303" spans="6:6" x14ac:dyDescent="0.2">
      <c r="F11303" s="34"/>
    </row>
    <row r="11304" spans="6:6" x14ac:dyDescent="0.2">
      <c r="F11304" s="34"/>
    </row>
    <row r="11305" spans="6:6" x14ac:dyDescent="0.2">
      <c r="F11305" s="34"/>
    </row>
    <row r="11306" spans="6:6" x14ac:dyDescent="0.2">
      <c r="F11306" s="34"/>
    </row>
    <row r="11307" spans="6:6" x14ac:dyDescent="0.2">
      <c r="F11307" s="34"/>
    </row>
    <row r="11308" spans="6:6" x14ac:dyDescent="0.2">
      <c r="F11308" s="34"/>
    </row>
    <row r="11309" spans="6:6" x14ac:dyDescent="0.2">
      <c r="F11309" s="34"/>
    </row>
    <row r="11310" spans="6:6" x14ac:dyDescent="0.2">
      <c r="F11310" s="34"/>
    </row>
    <row r="11311" spans="6:6" x14ac:dyDescent="0.2">
      <c r="F11311" s="34"/>
    </row>
    <row r="11312" spans="6:6" x14ac:dyDescent="0.2">
      <c r="F11312" s="34"/>
    </row>
    <row r="11313" spans="6:6" x14ac:dyDescent="0.2">
      <c r="F11313" s="34"/>
    </row>
    <row r="11314" spans="6:6" x14ac:dyDescent="0.2">
      <c r="F11314" s="34"/>
    </row>
    <row r="11315" spans="6:6" x14ac:dyDescent="0.2">
      <c r="F11315" s="34"/>
    </row>
    <row r="11316" spans="6:6" x14ac:dyDescent="0.2">
      <c r="F11316" s="34"/>
    </row>
    <row r="11317" spans="6:6" x14ac:dyDescent="0.2">
      <c r="F11317" s="34"/>
    </row>
    <row r="11318" spans="6:6" x14ac:dyDescent="0.2">
      <c r="F11318" s="34"/>
    </row>
    <row r="11319" spans="6:6" x14ac:dyDescent="0.2">
      <c r="F11319" s="34"/>
    </row>
    <row r="11320" spans="6:6" x14ac:dyDescent="0.2">
      <c r="F11320" s="34"/>
    </row>
    <row r="11321" spans="6:6" x14ac:dyDescent="0.2">
      <c r="F11321" s="34"/>
    </row>
    <row r="11322" spans="6:6" x14ac:dyDescent="0.2">
      <c r="F11322" s="34"/>
    </row>
    <row r="11323" spans="6:6" x14ac:dyDescent="0.2">
      <c r="F11323" s="34"/>
    </row>
    <row r="11324" spans="6:6" x14ac:dyDescent="0.2">
      <c r="F11324" s="34"/>
    </row>
    <row r="11325" spans="6:6" x14ac:dyDescent="0.2">
      <c r="F11325" s="34"/>
    </row>
    <row r="11326" spans="6:6" x14ac:dyDescent="0.2">
      <c r="F11326" s="34"/>
    </row>
    <row r="11327" spans="6:6" x14ac:dyDescent="0.2">
      <c r="F11327" s="34"/>
    </row>
    <row r="11328" spans="6:6" x14ac:dyDescent="0.2">
      <c r="F11328" s="34"/>
    </row>
    <row r="11329" spans="6:6" x14ac:dyDescent="0.2">
      <c r="F11329" s="34"/>
    </row>
    <row r="11330" spans="6:6" x14ac:dyDescent="0.2">
      <c r="F11330" s="34"/>
    </row>
    <row r="11331" spans="6:6" x14ac:dyDescent="0.2">
      <c r="F11331" s="34"/>
    </row>
    <row r="11332" spans="6:6" x14ac:dyDescent="0.2">
      <c r="F11332" s="34"/>
    </row>
    <row r="11333" spans="6:6" x14ac:dyDescent="0.2">
      <c r="F11333" s="34"/>
    </row>
    <row r="11334" spans="6:6" x14ac:dyDescent="0.2">
      <c r="F11334" s="34"/>
    </row>
    <row r="11335" spans="6:6" x14ac:dyDescent="0.2">
      <c r="F11335" s="34"/>
    </row>
    <row r="11336" spans="6:6" x14ac:dyDescent="0.2">
      <c r="F11336" s="34"/>
    </row>
    <row r="11337" spans="6:6" x14ac:dyDescent="0.2">
      <c r="F11337" s="34"/>
    </row>
    <row r="11338" spans="6:6" x14ac:dyDescent="0.2">
      <c r="F11338" s="34"/>
    </row>
    <row r="11339" spans="6:6" x14ac:dyDescent="0.2">
      <c r="F11339" s="34"/>
    </row>
    <row r="11340" spans="6:6" x14ac:dyDescent="0.2">
      <c r="F11340" s="34"/>
    </row>
    <row r="11341" spans="6:6" x14ac:dyDescent="0.2">
      <c r="F11341" s="34"/>
    </row>
    <row r="11342" spans="6:6" x14ac:dyDescent="0.2">
      <c r="F11342" s="34"/>
    </row>
    <row r="11343" spans="6:6" x14ac:dyDescent="0.2">
      <c r="F11343" s="34"/>
    </row>
    <row r="11344" spans="6:6" x14ac:dyDescent="0.2">
      <c r="F11344" s="34"/>
    </row>
    <row r="11345" spans="6:6" x14ac:dyDescent="0.2">
      <c r="F11345" s="34"/>
    </row>
    <row r="11346" spans="6:6" x14ac:dyDescent="0.2">
      <c r="F11346" s="34"/>
    </row>
    <row r="11347" spans="6:6" x14ac:dyDescent="0.2">
      <c r="F11347" s="34"/>
    </row>
    <row r="11348" spans="6:6" x14ac:dyDescent="0.2">
      <c r="F11348" s="34"/>
    </row>
    <row r="11349" spans="6:6" x14ac:dyDescent="0.2">
      <c r="F11349" s="34"/>
    </row>
    <row r="11350" spans="6:6" x14ac:dyDescent="0.2">
      <c r="F11350" s="34"/>
    </row>
    <row r="11351" spans="6:6" x14ac:dyDescent="0.2">
      <c r="F11351" s="34"/>
    </row>
    <row r="11352" spans="6:6" x14ac:dyDescent="0.2">
      <c r="F11352" s="34"/>
    </row>
    <row r="11353" spans="6:6" x14ac:dyDescent="0.2">
      <c r="F11353" s="34"/>
    </row>
    <row r="11354" spans="6:6" x14ac:dyDescent="0.2">
      <c r="F11354" s="34"/>
    </row>
    <row r="11355" spans="6:6" x14ac:dyDescent="0.2">
      <c r="F11355" s="34"/>
    </row>
    <row r="11356" spans="6:6" x14ac:dyDescent="0.2">
      <c r="F11356" s="34"/>
    </row>
    <row r="11357" spans="6:6" x14ac:dyDescent="0.2">
      <c r="F11357" s="34"/>
    </row>
    <row r="11358" spans="6:6" x14ac:dyDescent="0.2">
      <c r="F11358" s="34"/>
    </row>
    <row r="11359" spans="6:6" x14ac:dyDescent="0.2">
      <c r="F11359" s="34"/>
    </row>
    <row r="11360" spans="6:6" x14ac:dyDescent="0.2">
      <c r="F11360" s="34"/>
    </row>
    <row r="11361" spans="6:6" x14ac:dyDescent="0.2">
      <c r="F11361" s="34"/>
    </row>
    <row r="11362" spans="6:6" x14ac:dyDescent="0.2">
      <c r="F11362" s="34"/>
    </row>
    <row r="11363" spans="6:6" x14ac:dyDescent="0.2">
      <c r="F11363" s="34"/>
    </row>
    <row r="11364" spans="6:6" x14ac:dyDescent="0.2">
      <c r="F11364" s="34"/>
    </row>
    <row r="11365" spans="6:6" x14ac:dyDescent="0.2">
      <c r="F11365" s="34"/>
    </row>
    <row r="11366" spans="6:6" x14ac:dyDescent="0.2">
      <c r="F11366" s="34"/>
    </row>
    <row r="11367" spans="6:6" x14ac:dyDescent="0.2">
      <c r="F11367" s="34"/>
    </row>
    <row r="11368" spans="6:6" x14ac:dyDescent="0.2">
      <c r="F11368" s="34"/>
    </row>
    <row r="11369" spans="6:6" x14ac:dyDescent="0.2">
      <c r="F11369" s="34"/>
    </row>
    <row r="11370" spans="6:6" x14ac:dyDescent="0.2">
      <c r="F11370" s="34"/>
    </row>
    <row r="11371" spans="6:6" x14ac:dyDescent="0.2">
      <c r="F11371" s="34"/>
    </row>
    <row r="11372" spans="6:6" x14ac:dyDescent="0.2">
      <c r="F11372" s="34"/>
    </row>
    <row r="11373" spans="6:6" x14ac:dyDescent="0.2">
      <c r="F11373" s="34"/>
    </row>
    <row r="11374" spans="6:6" x14ac:dyDescent="0.2">
      <c r="F11374" s="34"/>
    </row>
    <row r="11375" spans="6:6" x14ac:dyDescent="0.2">
      <c r="F11375" s="34"/>
    </row>
    <row r="11376" spans="6:6" x14ac:dyDescent="0.2">
      <c r="F11376" s="34"/>
    </row>
    <row r="11377" spans="6:6" x14ac:dyDescent="0.2">
      <c r="F11377" s="34"/>
    </row>
    <row r="11378" spans="6:6" x14ac:dyDescent="0.2">
      <c r="F11378" s="34"/>
    </row>
    <row r="11379" spans="6:6" x14ac:dyDescent="0.2">
      <c r="F11379" s="34"/>
    </row>
    <row r="11380" spans="6:6" x14ac:dyDescent="0.2">
      <c r="F11380" s="34"/>
    </row>
    <row r="11381" spans="6:6" x14ac:dyDescent="0.2">
      <c r="F11381" s="34"/>
    </row>
    <row r="11382" spans="6:6" x14ac:dyDescent="0.2">
      <c r="F11382" s="34"/>
    </row>
    <row r="11383" spans="6:6" x14ac:dyDescent="0.2">
      <c r="F11383" s="34"/>
    </row>
    <row r="11384" spans="6:6" x14ac:dyDescent="0.2">
      <c r="F11384" s="34"/>
    </row>
    <row r="11385" spans="6:6" x14ac:dyDescent="0.2">
      <c r="F11385" s="34"/>
    </row>
    <row r="11386" spans="6:6" x14ac:dyDescent="0.2">
      <c r="F11386" s="34"/>
    </row>
    <row r="11387" spans="6:6" x14ac:dyDescent="0.2">
      <c r="F11387" s="34"/>
    </row>
    <row r="11388" spans="6:6" x14ac:dyDescent="0.2">
      <c r="F11388" s="34"/>
    </row>
    <row r="11389" spans="6:6" x14ac:dyDescent="0.2">
      <c r="F11389" s="34"/>
    </row>
    <row r="11390" spans="6:6" x14ac:dyDescent="0.2">
      <c r="F11390" s="34"/>
    </row>
    <row r="11391" spans="6:6" x14ac:dyDescent="0.2">
      <c r="F11391" s="34"/>
    </row>
    <row r="11392" spans="6:6" x14ac:dyDescent="0.2">
      <c r="F11392" s="34"/>
    </row>
    <row r="11393" spans="6:6" x14ac:dyDescent="0.2">
      <c r="F11393" s="34"/>
    </row>
    <row r="11394" spans="6:6" x14ac:dyDescent="0.2">
      <c r="F11394" s="34"/>
    </row>
    <row r="11395" spans="6:6" x14ac:dyDescent="0.2">
      <c r="F11395" s="34"/>
    </row>
    <row r="11396" spans="6:6" x14ac:dyDescent="0.2">
      <c r="F11396" s="34"/>
    </row>
    <row r="11397" spans="6:6" x14ac:dyDescent="0.2">
      <c r="F11397" s="34"/>
    </row>
    <row r="11398" spans="6:6" x14ac:dyDescent="0.2">
      <c r="F11398" s="34"/>
    </row>
    <row r="11399" spans="6:6" x14ac:dyDescent="0.2">
      <c r="F11399" s="34"/>
    </row>
    <row r="11400" spans="6:6" x14ac:dyDescent="0.2">
      <c r="F11400" s="34"/>
    </row>
    <row r="11401" spans="6:6" x14ac:dyDescent="0.2">
      <c r="F11401" s="34"/>
    </row>
    <row r="11402" spans="6:6" x14ac:dyDescent="0.2">
      <c r="F11402" s="34"/>
    </row>
    <row r="11403" spans="6:6" x14ac:dyDescent="0.2">
      <c r="F11403" s="34"/>
    </row>
    <row r="11404" spans="6:6" x14ac:dyDescent="0.2">
      <c r="F11404" s="34"/>
    </row>
    <row r="11405" spans="6:6" x14ac:dyDescent="0.2">
      <c r="F11405" s="34"/>
    </row>
    <row r="11406" spans="6:6" x14ac:dyDescent="0.2">
      <c r="F11406" s="34"/>
    </row>
    <row r="11407" spans="6:6" x14ac:dyDescent="0.2">
      <c r="F11407" s="34"/>
    </row>
    <row r="11408" spans="6:6" x14ac:dyDescent="0.2">
      <c r="F11408" s="34"/>
    </row>
    <row r="11409" spans="6:6" x14ac:dyDescent="0.2">
      <c r="F11409" s="34"/>
    </row>
    <row r="11410" spans="6:6" x14ac:dyDescent="0.2">
      <c r="F11410" s="34"/>
    </row>
    <row r="11411" spans="6:6" x14ac:dyDescent="0.2">
      <c r="F11411" s="34"/>
    </row>
    <row r="11412" spans="6:6" x14ac:dyDescent="0.2">
      <c r="F11412" s="34"/>
    </row>
    <row r="11413" spans="6:6" x14ac:dyDescent="0.2">
      <c r="F11413" s="34"/>
    </row>
    <row r="11414" spans="6:6" x14ac:dyDescent="0.2">
      <c r="F11414" s="34"/>
    </row>
    <row r="11415" spans="6:6" x14ac:dyDescent="0.2">
      <c r="F11415" s="34"/>
    </row>
    <row r="11416" spans="6:6" x14ac:dyDescent="0.2">
      <c r="F11416" s="34"/>
    </row>
    <row r="11417" spans="6:6" x14ac:dyDescent="0.2">
      <c r="F11417" s="34"/>
    </row>
    <row r="11418" spans="6:6" x14ac:dyDescent="0.2">
      <c r="F11418" s="34"/>
    </row>
    <row r="11419" spans="6:6" x14ac:dyDescent="0.2">
      <c r="F11419" s="34"/>
    </row>
    <row r="11420" spans="6:6" x14ac:dyDescent="0.2">
      <c r="F11420" s="34"/>
    </row>
    <row r="11421" spans="6:6" x14ac:dyDescent="0.2">
      <c r="F11421" s="34"/>
    </row>
    <row r="11422" spans="6:6" x14ac:dyDescent="0.2">
      <c r="F11422" s="34"/>
    </row>
    <row r="11423" spans="6:6" x14ac:dyDescent="0.2">
      <c r="F11423" s="34"/>
    </row>
    <row r="11424" spans="6:6" x14ac:dyDescent="0.2">
      <c r="F11424" s="34"/>
    </row>
    <row r="11425" spans="6:6" x14ac:dyDescent="0.2">
      <c r="F11425" s="34"/>
    </row>
    <row r="11426" spans="6:6" x14ac:dyDescent="0.2">
      <c r="F11426" s="34"/>
    </row>
    <row r="11427" spans="6:6" x14ac:dyDescent="0.2">
      <c r="F11427" s="34"/>
    </row>
    <row r="11428" spans="6:6" x14ac:dyDescent="0.2">
      <c r="F11428" s="34"/>
    </row>
    <row r="11429" spans="6:6" x14ac:dyDescent="0.2">
      <c r="F11429" s="34"/>
    </row>
    <row r="11430" spans="6:6" x14ac:dyDescent="0.2">
      <c r="F11430" s="34"/>
    </row>
    <row r="11431" spans="6:6" x14ac:dyDescent="0.2">
      <c r="F11431" s="34"/>
    </row>
    <row r="11432" spans="6:6" x14ac:dyDescent="0.2">
      <c r="F11432" s="34"/>
    </row>
    <row r="11433" spans="6:6" x14ac:dyDescent="0.2">
      <c r="F11433" s="34"/>
    </row>
    <row r="11434" spans="6:6" x14ac:dyDescent="0.2">
      <c r="F11434" s="34"/>
    </row>
    <row r="11435" spans="6:6" x14ac:dyDescent="0.2">
      <c r="F11435" s="34"/>
    </row>
    <row r="11436" spans="6:6" x14ac:dyDescent="0.2">
      <c r="F11436" s="34"/>
    </row>
    <row r="11437" spans="6:6" x14ac:dyDescent="0.2">
      <c r="F11437" s="34"/>
    </row>
    <row r="11438" spans="6:6" x14ac:dyDescent="0.2">
      <c r="F11438" s="34"/>
    </row>
    <row r="11439" spans="6:6" x14ac:dyDescent="0.2">
      <c r="F11439" s="34"/>
    </row>
    <row r="11440" spans="6:6" x14ac:dyDescent="0.2">
      <c r="F11440" s="34"/>
    </row>
    <row r="11441" spans="6:6" x14ac:dyDescent="0.2">
      <c r="F11441" s="34"/>
    </row>
    <row r="11442" spans="6:6" x14ac:dyDescent="0.2">
      <c r="F11442" s="34"/>
    </row>
    <row r="11443" spans="6:6" x14ac:dyDescent="0.2">
      <c r="F11443" s="34"/>
    </row>
    <row r="11444" spans="6:6" x14ac:dyDescent="0.2">
      <c r="F11444" s="34"/>
    </row>
    <row r="11445" spans="6:6" x14ac:dyDescent="0.2">
      <c r="F11445" s="34"/>
    </row>
    <row r="11446" spans="6:6" x14ac:dyDescent="0.2">
      <c r="F11446" s="34"/>
    </row>
    <row r="11447" spans="6:6" x14ac:dyDescent="0.2">
      <c r="F11447" s="34"/>
    </row>
    <row r="11448" spans="6:6" x14ac:dyDescent="0.2">
      <c r="F11448" s="34"/>
    </row>
    <row r="11449" spans="6:6" x14ac:dyDescent="0.2">
      <c r="F11449" s="34"/>
    </row>
    <row r="11450" spans="6:6" x14ac:dyDescent="0.2">
      <c r="F11450" s="34"/>
    </row>
    <row r="11451" spans="6:6" x14ac:dyDescent="0.2">
      <c r="F11451" s="34"/>
    </row>
    <row r="11452" spans="6:6" x14ac:dyDescent="0.2">
      <c r="F11452" s="34"/>
    </row>
    <row r="11453" spans="6:6" x14ac:dyDescent="0.2">
      <c r="F11453" s="34"/>
    </row>
    <row r="11454" spans="6:6" x14ac:dyDescent="0.2">
      <c r="F11454" s="34"/>
    </row>
    <row r="11455" spans="6:6" x14ac:dyDescent="0.2">
      <c r="F11455" s="34"/>
    </row>
    <row r="11456" spans="6:6" x14ac:dyDescent="0.2">
      <c r="F11456" s="34"/>
    </row>
    <row r="11457" spans="6:6" x14ac:dyDescent="0.2">
      <c r="F11457" s="34"/>
    </row>
    <row r="11458" spans="6:6" x14ac:dyDescent="0.2">
      <c r="F11458" s="34"/>
    </row>
    <row r="11459" spans="6:6" x14ac:dyDescent="0.2">
      <c r="F11459" s="34"/>
    </row>
    <row r="11460" spans="6:6" x14ac:dyDescent="0.2">
      <c r="F11460" s="34"/>
    </row>
    <row r="11461" spans="6:6" x14ac:dyDescent="0.2">
      <c r="F11461" s="34"/>
    </row>
    <row r="11462" spans="6:6" x14ac:dyDescent="0.2">
      <c r="F11462" s="34"/>
    </row>
    <row r="11463" spans="6:6" x14ac:dyDescent="0.2">
      <c r="F11463" s="34"/>
    </row>
    <row r="11464" spans="6:6" x14ac:dyDescent="0.2">
      <c r="F11464" s="34"/>
    </row>
    <row r="11465" spans="6:6" x14ac:dyDescent="0.2">
      <c r="F11465" s="34"/>
    </row>
    <row r="11466" spans="6:6" x14ac:dyDescent="0.2">
      <c r="F11466" s="34"/>
    </row>
    <row r="11467" spans="6:6" x14ac:dyDescent="0.2">
      <c r="F11467" s="34"/>
    </row>
    <row r="11468" spans="6:6" x14ac:dyDescent="0.2">
      <c r="F11468" s="34"/>
    </row>
    <row r="11469" spans="6:6" x14ac:dyDescent="0.2">
      <c r="F11469" s="34"/>
    </row>
    <row r="11470" spans="6:6" x14ac:dyDescent="0.2">
      <c r="F11470" s="34"/>
    </row>
    <row r="11471" spans="6:6" x14ac:dyDescent="0.2">
      <c r="F11471" s="34"/>
    </row>
    <row r="11472" spans="6:6" x14ac:dyDescent="0.2">
      <c r="F11472" s="34"/>
    </row>
    <row r="11473" spans="6:6" x14ac:dyDescent="0.2">
      <c r="F11473" s="34"/>
    </row>
    <row r="11474" spans="6:6" x14ac:dyDescent="0.2">
      <c r="F11474" s="34"/>
    </row>
    <row r="11475" spans="6:6" x14ac:dyDescent="0.2">
      <c r="F11475" s="34"/>
    </row>
    <row r="11476" spans="6:6" x14ac:dyDescent="0.2">
      <c r="F11476" s="34"/>
    </row>
    <row r="11477" spans="6:6" x14ac:dyDescent="0.2">
      <c r="F11477" s="34"/>
    </row>
    <row r="11478" spans="6:6" x14ac:dyDescent="0.2">
      <c r="F11478" s="34"/>
    </row>
    <row r="11479" spans="6:6" x14ac:dyDescent="0.2">
      <c r="F11479" s="34"/>
    </row>
    <row r="11480" spans="6:6" x14ac:dyDescent="0.2">
      <c r="F11480" s="34"/>
    </row>
    <row r="11481" spans="6:6" x14ac:dyDescent="0.2">
      <c r="F11481" s="34"/>
    </row>
    <row r="11482" spans="6:6" x14ac:dyDescent="0.2">
      <c r="F11482" s="34"/>
    </row>
    <row r="11483" spans="6:6" x14ac:dyDescent="0.2">
      <c r="F11483" s="34"/>
    </row>
    <row r="11484" spans="6:6" x14ac:dyDescent="0.2">
      <c r="F11484" s="34"/>
    </row>
    <row r="11485" spans="6:6" x14ac:dyDescent="0.2">
      <c r="F11485" s="34"/>
    </row>
    <row r="11486" spans="6:6" x14ac:dyDescent="0.2">
      <c r="F11486" s="34"/>
    </row>
    <row r="11487" spans="6:6" x14ac:dyDescent="0.2">
      <c r="F11487" s="34"/>
    </row>
    <row r="11488" spans="6:6" x14ac:dyDescent="0.2">
      <c r="F11488" s="34"/>
    </row>
    <row r="11489" spans="6:6" x14ac:dyDescent="0.2">
      <c r="F11489" s="34"/>
    </row>
    <row r="11490" spans="6:6" x14ac:dyDescent="0.2">
      <c r="F11490" s="34"/>
    </row>
    <row r="11491" spans="6:6" x14ac:dyDescent="0.2">
      <c r="F11491" s="34"/>
    </row>
    <row r="11492" spans="6:6" x14ac:dyDescent="0.2">
      <c r="F11492" s="34"/>
    </row>
    <row r="11493" spans="6:6" x14ac:dyDescent="0.2">
      <c r="F11493" s="34"/>
    </row>
    <row r="11494" spans="6:6" x14ac:dyDescent="0.2">
      <c r="F11494" s="34"/>
    </row>
    <row r="11495" spans="6:6" x14ac:dyDescent="0.2">
      <c r="F11495" s="34"/>
    </row>
    <row r="11496" spans="6:6" x14ac:dyDescent="0.2">
      <c r="F11496" s="34"/>
    </row>
    <row r="11497" spans="6:6" x14ac:dyDescent="0.2">
      <c r="F11497" s="34"/>
    </row>
    <row r="11498" spans="6:6" x14ac:dyDescent="0.2">
      <c r="F11498" s="34"/>
    </row>
    <row r="11499" spans="6:6" x14ac:dyDescent="0.2">
      <c r="F11499" s="34"/>
    </row>
    <row r="11500" spans="6:6" x14ac:dyDescent="0.2">
      <c r="F11500" s="34"/>
    </row>
    <row r="11501" spans="6:6" x14ac:dyDescent="0.2">
      <c r="F11501" s="34"/>
    </row>
    <row r="11502" spans="6:6" x14ac:dyDescent="0.2">
      <c r="F11502" s="34"/>
    </row>
    <row r="11503" spans="6:6" x14ac:dyDescent="0.2">
      <c r="F11503" s="34"/>
    </row>
    <row r="11504" spans="6:6" x14ac:dyDescent="0.2">
      <c r="F11504" s="34"/>
    </row>
    <row r="11505" spans="6:6" x14ac:dyDescent="0.2">
      <c r="F11505" s="34"/>
    </row>
    <row r="11506" spans="6:6" x14ac:dyDescent="0.2">
      <c r="F11506" s="34"/>
    </row>
    <row r="11507" spans="6:6" x14ac:dyDescent="0.2">
      <c r="F11507" s="34"/>
    </row>
    <row r="11508" spans="6:6" x14ac:dyDescent="0.2">
      <c r="F11508" s="34"/>
    </row>
    <row r="11509" spans="6:6" x14ac:dyDescent="0.2">
      <c r="F11509" s="34"/>
    </row>
    <row r="11510" spans="6:6" x14ac:dyDescent="0.2">
      <c r="F11510" s="34"/>
    </row>
    <row r="11511" spans="6:6" x14ac:dyDescent="0.2">
      <c r="F11511" s="34"/>
    </row>
    <row r="11512" spans="6:6" x14ac:dyDescent="0.2">
      <c r="F11512" s="34"/>
    </row>
    <row r="11513" spans="6:6" x14ac:dyDescent="0.2">
      <c r="F11513" s="34"/>
    </row>
    <row r="11514" spans="6:6" x14ac:dyDescent="0.2">
      <c r="F11514" s="34"/>
    </row>
    <row r="11515" spans="6:6" x14ac:dyDescent="0.2">
      <c r="F11515" s="34"/>
    </row>
    <row r="11516" spans="6:6" x14ac:dyDescent="0.2">
      <c r="F11516" s="34"/>
    </row>
    <row r="11517" spans="6:6" x14ac:dyDescent="0.2">
      <c r="F11517" s="34"/>
    </row>
    <row r="11518" spans="6:6" x14ac:dyDescent="0.2">
      <c r="F11518" s="34"/>
    </row>
    <row r="11519" spans="6:6" x14ac:dyDescent="0.2">
      <c r="F11519" s="34"/>
    </row>
    <row r="11520" spans="6:6" x14ac:dyDescent="0.2">
      <c r="F11520" s="34"/>
    </row>
    <row r="11521" spans="6:6" x14ac:dyDescent="0.2">
      <c r="F11521" s="34"/>
    </row>
    <row r="11522" spans="6:6" x14ac:dyDescent="0.2">
      <c r="F11522" s="34"/>
    </row>
    <row r="11523" spans="6:6" x14ac:dyDescent="0.2">
      <c r="F11523" s="34"/>
    </row>
    <row r="11524" spans="6:6" x14ac:dyDescent="0.2">
      <c r="F11524" s="34"/>
    </row>
    <row r="11525" spans="6:6" x14ac:dyDescent="0.2">
      <c r="F11525" s="34"/>
    </row>
    <row r="11526" spans="6:6" x14ac:dyDescent="0.2">
      <c r="F11526" s="34"/>
    </row>
    <row r="11527" spans="6:6" x14ac:dyDescent="0.2">
      <c r="F11527" s="34"/>
    </row>
    <row r="11528" spans="6:6" x14ac:dyDescent="0.2">
      <c r="F11528" s="34"/>
    </row>
    <row r="11529" spans="6:6" x14ac:dyDescent="0.2">
      <c r="F11529" s="34"/>
    </row>
    <row r="11530" spans="6:6" x14ac:dyDescent="0.2">
      <c r="F11530" s="34"/>
    </row>
    <row r="11531" spans="6:6" x14ac:dyDescent="0.2">
      <c r="F11531" s="34"/>
    </row>
    <row r="11532" spans="6:6" x14ac:dyDescent="0.2">
      <c r="F11532" s="34"/>
    </row>
    <row r="11533" spans="6:6" x14ac:dyDescent="0.2">
      <c r="F11533" s="34"/>
    </row>
    <row r="11534" spans="6:6" x14ac:dyDescent="0.2">
      <c r="F11534" s="34"/>
    </row>
    <row r="11535" spans="6:6" x14ac:dyDescent="0.2">
      <c r="F11535" s="34"/>
    </row>
    <row r="11536" spans="6:6" x14ac:dyDescent="0.2">
      <c r="F11536" s="34"/>
    </row>
    <row r="11537" spans="6:6" x14ac:dyDescent="0.2">
      <c r="F11537" s="34"/>
    </row>
    <row r="11538" spans="6:6" x14ac:dyDescent="0.2">
      <c r="F11538" s="34"/>
    </row>
    <row r="11539" spans="6:6" x14ac:dyDescent="0.2">
      <c r="F11539" s="34"/>
    </row>
    <row r="11540" spans="6:6" x14ac:dyDescent="0.2">
      <c r="F11540" s="34"/>
    </row>
    <row r="11541" spans="6:6" x14ac:dyDescent="0.2">
      <c r="F11541" s="34"/>
    </row>
    <row r="11542" spans="6:6" x14ac:dyDescent="0.2">
      <c r="F11542" s="34"/>
    </row>
    <row r="11543" spans="6:6" x14ac:dyDescent="0.2">
      <c r="F11543" s="34"/>
    </row>
    <row r="11544" spans="6:6" x14ac:dyDescent="0.2">
      <c r="F11544" s="34"/>
    </row>
    <row r="11545" spans="6:6" x14ac:dyDescent="0.2">
      <c r="F11545" s="34"/>
    </row>
    <row r="11546" spans="6:6" x14ac:dyDescent="0.2">
      <c r="F11546" s="34"/>
    </row>
    <row r="11547" spans="6:6" x14ac:dyDescent="0.2">
      <c r="F11547" s="34"/>
    </row>
    <row r="11548" spans="6:6" x14ac:dyDescent="0.2">
      <c r="F11548" s="34"/>
    </row>
    <row r="11549" spans="6:6" x14ac:dyDescent="0.2">
      <c r="F11549" s="34"/>
    </row>
    <row r="11550" spans="6:6" x14ac:dyDescent="0.2">
      <c r="F11550" s="34"/>
    </row>
    <row r="11551" spans="6:6" x14ac:dyDescent="0.2">
      <c r="F11551" s="34"/>
    </row>
    <row r="11552" spans="6:6" x14ac:dyDescent="0.2">
      <c r="F11552" s="34"/>
    </row>
    <row r="11553" spans="6:6" x14ac:dyDescent="0.2">
      <c r="F11553" s="34"/>
    </row>
    <row r="11554" spans="6:6" x14ac:dyDescent="0.2">
      <c r="F11554" s="34"/>
    </row>
    <row r="11555" spans="6:6" x14ac:dyDescent="0.2">
      <c r="F11555" s="34"/>
    </row>
    <row r="11556" spans="6:6" x14ac:dyDescent="0.2">
      <c r="F11556" s="34"/>
    </row>
    <row r="11557" spans="6:6" x14ac:dyDescent="0.2">
      <c r="F11557" s="34"/>
    </row>
    <row r="11558" spans="6:6" x14ac:dyDescent="0.2">
      <c r="F11558" s="34"/>
    </row>
    <row r="11559" spans="6:6" x14ac:dyDescent="0.2">
      <c r="F11559" s="34"/>
    </row>
    <row r="11560" spans="6:6" x14ac:dyDescent="0.2">
      <c r="F11560" s="34"/>
    </row>
    <row r="11561" spans="6:6" x14ac:dyDescent="0.2">
      <c r="F11561" s="34"/>
    </row>
    <row r="11562" spans="6:6" x14ac:dyDescent="0.2">
      <c r="F11562" s="34"/>
    </row>
    <row r="11563" spans="6:6" x14ac:dyDescent="0.2">
      <c r="F11563" s="34"/>
    </row>
    <row r="11564" spans="6:6" x14ac:dyDescent="0.2">
      <c r="F11564" s="34"/>
    </row>
    <row r="11565" spans="6:6" x14ac:dyDescent="0.2">
      <c r="F11565" s="34"/>
    </row>
    <row r="11566" spans="6:6" x14ac:dyDescent="0.2">
      <c r="F11566" s="34"/>
    </row>
    <row r="11567" spans="6:6" x14ac:dyDescent="0.2">
      <c r="F11567" s="34"/>
    </row>
    <row r="11568" spans="6:6" x14ac:dyDescent="0.2">
      <c r="F11568" s="34"/>
    </row>
    <row r="11569" spans="6:6" x14ac:dyDescent="0.2">
      <c r="F11569" s="34"/>
    </row>
    <row r="11570" spans="6:6" x14ac:dyDescent="0.2">
      <c r="F11570" s="34"/>
    </row>
    <row r="11571" spans="6:6" x14ac:dyDescent="0.2">
      <c r="F11571" s="34"/>
    </row>
    <row r="11572" spans="6:6" x14ac:dyDescent="0.2">
      <c r="F11572" s="34"/>
    </row>
    <row r="11573" spans="6:6" x14ac:dyDescent="0.2">
      <c r="F11573" s="34"/>
    </row>
    <row r="11574" spans="6:6" x14ac:dyDescent="0.2">
      <c r="F11574" s="34"/>
    </row>
    <row r="11575" spans="6:6" x14ac:dyDescent="0.2">
      <c r="F11575" s="34"/>
    </row>
    <row r="11576" spans="6:6" x14ac:dyDescent="0.2">
      <c r="F11576" s="34"/>
    </row>
    <row r="11577" spans="6:6" x14ac:dyDescent="0.2">
      <c r="F11577" s="34"/>
    </row>
    <row r="11578" spans="6:6" x14ac:dyDescent="0.2">
      <c r="F11578" s="34"/>
    </row>
    <row r="11579" spans="6:6" x14ac:dyDescent="0.2">
      <c r="F11579" s="34"/>
    </row>
    <row r="11580" spans="6:6" x14ac:dyDescent="0.2">
      <c r="F11580" s="34"/>
    </row>
    <row r="11581" spans="6:6" x14ac:dyDescent="0.2">
      <c r="F11581" s="34"/>
    </row>
    <row r="11582" spans="6:6" x14ac:dyDescent="0.2">
      <c r="F11582" s="34"/>
    </row>
    <row r="11583" spans="6:6" x14ac:dyDescent="0.2">
      <c r="F11583" s="34"/>
    </row>
    <row r="11584" spans="6:6" x14ac:dyDescent="0.2">
      <c r="F11584" s="34"/>
    </row>
    <row r="11585" spans="6:6" x14ac:dyDescent="0.2">
      <c r="F11585" s="34"/>
    </row>
    <row r="11586" spans="6:6" x14ac:dyDescent="0.2">
      <c r="F11586" s="34"/>
    </row>
    <row r="11587" spans="6:6" x14ac:dyDescent="0.2">
      <c r="F11587" s="34"/>
    </row>
    <row r="11588" spans="6:6" x14ac:dyDescent="0.2">
      <c r="F11588" s="34"/>
    </row>
    <row r="11589" spans="6:6" x14ac:dyDescent="0.2">
      <c r="F11589" s="34"/>
    </row>
    <row r="11590" spans="6:6" x14ac:dyDescent="0.2">
      <c r="F11590" s="34"/>
    </row>
    <row r="11591" spans="6:6" x14ac:dyDescent="0.2">
      <c r="F11591" s="34"/>
    </row>
    <row r="11592" spans="6:6" x14ac:dyDescent="0.2">
      <c r="F11592" s="34"/>
    </row>
    <row r="11593" spans="6:6" x14ac:dyDescent="0.2">
      <c r="F11593" s="34"/>
    </row>
    <row r="11594" spans="6:6" x14ac:dyDescent="0.2">
      <c r="F11594" s="34"/>
    </row>
    <row r="11595" spans="6:6" x14ac:dyDescent="0.2">
      <c r="F11595" s="34"/>
    </row>
    <row r="11596" spans="6:6" x14ac:dyDescent="0.2">
      <c r="F11596" s="34"/>
    </row>
    <row r="11597" spans="6:6" x14ac:dyDescent="0.2">
      <c r="F11597" s="34"/>
    </row>
    <row r="11598" spans="6:6" x14ac:dyDescent="0.2">
      <c r="F11598" s="34"/>
    </row>
    <row r="11599" spans="6:6" x14ac:dyDescent="0.2">
      <c r="F11599" s="34"/>
    </row>
    <row r="11600" spans="6:6" x14ac:dyDescent="0.2">
      <c r="F11600" s="34"/>
    </row>
    <row r="11601" spans="6:6" x14ac:dyDescent="0.2">
      <c r="F11601" s="34"/>
    </row>
    <row r="11602" spans="6:6" x14ac:dyDescent="0.2">
      <c r="F11602" s="34"/>
    </row>
    <row r="11603" spans="6:6" x14ac:dyDescent="0.2">
      <c r="F11603" s="34"/>
    </row>
    <row r="11604" spans="6:6" x14ac:dyDescent="0.2">
      <c r="F11604" s="34"/>
    </row>
    <row r="11605" spans="6:6" x14ac:dyDescent="0.2">
      <c r="F11605" s="34"/>
    </row>
    <row r="11606" spans="6:6" x14ac:dyDescent="0.2">
      <c r="F11606" s="34"/>
    </row>
    <row r="11607" spans="6:6" x14ac:dyDescent="0.2">
      <c r="F11607" s="34"/>
    </row>
    <row r="11608" spans="6:6" x14ac:dyDescent="0.2">
      <c r="F11608" s="34"/>
    </row>
    <row r="11609" spans="6:6" x14ac:dyDescent="0.2">
      <c r="F11609" s="34"/>
    </row>
    <row r="11610" spans="6:6" x14ac:dyDescent="0.2">
      <c r="F11610" s="34"/>
    </row>
    <row r="11611" spans="6:6" x14ac:dyDescent="0.2">
      <c r="F11611" s="34"/>
    </row>
    <row r="11612" spans="6:6" x14ac:dyDescent="0.2">
      <c r="F11612" s="34"/>
    </row>
    <row r="11613" spans="6:6" x14ac:dyDescent="0.2">
      <c r="F11613" s="34"/>
    </row>
    <row r="11614" spans="6:6" x14ac:dyDescent="0.2">
      <c r="F11614" s="34"/>
    </row>
    <row r="11615" spans="6:6" x14ac:dyDescent="0.2">
      <c r="F11615" s="34"/>
    </row>
    <row r="11616" spans="6:6" x14ac:dyDescent="0.2">
      <c r="F11616" s="34"/>
    </row>
    <row r="11617" spans="6:6" x14ac:dyDescent="0.2">
      <c r="F11617" s="34"/>
    </row>
    <row r="11618" spans="6:6" x14ac:dyDescent="0.2">
      <c r="F11618" s="34"/>
    </row>
    <row r="11619" spans="6:6" x14ac:dyDescent="0.2">
      <c r="F11619" s="34"/>
    </row>
    <row r="11620" spans="6:6" x14ac:dyDescent="0.2">
      <c r="F11620" s="34"/>
    </row>
    <row r="11621" spans="6:6" x14ac:dyDescent="0.2">
      <c r="F11621" s="34"/>
    </row>
    <row r="11622" spans="6:6" x14ac:dyDescent="0.2">
      <c r="F11622" s="34"/>
    </row>
    <row r="11623" spans="6:6" x14ac:dyDescent="0.2">
      <c r="F11623" s="34"/>
    </row>
    <row r="11624" spans="6:6" x14ac:dyDescent="0.2">
      <c r="F11624" s="34"/>
    </row>
    <row r="11625" spans="6:6" x14ac:dyDescent="0.2">
      <c r="F11625" s="34"/>
    </row>
    <row r="11626" spans="6:6" x14ac:dyDescent="0.2">
      <c r="F11626" s="34"/>
    </row>
    <row r="11627" spans="6:6" x14ac:dyDescent="0.2">
      <c r="F11627" s="34"/>
    </row>
    <row r="11628" spans="6:6" x14ac:dyDescent="0.2">
      <c r="F11628" s="34"/>
    </row>
    <row r="11629" spans="6:6" x14ac:dyDescent="0.2">
      <c r="F11629" s="34"/>
    </row>
    <row r="11630" spans="6:6" x14ac:dyDescent="0.2">
      <c r="F11630" s="34"/>
    </row>
    <row r="11631" spans="6:6" x14ac:dyDescent="0.2">
      <c r="F11631" s="34"/>
    </row>
    <row r="11632" spans="6:6" x14ac:dyDescent="0.2">
      <c r="F11632" s="34"/>
    </row>
    <row r="11633" spans="6:6" x14ac:dyDescent="0.2">
      <c r="F11633" s="34"/>
    </row>
    <row r="11634" spans="6:6" x14ac:dyDescent="0.2">
      <c r="F11634" s="34"/>
    </row>
    <row r="11635" spans="6:6" x14ac:dyDescent="0.2">
      <c r="F11635" s="34"/>
    </row>
    <row r="11636" spans="6:6" x14ac:dyDescent="0.2">
      <c r="F11636" s="34"/>
    </row>
    <row r="11637" spans="6:6" x14ac:dyDescent="0.2">
      <c r="F11637" s="34"/>
    </row>
    <row r="11638" spans="6:6" x14ac:dyDescent="0.2">
      <c r="F11638" s="34"/>
    </row>
    <row r="11639" spans="6:6" x14ac:dyDescent="0.2">
      <c r="F11639" s="34"/>
    </row>
    <row r="11640" spans="6:6" x14ac:dyDescent="0.2">
      <c r="F11640" s="34"/>
    </row>
    <row r="11641" spans="6:6" x14ac:dyDescent="0.2">
      <c r="F11641" s="34"/>
    </row>
    <row r="11642" spans="6:6" x14ac:dyDescent="0.2">
      <c r="F11642" s="34"/>
    </row>
    <row r="11643" spans="6:6" x14ac:dyDescent="0.2">
      <c r="F11643" s="34"/>
    </row>
    <row r="11644" spans="6:6" x14ac:dyDescent="0.2">
      <c r="F11644" s="34"/>
    </row>
    <row r="11645" spans="6:6" x14ac:dyDescent="0.2">
      <c r="F11645" s="34"/>
    </row>
    <row r="11646" spans="6:6" x14ac:dyDescent="0.2">
      <c r="F11646" s="34"/>
    </row>
    <row r="11647" spans="6:6" x14ac:dyDescent="0.2">
      <c r="F11647" s="34"/>
    </row>
    <row r="11648" spans="6:6" x14ac:dyDescent="0.2">
      <c r="F11648" s="34"/>
    </row>
    <row r="11649" spans="6:6" x14ac:dyDescent="0.2">
      <c r="F11649" s="34"/>
    </row>
    <row r="11650" spans="6:6" x14ac:dyDescent="0.2">
      <c r="F11650" s="34"/>
    </row>
    <row r="11651" spans="6:6" x14ac:dyDescent="0.2">
      <c r="F11651" s="34"/>
    </row>
    <row r="11652" spans="6:6" x14ac:dyDescent="0.2">
      <c r="F11652" s="34"/>
    </row>
    <row r="11653" spans="6:6" x14ac:dyDescent="0.2">
      <c r="F11653" s="34"/>
    </row>
    <row r="11654" spans="6:6" x14ac:dyDescent="0.2">
      <c r="F11654" s="34"/>
    </row>
    <row r="11655" spans="6:6" x14ac:dyDescent="0.2">
      <c r="F11655" s="34"/>
    </row>
    <row r="11656" spans="6:6" x14ac:dyDescent="0.2">
      <c r="F11656" s="34"/>
    </row>
    <row r="11657" spans="6:6" x14ac:dyDescent="0.2">
      <c r="F11657" s="34"/>
    </row>
    <row r="11658" spans="6:6" x14ac:dyDescent="0.2">
      <c r="F11658" s="34"/>
    </row>
    <row r="11659" spans="6:6" x14ac:dyDescent="0.2">
      <c r="F11659" s="34"/>
    </row>
    <row r="11660" spans="6:6" x14ac:dyDescent="0.2">
      <c r="F11660" s="34"/>
    </row>
    <row r="11661" spans="6:6" x14ac:dyDescent="0.2">
      <c r="F11661" s="34"/>
    </row>
    <row r="11662" spans="6:6" x14ac:dyDescent="0.2">
      <c r="F11662" s="34"/>
    </row>
    <row r="11663" spans="6:6" x14ac:dyDescent="0.2">
      <c r="F11663" s="34"/>
    </row>
    <row r="11664" spans="6:6" x14ac:dyDescent="0.2">
      <c r="F11664" s="34"/>
    </row>
    <row r="11665" spans="6:6" x14ac:dyDescent="0.2">
      <c r="F11665" s="34"/>
    </row>
    <row r="11666" spans="6:6" x14ac:dyDescent="0.2">
      <c r="F11666" s="34"/>
    </row>
    <row r="11667" spans="6:6" x14ac:dyDescent="0.2">
      <c r="F11667" s="34"/>
    </row>
    <row r="11668" spans="6:6" x14ac:dyDescent="0.2">
      <c r="F11668" s="34"/>
    </row>
    <row r="11669" spans="6:6" x14ac:dyDescent="0.2">
      <c r="F11669" s="34"/>
    </row>
    <row r="11670" spans="6:6" x14ac:dyDescent="0.2">
      <c r="F11670" s="34"/>
    </row>
    <row r="11671" spans="6:6" x14ac:dyDescent="0.2">
      <c r="F11671" s="34"/>
    </row>
    <row r="11672" spans="6:6" x14ac:dyDescent="0.2">
      <c r="F11672" s="34"/>
    </row>
    <row r="11673" spans="6:6" x14ac:dyDescent="0.2">
      <c r="F11673" s="34"/>
    </row>
    <row r="11674" spans="6:6" x14ac:dyDescent="0.2">
      <c r="F11674" s="34"/>
    </row>
    <row r="11675" spans="6:6" x14ac:dyDescent="0.2">
      <c r="F11675" s="34"/>
    </row>
    <row r="11676" spans="6:6" x14ac:dyDescent="0.2">
      <c r="F11676" s="34"/>
    </row>
    <row r="11677" spans="6:6" x14ac:dyDescent="0.2">
      <c r="F11677" s="34"/>
    </row>
    <row r="11678" spans="6:6" x14ac:dyDescent="0.2">
      <c r="F11678" s="34"/>
    </row>
    <row r="11679" spans="6:6" x14ac:dyDescent="0.2">
      <c r="F11679" s="34"/>
    </row>
    <row r="11680" spans="6:6" x14ac:dyDescent="0.2">
      <c r="F11680" s="34"/>
    </row>
    <row r="11681" spans="6:6" x14ac:dyDescent="0.2">
      <c r="F11681" s="34"/>
    </row>
    <row r="11682" spans="6:6" x14ac:dyDescent="0.2">
      <c r="F11682" s="34"/>
    </row>
    <row r="11683" spans="6:6" x14ac:dyDescent="0.2">
      <c r="F11683" s="34"/>
    </row>
    <row r="11684" spans="6:6" x14ac:dyDescent="0.2">
      <c r="F11684" s="34"/>
    </row>
    <row r="11685" spans="6:6" x14ac:dyDescent="0.2">
      <c r="F11685" s="34"/>
    </row>
    <row r="11686" spans="6:6" x14ac:dyDescent="0.2">
      <c r="F11686" s="34"/>
    </row>
    <row r="11687" spans="6:6" x14ac:dyDescent="0.2">
      <c r="F11687" s="34"/>
    </row>
    <row r="11688" spans="6:6" x14ac:dyDescent="0.2">
      <c r="F11688" s="34"/>
    </row>
    <row r="11689" spans="6:6" x14ac:dyDescent="0.2">
      <c r="F11689" s="34"/>
    </row>
    <row r="11690" spans="6:6" x14ac:dyDescent="0.2">
      <c r="F11690" s="34"/>
    </row>
    <row r="11691" spans="6:6" x14ac:dyDescent="0.2">
      <c r="F11691" s="34"/>
    </row>
    <row r="11692" spans="6:6" x14ac:dyDescent="0.2">
      <c r="F11692" s="34"/>
    </row>
    <row r="11693" spans="6:6" x14ac:dyDescent="0.2">
      <c r="F11693" s="34"/>
    </row>
    <row r="11694" spans="6:6" x14ac:dyDescent="0.2">
      <c r="F11694" s="34"/>
    </row>
    <row r="11695" spans="6:6" x14ac:dyDescent="0.2">
      <c r="F11695" s="34"/>
    </row>
    <row r="11696" spans="6:6" x14ac:dyDescent="0.2">
      <c r="F11696" s="34"/>
    </row>
    <row r="11697" spans="6:6" x14ac:dyDescent="0.2">
      <c r="F11697" s="34"/>
    </row>
    <row r="11698" spans="6:6" x14ac:dyDescent="0.2">
      <c r="F11698" s="34"/>
    </row>
    <row r="11699" spans="6:6" x14ac:dyDescent="0.2">
      <c r="F11699" s="34"/>
    </row>
    <row r="11700" spans="6:6" x14ac:dyDescent="0.2">
      <c r="F11700" s="34"/>
    </row>
    <row r="11701" spans="6:6" x14ac:dyDescent="0.2">
      <c r="F11701" s="34"/>
    </row>
    <row r="11702" spans="6:6" x14ac:dyDescent="0.2">
      <c r="F11702" s="34"/>
    </row>
    <row r="11703" spans="6:6" x14ac:dyDescent="0.2">
      <c r="F11703" s="34"/>
    </row>
    <row r="11704" spans="6:6" x14ac:dyDescent="0.2">
      <c r="F11704" s="34"/>
    </row>
    <row r="11705" spans="6:6" x14ac:dyDescent="0.2">
      <c r="F11705" s="34"/>
    </row>
    <row r="11706" spans="6:6" x14ac:dyDescent="0.2">
      <c r="F11706" s="34"/>
    </row>
    <row r="11707" spans="6:6" x14ac:dyDescent="0.2">
      <c r="F11707" s="34"/>
    </row>
    <row r="11708" spans="6:6" x14ac:dyDescent="0.2">
      <c r="F11708" s="34"/>
    </row>
    <row r="11709" spans="6:6" x14ac:dyDescent="0.2">
      <c r="F11709" s="34"/>
    </row>
    <row r="11710" spans="6:6" x14ac:dyDescent="0.2">
      <c r="F11710" s="34"/>
    </row>
    <row r="11711" spans="6:6" x14ac:dyDescent="0.2">
      <c r="F11711" s="34"/>
    </row>
    <row r="11712" spans="6:6" x14ac:dyDescent="0.2">
      <c r="F11712" s="34"/>
    </row>
    <row r="11713" spans="6:6" x14ac:dyDescent="0.2">
      <c r="F11713" s="34"/>
    </row>
    <row r="11714" spans="6:6" x14ac:dyDescent="0.2">
      <c r="F11714" s="34"/>
    </row>
    <row r="11715" spans="6:6" x14ac:dyDescent="0.2">
      <c r="F11715" s="34"/>
    </row>
    <row r="11716" spans="6:6" x14ac:dyDescent="0.2">
      <c r="F11716" s="34"/>
    </row>
    <row r="11717" spans="6:6" x14ac:dyDescent="0.2">
      <c r="F11717" s="34"/>
    </row>
    <row r="11718" spans="6:6" x14ac:dyDescent="0.2">
      <c r="F11718" s="34"/>
    </row>
    <row r="11719" spans="6:6" x14ac:dyDescent="0.2">
      <c r="F11719" s="34"/>
    </row>
    <row r="11720" spans="6:6" x14ac:dyDescent="0.2">
      <c r="F11720" s="34"/>
    </row>
    <row r="11721" spans="6:6" x14ac:dyDescent="0.2">
      <c r="F11721" s="34"/>
    </row>
    <row r="11722" spans="6:6" x14ac:dyDescent="0.2">
      <c r="F11722" s="34"/>
    </row>
    <row r="11723" spans="6:6" x14ac:dyDescent="0.2">
      <c r="F11723" s="34"/>
    </row>
    <row r="11724" spans="6:6" x14ac:dyDescent="0.2">
      <c r="F11724" s="34"/>
    </row>
    <row r="11725" spans="6:6" x14ac:dyDescent="0.2">
      <c r="F11725" s="34"/>
    </row>
    <row r="11726" spans="6:6" x14ac:dyDescent="0.2">
      <c r="F11726" s="34"/>
    </row>
    <row r="11727" spans="6:6" x14ac:dyDescent="0.2">
      <c r="F11727" s="34"/>
    </row>
    <row r="11728" spans="6:6" x14ac:dyDescent="0.2">
      <c r="F11728" s="34"/>
    </row>
    <row r="11729" spans="6:6" x14ac:dyDescent="0.2">
      <c r="F11729" s="34"/>
    </row>
    <row r="11730" spans="6:6" x14ac:dyDescent="0.2">
      <c r="F11730" s="34"/>
    </row>
    <row r="11731" spans="6:6" x14ac:dyDescent="0.2">
      <c r="F11731" s="34"/>
    </row>
    <row r="11732" spans="6:6" x14ac:dyDescent="0.2">
      <c r="F11732" s="34"/>
    </row>
    <row r="11733" spans="6:6" x14ac:dyDescent="0.2">
      <c r="F11733" s="34"/>
    </row>
    <row r="11734" spans="6:6" x14ac:dyDescent="0.2">
      <c r="F11734" s="34"/>
    </row>
    <row r="11735" spans="6:6" x14ac:dyDescent="0.2">
      <c r="F11735" s="34"/>
    </row>
    <row r="11736" spans="6:6" x14ac:dyDescent="0.2">
      <c r="F11736" s="34"/>
    </row>
    <row r="11737" spans="6:6" x14ac:dyDescent="0.2">
      <c r="F11737" s="34"/>
    </row>
    <row r="11738" spans="6:6" x14ac:dyDescent="0.2">
      <c r="F11738" s="34"/>
    </row>
    <row r="11739" spans="6:6" x14ac:dyDescent="0.2">
      <c r="F11739" s="34"/>
    </row>
    <row r="11740" spans="6:6" x14ac:dyDescent="0.2">
      <c r="F11740" s="34"/>
    </row>
    <row r="11741" spans="6:6" x14ac:dyDescent="0.2">
      <c r="F11741" s="34"/>
    </row>
    <row r="11742" spans="6:6" x14ac:dyDescent="0.2">
      <c r="F11742" s="34"/>
    </row>
    <row r="11743" spans="6:6" x14ac:dyDescent="0.2">
      <c r="F11743" s="34"/>
    </row>
    <row r="11744" spans="6:6" x14ac:dyDescent="0.2">
      <c r="F11744" s="34"/>
    </row>
    <row r="11745" spans="6:6" x14ac:dyDescent="0.2">
      <c r="F11745" s="34"/>
    </row>
    <row r="11746" spans="6:6" x14ac:dyDescent="0.2">
      <c r="F11746" s="34"/>
    </row>
    <row r="11747" spans="6:6" x14ac:dyDescent="0.2">
      <c r="F11747" s="34"/>
    </row>
    <row r="11748" spans="6:6" x14ac:dyDescent="0.2">
      <c r="F11748" s="34"/>
    </row>
    <row r="11749" spans="6:6" x14ac:dyDescent="0.2">
      <c r="F11749" s="34"/>
    </row>
    <row r="11750" spans="6:6" x14ac:dyDescent="0.2">
      <c r="F11750" s="34"/>
    </row>
    <row r="11751" spans="6:6" x14ac:dyDescent="0.2">
      <c r="F11751" s="34"/>
    </row>
    <row r="11752" spans="6:6" x14ac:dyDescent="0.2">
      <c r="F11752" s="34"/>
    </row>
    <row r="11753" spans="6:6" x14ac:dyDescent="0.2">
      <c r="F11753" s="34"/>
    </row>
    <row r="11754" spans="6:6" x14ac:dyDescent="0.2">
      <c r="F11754" s="34"/>
    </row>
    <row r="11755" spans="6:6" x14ac:dyDescent="0.2">
      <c r="F11755" s="34"/>
    </row>
    <row r="11756" spans="6:6" x14ac:dyDescent="0.2">
      <c r="F11756" s="34"/>
    </row>
    <row r="11757" spans="6:6" x14ac:dyDescent="0.2">
      <c r="F11757" s="34"/>
    </row>
    <row r="11758" spans="6:6" x14ac:dyDescent="0.2">
      <c r="F11758" s="34"/>
    </row>
    <row r="11759" spans="6:6" x14ac:dyDescent="0.2">
      <c r="F11759" s="34"/>
    </row>
    <row r="11760" spans="6:6" x14ac:dyDescent="0.2">
      <c r="F11760" s="34"/>
    </row>
    <row r="11761" spans="6:6" x14ac:dyDescent="0.2">
      <c r="F11761" s="34"/>
    </row>
    <row r="11762" spans="6:6" x14ac:dyDescent="0.2">
      <c r="F11762" s="34"/>
    </row>
    <row r="11763" spans="6:6" x14ac:dyDescent="0.2">
      <c r="F11763" s="34"/>
    </row>
    <row r="11764" spans="6:6" x14ac:dyDescent="0.2">
      <c r="F11764" s="34"/>
    </row>
    <row r="11765" spans="6:6" x14ac:dyDescent="0.2">
      <c r="F11765" s="34"/>
    </row>
    <row r="11766" spans="6:6" x14ac:dyDescent="0.2">
      <c r="F11766" s="34"/>
    </row>
    <row r="11767" spans="6:6" x14ac:dyDescent="0.2">
      <c r="F11767" s="34"/>
    </row>
    <row r="11768" spans="6:6" x14ac:dyDescent="0.2">
      <c r="F11768" s="34"/>
    </row>
    <row r="11769" spans="6:6" x14ac:dyDescent="0.2">
      <c r="F11769" s="34"/>
    </row>
    <row r="11770" spans="6:6" x14ac:dyDescent="0.2">
      <c r="F11770" s="34"/>
    </row>
    <row r="11771" spans="6:6" x14ac:dyDescent="0.2">
      <c r="F11771" s="34"/>
    </row>
    <row r="11772" spans="6:6" x14ac:dyDescent="0.2">
      <c r="F11772" s="34"/>
    </row>
    <row r="11773" spans="6:6" x14ac:dyDescent="0.2">
      <c r="F11773" s="34"/>
    </row>
    <row r="11774" spans="6:6" x14ac:dyDescent="0.2">
      <c r="F11774" s="34"/>
    </row>
    <row r="11775" spans="6:6" x14ac:dyDescent="0.2">
      <c r="F11775" s="34"/>
    </row>
    <row r="11776" spans="6:6" x14ac:dyDescent="0.2">
      <c r="F11776" s="34"/>
    </row>
    <row r="11777" spans="6:6" x14ac:dyDescent="0.2">
      <c r="F11777" s="34"/>
    </row>
    <row r="11778" spans="6:6" x14ac:dyDescent="0.2">
      <c r="F11778" s="34"/>
    </row>
    <row r="11779" spans="6:6" x14ac:dyDescent="0.2">
      <c r="F11779" s="34"/>
    </row>
    <row r="11780" spans="6:6" x14ac:dyDescent="0.2">
      <c r="F11780" s="34"/>
    </row>
    <row r="11781" spans="6:6" x14ac:dyDescent="0.2">
      <c r="F11781" s="34"/>
    </row>
    <row r="11782" spans="6:6" x14ac:dyDescent="0.2">
      <c r="F11782" s="34"/>
    </row>
    <row r="11783" spans="6:6" x14ac:dyDescent="0.2">
      <c r="F11783" s="34"/>
    </row>
    <row r="11784" spans="6:6" x14ac:dyDescent="0.2">
      <c r="F11784" s="34"/>
    </row>
    <row r="11785" spans="6:6" x14ac:dyDescent="0.2">
      <c r="F11785" s="34"/>
    </row>
    <row r="11786" spans="6:6" x14ac:dyDescent="0.2">
      <c r="F11786" s="34"/>
    </row>
    <row r="11787" spans="6:6" x14ac:dyDescent="0.2">
      <c r="F11787" s="34"/>
    </row>
    <row r="11788" spans="6:6" x14ac:dyDescent="0.2">
      <c r="F11788" s="34"/>
    </row>
    <row r="11789" spans="6:6" x14ac:dyDescent="0.2">
      <c r="F11789" s="34"/>
    </row>
    <row r="11790" spans="6:6" x14ac:dyDescent="0.2">
      <c r="F11790" s="34"/>
    </row>
    <row r="11791" spans="6:6" x14ac:dyDescent="0.2">
      <c r="F11791" s="34"/>
    </row>
    <row r="11792" spans="6:6" x14ac:dyDescent="0.2">
      <c r="F11792" s="34"/>
    </row>
    <row r="11793" spans="6:6" x14ac:dyDescent="0.2">
      <c r="F11793" s="34"/>
    </row>
    <row r="11794" spans="6:6" x14ac:dyDescent="0.2">
      <c r="F11794" s="34"/>
    </row>
    <row r="11795" spans="6:6" x14ac:dyDescent="0.2">
      <c r="F11795" s="34"/>
    </row>
    <row r="11796" spans="6:6" x14ac:dyDescent="0.2">
      <c r="F11796" s="34"/>
    </row>
    <row r="11797" spans="6:6" x14ac:dyDescent="0.2">
      <c r="F11797" s="34"/>
    </row>
    <row r="11798" spans="6:6" x14ac:dyDescent="0.2">
      <c r="F11798" s="34"/>
    </row>
    <row r="11799" spans="6:6" x14ac:dyDescent="0.2">
      <c r="F11799" s="34"/>
    </row>
    <row r="11800" spans="6:6" x14ac:dyDescent="0.2">
      <c r="F11800" s="34"/>
    </row>
    <row r="11801" spans="6:6" x14ac:dyDescent="0.2">
      <c r="F11801" s="34"/>
    </row>
    <row r="11802" spans="6:6" x14ac:dyDescent="0.2">
      <c r="F11802" s="34"/>
    </row>
    <row r="11803" spans="6:6" x14ac:dyDescent="0.2">
      <c r="F11803" s="34"/>
    </row>
    <row r="11804" spans="6:6" x14ac:dyDescent="0.2">
      <c r="F11804" s="34"/>
    </row>
    <row r="11805" spans="6:6" x14ac:dyDescent="0.2">
      <c r="F11805" s="34"/>
    </row>
    <row r="11806" spans="6:6" x14ac:dyDescent="0.2">
      <c r="F11806" s="34"/>
    </row>
    <row r="11807" spans="6:6" x14ac:dyDescent="0.2">
      <c r="F11807" s="34"/>
    </row>
    <row r="11808" spans="6:6" x14ac:dyDescent="0.2">
      <c r="F11808" s="34"/>
    </row>
    <row r="11809" spans="6:6" x14ac:dyDescent="0.2">
      <c r="F11809" s="34"/>
    </row>
    <row r="11810" spans="6:6" x14ac:dyDescent="0.2">
      <c r="F11810" s="34"/>
    </row>
    <row r="11811" spans="6:6" x14ac:dyDescent="0.2">
      <c r="F11811" s="34"/>
    </row>
    <row r="11812" spans="6:6" x14ac:dyDescent="0.2">
      <c r="F11812" s="34"/>
    </row>
    <row r="11813" spans="6:6" x14ac:dyDescent="0.2">
      <c r="F11813" s="34"/>
    </row>
    <row r="11814" spans="6:6" x14ac:dyDescent="0.2">
      <c r="F11814" s="34"/>
    </row>
    <row r="11815" spans="6:6" x14ac:dyDescent="0.2">
      <c r="F11815" s="34"/>
    </row>
    <row r="11816" spans="6:6" x14ac:dyDescent="0.2">
      <c r="F11816" s="34"/>
    </row>
    <row r="11817" spans="6:6" x14ac:dyDescent="0.2">
      <c r="F11817" s="34"/>
    </row>
    <row r="11818" spans="6:6" x14ac:dyDescent="0.2">
      <c r="F11818" s="34"/>
    </row>
    <row r="11819" spans="6:6" x14ac:dyDescent="0.2">
      <c r="F11819" s="34"/>
    </row>
    <row r="11820" spans="6:6" x14ac:dyDescent="0.2">
      <c r="F11820" s="34"/>
    </row>
    <row r="11821" spans="6:6" x14ac:dyDescent="0.2">
      <c r="F11821" s="34"/>
    </row>
    <row r="11822" spans="6:6" x14ac:dyDescent="0.2">
      <c r="F11822" s="34"/>
    </row>
    <row r="11823" spans="6:6" x14ac:dyDescent="0.2">
      <c r="F11823" s="34"/>
    </row>
    <row r="11824" spans="6:6" x14ac:dyDescent="0.2">
      <c r="F11824" s="34"/>
    </row>
    <row r="11825" spans="6:6" x14ac:dyDescent="0.2">
      <c r="F11825" s="34"/>
    </row>
    <row r="11826" spans="6:6" x14ac:dyDescent="0.2">
      <c r="F11826" s="34"/>
    </row>
    <row r="11827" spans="6:6" x14ac:dyDescent="0.2">
      <c r="F11827" s="34"/>
    </row>
    <row r="11828" spans="6:6" x14ac:dyDescent="0.2">
      <c r="F11828" s="34"/>
    </row>
    <row r="11829" spans="6:6" x14ac:dyDescent="0.2">
      <c r="F11829" s="34"/>
    </row>
    <row r="11830" spans="6:6" x14ac:dyDescent="0.2">
      <c r="F11830" s="34"/>
    </row>
    <row r="11831" spans="6:6" x14ac:dyDescent="0.2">
      <c r="F11831" s="34"/>
    </row>
    <row r="11832" spans="6:6" x14ac:dyDescent="0.2">
      <c r="F11832" s="34"/>
    </row>
    <row r="11833" spans="6:6" x14ac:dyDescent="0.2">
      <c r="F11833" s="34"/>
    </row>
    <row r="11834" spans="6:6" x14ac:dyDescent="0.2">
      <c r="F11834" s="34"/>
    </row>
    <row r="11835" spans="6:6" x14ac:dyDescent="0.2">
      <c r="F11835" s="34"/>
    </row>
    <row r="11836" spans="6:6" x14ac:dyDescent="0.2">
      <c r="F11836" s="34"/>
    </row>
    <row r="11837" spans="6:6" x14ac:dyDescent="0.2">
      <c r="F11837" s="34"/>
    </row>
    <row r="11838" spans="6:6" x14ac:dyDescent="0.2">
      <c r="F11838" s="34"/>
    </row>
    <row r="11839" spans="6:6" x14ac:dyDescent="0.2">
      <c r="F11839" s="34"/>
    </row>
    <row r="11840" spans="6:6" x14ac:dyDescent="0.2">
      <c r="F11840" s="34"/>
    </row>
    <row r="11841" spans="6:6" x14ac:dyDescent="0.2">
      <c r="F11841" s="34"/>
    </row>
    <row r="11842" spans="6:6" x14ac:dyDescent="0.2">
      <c r="F11842" s="34"/>
    </row>
    <row r="11843" spans="6:6" x14ac:dyDescent="0.2">
      <c r="F11843" s="34"/>
    </row>
    <row r="11844" spans="6:6" x14ac:dyDescent="0.2">
      <c r="F11844" s="34"/>
    </row>
    <row r="11845" spans="6:6" x14ac:dyDescent="0.2">
      <c r="F11845" s="34"/>
    </row>
    <row r="11846" spans="6:6" x14ac:dyDescent="0.2">
      <c r="F11846" s="34"/>
    </row>
    <row r="11847" spans="6:6" x14ac:dyDescent="0.2">
      <c r="F11847" s="34"/>
    </row>
    <row r="11848" spans="6:6" x14ac:dyDescent="0.2">
      <c r="F11848" s="34"/>
    </row>
    <row r="11849" spans="6:6" x14ac:dyDescent="0.2">
      <c r="F11849" s="34"/>
    </row>
    <row r="11850" spans="6:6" x14ac:dyDescent="0.2">
      <c r="F11850" s="34"/>
    </row>
    <row r="11851" spans="6:6" x14ac:dyDescent="0.2">
      <c r="F11851" s="34"/>
    </row>
    <row r="11852" spans="6:6" x14ac:dyDescent="0.2">
      <c r="F11852" s="34"/>
    </row>
    <row r="11853" spans="6:6" x14ac:dyDescent="0.2">
      <c r="F11853" s="34"/>
    </row>
    <row r="11854" spans="6:6" x14ac:dyDescent="0.2">
      <c r="F11854" s="34"/>
    </row>
    <row r="11855" spans="6:6" x14ac:dyDescent="0.2">
      <c r="F11855" s="34"/>
    </row>
    <row r="11856" spans="6:6" x14ac:dyDescent="0.2">
      <c r="F11856" s="34"/>
    </row>
    <row r="11857" spans="6:6" x14ac:dyDescent="0.2">
      <c r="F11857" s="34"/>
    </row>
    <row r="11858" spans="6:6" x14ac:dyDescent="0.2">
      <c r="F11858" s="34"/>
    </row>
    <row r="11859" spans="6:6" x14ac:dyDescent="0.2">
      <c r="F11859" s="34"/>
    </row>
    <row r="11860" spans="6:6" x14ac:dyDescent="0.2">
      <c r="F11860" s="34"/>
    </row>
    <row r="11861" spans="6:6" x14ac:dyDescent="0.2">
      <c r="F11861" s="34"/>
    </row>
    <row r="11862" spans="6:6" x14ac:dyDescent="0.2">
      <c r="F11862" s="34"/>
    </row>
    <row r="11863" spans="6:6" x14ac:dyDescent="0.2">
      <c r="F11863" s="34"/>
    </row>
    <row r="11864" spans="6:6" x14ac:dyDescent="0.2">
      <c r="F11864" s="34"/>
    </row>
    <row r="11865" spans="6:6" x14ac:dyDescent="0.2">
      <c r="F11865" s="34"/>
    </row>
    <row r="11866" spans="6:6" x14ac:dyDescent="0.2">
      <c r="F11866" s="34"/>
    </row>
    <row r="11867" spans="6:6" x14ac:dyDescent="0.2">
      <c r="F11867" s="34"/>
    </row>
    <row r="11868" spans="6:6" x14ac:dyDescent="0.2">
      <c r="F11868" s="34"/>
    </row>
    <row r="11869" spans="6:6" x14ac:dyDescent="0.2">
      <c r="F11869" s="34"/>
    </row>
    <row r="11870" spans="6:6" x14ac:dyDescent="0.2">
      <c r="F11870" s="34"/>
    </row>
    <row r="11871" spans="6:6" x14ac:dyDescent="0.2">
      <c r="F11871" s="34"/>
    </row>
    <row r="11872" spans="6:6" x14ac:dyDescent="0.2">
      <c r="F11872" s="34"/>
    </row>
    <row r="11873" spans="6:6" x14ac:dyDescent="0.2">
      <c r="F11873" s="34"/>
    </row>
    <row r="11874" spans="6:6" x14ac:dyDescent="0.2">
      <c r="F11874" s="34"/>
    </row>
    <row r="11875" spans="6:6" x14ac:dyDescent="0.2">
      <c r="F11875" s="34"/>
    </row>
    <row r="11876" spans="6:6" x14ac:dyDescent="0.2">
      <c r="F11876" s="34"/>
    </row>
    <row r="11877" spans="6:6" x14ac:dyDescent="0.2">
      <c r="F11877" s="34"/>
    </row>
    <row r="11878" spans="6:6" x14ac:dyDescent="0.2">
      <c r="F11878" s="34"/>
    </row>
    <row r="11879" spans="6:6" x14ac:dyDescent="0.2">
      <c r="F11879" s="34"/>
    </row>
    <row r="11880" spans="6:6" x14ac:dyDescent="0.2">
      <c r="F11880" s="34"/>
    </row>
    <row r="11881" spans="6:6" x14ac:dyDescent="0.2">
      <c r="F11881" s="34"/>
    </row>
    <row r="11882" spans="6:6" x14ac:dyDescent="0.2">
      <c r="F11882" s="34"/>
    </row>
    <row r="11883" spans="6:6" x14ac:dyDescent="0.2">
      <c r="F11883" s="34"/>
    </row>
    <row r="11884" spans="6:6" x14ac:dyDescent="0.2">
      <c r="F11884" s="34"/>
    </row>
    <row r="11885" spans="6:6" x14ac:dyDescent="0.2">
      <c r="F11885" s="34"/>
    </row>
    <row r="11886" spans="6:6" x14ac:dyDescent="0.2">
      <c r="F11886" s="34"/>
    </row>
    <row r="11887" spans="6:6" x14ac:dyDescent="0.2">
      <c r="F11887" s="34"/>
    </row>
    <row r="11888" spans="6:6" x14ac:dyDescent="0.2">
      <c r="F11888" s="34"/>
    </row>
    <row r="11889" spans="6:6" x14ac:dyDescent="0.2">
      <c r="F11889" s="34"/>
    </row>
    <row r="11890" spans="6:6" x14ac:dyDescent="0.2">
      <c r="F11890" s="34"/>
    </row>
    <row r="11891" spans="6:6" x14ac:dyDescent="0.2">
      <c r="F11891" s="34"/>
    </row>
    <row r="11892" spans="6:6" x14ac:dyDescent="0.2">
      <c r="F11892" s="34"/>
    </row>
    <row r="11893" spans="6:6" x14ac:dyDescent="0.2">
      <c r="F11893" s="34"/>
    </row>
    <row r="11894" spans="6:6" x14ac:dyDescent="0.2">
      <c r="F11894" s="34"/>
    </row>
    <row r="11895" spans="6:6" x14ac:dyDescent="0.2">
      <c r="F11895" s="34"/>
    </row>
    <row r="11896" spans="6:6" x14ac:dyDescent="0.2">
      <c r="F11896" s="34"/>
    </row>
    <row r="11897" spans="6:6" x14ac:dyDescent="0.2">
      <c r="F11897" s="34"/>
    </row>
    <row r="11898" spans="6:6" x14ac:dyDescent="0.2">
      <c r="F11898" s="34"/>
    </row>
    <row r="11899" spans="6:6" x14ac:dyDescent="0.2">
      <c r="F11899" s="34"/>
    </row>
    <row r="11900" spans="6:6" x14ac:dyDescent="0.2">
      <c r="F11900" s="34"/>
    </row>
    <row r="11901" spans="6:6" x14ac:dyDescent="0.2">
      <c r="F11901" s="34"/>
    </row>
    <row r="11902" spans="6:6" x14ac:dyDescent="0.2">
      <c r="F11902" s="34"/>
    </row>
    <row r="11903" spans="6:6" x14ac:dyDescent="0.2">
      <c r="F11903" s="34"/>
    </row>
    <row r="11904" spans="6:6" x14ac:dyDescent="0.2">
      <c r="F11904" s="34"/>
    </row>
    <row r="11905" spans="6:6" x14ac:dyDescent="0.2">
      <c r="F11905" s="34"/>
    </row>
    <row r="11906" spans="6:6" x14ac:dyDescent="0.2">
      <c r="F11906" s="34"/>
    </row>
    <row r="11907" spans="6:6" x14ac:dyDescent="0.2">
      <c r="F11907" s="34"/>
    </row>
    <row r="11908" spans="6:6" x14ac:dyDescent="0.2">
      <c r="F11908" s="34"/>
    </row>
    <row r="11909" spans="6:6" x14ac:dyDescent="0.2">
      <c r="F11909" s="34"/>
    </row>
    <row r="11910" spans="6:6" x14ac:dyDescent="0.2">
      <c r="F11910" s="34"/>
    </row>
    <row r="11911" spans="6:6" x14ac:dyDescent="0.2">
      <c r="F11911" s="34"/>
    </row>
    <row r="11912" spans="6:6" x14ac:dyDescent="0.2">
      <c r="F11912" s="34"/>
    </row>
    <row r="11913" spans="6:6" x14ac:dyDescent="0.2">
      <c r="F11913" s="34"/>
    </row>
    <row r="11914" spans="6:6" x14ac:dyDescent="0.2">
      <c r="F11914" s="34"/>
    </row>
    <row r="11915" spans="6:6" x14ac:dyDescent="0.2">
      <c r="F11915" s="34"/>
    </row>
    <row r="11916" spans="6:6" x14ac:dyDescent="0.2">
      <c r="F11916" s="34"/>
    </row>
    <row r="11917" spans="6:6" x14ac:dyDescent="0.2">
      <c r="F11917" s="34"/>
    </row>
    <row r="11918" spans="6:6" x14ac:dyDescent="0.2">
      <c r="F11918" s="34"/>
    </row>
    <row r="11919" spans="6:6" x14ac:dyDescent="0.2">
      <c r="F11919" s="34"/>
    </row>
    <row r="11920" spans="6:6" x14ac:dyDescent="0.2">
      <c r="F11920" s="34"/>
    </row>
    <row r="11921" spans="6:6" x14ac:dyDescent="0.2">
      <c r="F11921" s="34"/>
    </row>
    <row r="11922" spans="6:6" x14ac:dyDescent="0.2">
      <c r="F11922" s="34"/>
    </row>
    <row r="11923" spans="6:6" x14ac:dyDescent="0.2">
      <c r="F11923" s="34"/>
    </row>
    <row r="11924" spans="6:6" x14ac:dyDescent="0.2">
      <c r="F11924" s="34"/>
    </row>
    <row r="11925" spans="6:6" x14ac:dyDescent="0.2">
      <c r="F11925" s="34"/>
    </row>
    <row r="11926" spans="6:6" x14ac:dyDescent="0.2">
      <c r="F11926" s="34"/>
    </row>
    <row r="11927" spans="6:6" x14ac:dyDescent="0.2">
      <c r="F11927" s="34"/>
    </row>
    <row r="11928" spans="6:6" x14ac:dyDescent="0.2">
      <c r="F11928" s="34"/>
    </row>
    <row r="11929" spans="6:6" x14ac:dyDescent="0.2">
      <c r="F11929" s="34"/>
    </row>
    <row r="11930" spans="6:6" x14ac:dyDescent="0.2">
      <c r="F11930" s="34"/>
    </row>
    <row r="11931" spans="6:6" x14ac:dyDescent="0.2">
      <c r="F11931" s="34"/>
    </row>
    <row r="11932" spans="6:6" x14ac:dyDescent="0.2">
      <c r="F11932" s="34"/>
    </row>
    <row r="11933" spans="6:6" x14ac:dyDescent="0.2">
      <c r="F11933" s="34"/>
    </row>
    <row r="11934" spans="6:6" x14ac:dyDescent="0.2">
      <c r="F11934" s="34"/>
    </row>
    <row r="11935" spans="6:6" x14ac:dyDescent="0.2">
      <c r="F11935" s="34"/>
    </row>
    <row r="11936" spans="6:6" x14ac:dyDescent="0.2">
      <c r="F11936" s="34"/>
    </row>
    <row r="11937" spans="6:6" x14ac:dyDescent="0.2">
      <c r="F11937" s="34"/>
    </row>
    <row r="11938" spans="6:6" x14ac:dyDescent="0.2">
      <c r="F11938" s="34"/>
    </row>
    <row r="11939" spans="6:6" x14ac:dyDescent="0.2">
      <c r="F11939" s="34"/>
    </row>
    <row r="11940" spans="6:6" x14ac:dyDescent="0.2">
      <c r="F11940" s="34"/>
    </row>
    <row r="11941" spans="6:6" x14ac:dyDescent="0.2">
      <c r="F11941" s="34"/>
    </row>
    <row r="11942" spans="6:6" x14ac:dyDescent="0.2">
      <c r="F11942" s="34"/>
    </row>
    <row r="11943" spans="6:6" x14ac:dyDescent="0.2">
      <c r="F11943" s="34"/>
    </row>
    <row r="11944" spans="6:6" x14ac:dyDescent="0.2">
      <c r="F11944" s="34"/>
    </row>
    <row r="11945" spans="6:6" x14ac:dyDescent="0.2">
      <c r="F11945" s="34"/>
    </row>
    <row r="11946" spans="6:6" x14ac:dyDescent="0.2">
      <c r="F11946" s="34"/>
    </row>
    <row r="11947" spans="6:6" x14ac:dyDescent="0.2">
      <c r="F11947" s="34"/>
    </row>
    <row r="11948" spans="6:6" x14ac:dyDescent="0.2">
      <c r="F11948" s="34"/>
    </row>
    <row r="11949" spans="6:6" x14ac:dyDescent="0.2">
      <c r="F11949" s="34"/>
    </row>
    <row r="11950" spans="6:6" x14ac:dyDescent="0.2">
      <c r="F11950" s="34"/>
    </row>
    <row r="11951" spans="6:6" x14ac:dyDescent="0.2">
      <c r="F11951" s="34"/>
    </row>
    <row r="11952" spans="6:6" x14ac:dyDescent="0.2">
      <c r="F11952" s="34"/>
    </row>
    <row r="11953" spans="6:6" x14ac:dyDescent="0.2">
      <c r="F11953" s="34"/>
    </row>
    <row r="11954" spans="6:6" x14ac:dyDescent="0.2">
      <c r="F11954" s="34"/>
    </row>
    <row r="11955" spans="6:6" x14ac:dyDescent="0.2">
      <c r="F11955" s="34"/>
    </row>
    <row r="11956" spans="6:6" x14ac:dyDescent="0.2">
      <c r="F11956" s="34"/>
    </row>
    <row r="11957" spans="6:6" x14ac:dyDescent="0.2">
      <c r="F11957" s="34"/>
    </row>
    <row r="11958" spans="6:6" x14ac:dyDescent="0.2">
      <c r="F11958" s="34"/>
    </row>
    <row r="11959" spans="6:6" x14ac:dyDescent="0.2">
      <c r="F11959" s="34"/>
    </row>
    <row r="11960" spans="6:6" x14ac:dyDescent="0.2">
      <c r="F11960" s="34"/>
    </row>
    <row r="11961" spans="6:6" x14ac:dyDescent="0.2">
      <c r="F11961" s="34"/>
    </row>
    <row r="11962" spans="6:6" x14ac:dyDescent="0.2">
      <c r="F11962" s="34"/>
    </row>
    <row r="11963" spans="6:6" x14ac:dyDescent="0.2">
      <c r="F11963" s="34"/>
    </row>
    <row r="11964" spans="6:6" x14ac:dyDescent="0.2">
      <c r="F11964" s="34"/>
    </row>
    <row r="11965" spans="6:6" x14ac:dyDescent="0.2">
      <c r="F11965" s="34"/>
    </row>
    <row r="11966" spans="6:6" x14ac:dyDescent="0.2">
      <c r="F11966" s="34"/>
    </row>
    <row r="11967" spans="6:6" x14ac:dyDescent="0.2">
      <c r="F11967" s="34"/>
    </row>
    <row r="11968" spans="6:6" x14ac:dyDescent="0.2">
      <c r="F11968" s="34"/>
    </row>
    <row r="11969" spans="6:6" x14ac:dyDescent="0.2">
      <c r="F11969" s="34"/>
    </row>
    <row r="11970" spans="6:6" x14ac:dyDescent="0.2">
      <c r="F11970" s="34"/>
    </row>
    <row r="11971" spans="6:6" x14ac:dyDescent="0.2">
      <c r="F11971" s="34"/>
    </row>
    <row r="11972" spans="6:6" x14ac:dyDescent="0.2">
      <c r="F11972" s="34"/>
    </row>
    <row r="11973" spans="6:6" x14ac:dyDescent="0.2">
      <c r="F11973" s="34"/>
    </row>
    <row r="11974" spans="6:6" x14ac:dyDescent="0.2">
      <c r="F11974" s="34"/>
    </row>
    <row r="11975" spans="6:6" x14ac:dyDescent="0.2">
      <c r="F11975" s="34"/>
    </row>
    <row r="11976" spans="6:6" x14ac:dyDescent="0.2">
      <c r="F11976" s="34"/>
    </row>
    <row r="11977" spans="6:6" x14ac:dyDescent="0.2">
      <c r="F11977" s="34"/>
    </row>
    <row r="11978" spans="6:6" x14ac:dyDescent="0.2">
      <c r="F11978" s="34"/>
    </row>
    <row r="11979" spans="6:6" x14ac:dyDescent="0.2">
      <c r="F11979" s="34"/>
    </row>
    <row r="11980" spans="6:6" x14ac:dyDescent="0.2">
      <c r="F11980" s="34"/>
    </row>
    <row r="11981" spans="6:6" x14ac:dyDescent="0.2">
      <c r="F11981" s="34"/>
    </row>
    <row r="11982" spans="6:6" x14ac:dyDescent="0.2">
      <c r="F11982" s="34"/>
    </row>
    <row r="11983" spans="6:6" x14ac:dyDescent="0.2">
      <c r="F11983" s="34"/>
    </row>
    <row r="11984" spans="6:6" x14ac:dyDescent="0.2">
      <c r="F11984" s="34"/>
    </row>
    <row r="11985" spans="6:6" x14ac:dyDescent="0.2">
      <c r="F11985" s="34"/>
    </row>
    <row r="11986" spans="6:6" x14ac:dyDescent="0.2">
      <c r="F11986" s="34"/>
    </row>
    <row r="11987" spans="6:6" x14ac:dyDescent="0.2">
      <c r="F11987" s="34"/>
    </row>
    <row r="11988" spans="6:6" x14ac:dyDescent="0.2">
      <c r="F11988" s="34"/>
    </row>
    <row r="11989" spans="6:6" x14ac:dyDescent="0.2">
      <c r="F11989" s="34"/>
    </row>
    <row r="11990" spans="6:6" x14ac:dyDescent="0.2">
      <c r="F11990" s="34"/>
    </row>
    <row r="11991" spans="6:6" x14ac:dyDescent="0.2">
      <c r="F11991" s="34"/>
    </row>
    <row r="11992" spans="6:6" x14ac:dyDescent="0.2">
      <c r="F11992" s="34"/>
    </row>
    <row r="11993" spans="6:6" x14ac:dyDescent="0.2">
      <c r="F11993" s="34"/>
    </row>
    <row r="11994" spans="6:6" x14ac:dyDescent="0.2">
      <c r="F11994" s="34"/>
    </row>
    <row r="11995" spans="6:6" x14ac:dyDescent="0.2">
      <c r="F11995" s="34"/>
    </row>
    <row r="11996" spans="6:6" x14ac:dyDescent="0.2">
      <c r="F11996" s="34"/>
    </row>
    <row r="11997" spans="6:6" x14ac:dyDescent="0.2">
      <c r="F11997" s="34"/>
    </row>
    <row r="11998" spans="6:6" x14ac:dyDescent="0.2">
      <c r="F11998" s="34"/>
    </row>
    <row r="11999" spans="6:6" x14ac:dyDescent="0.2">
      <c r="F11999" s="34"/>
    </row>
    <row r="12000" spans="6:6" x14ac:dyDescent="0.2">
      <c r="F12000" s="34"/>
    </row>
    <row r="12001" spans="6:6" x14ac:dyDescent="0.2">
      <c r="F12001" s="34"/>
    </row>
    <row r="12002" spans="6:6" x14ac:dyDescent="0.2">
      <c r="F12002" s="34"/>
    </row>
    <row r="12003" spans="6:6" x14ac:dyDescent="0.2">
      <c r="F12003" s="34"/>
    </row>
    <row r="12004" spans="6:6" x14ac:dyDescent="0.2">
      <c r="F12004" s="34"/>
    </row>
    <row r="12005" spans="6:6" x14ac:dyDescent="0.2">
      <c r="F12005" s="34"/>
    </row>
    <row r="12006" spans="6:6" x14ac:dyDescent="0.2">
      <c r="F12006" s="34"/>
    </row>
    <row r="12007" spans="6:6" x14ac:dyDescent="0.2">
      <c r="F12007" s="34"/>
    </row>
    <row r="12008" spans="6:6" x14ac:dyDescent="0.2">
      <c r="F12008" s="34"/>
    </row>
    <row r="12009" spans="6:6" x14ac:dyDescent="0.2">
      <c r="F12009" s="34"/>
    </row>
    <row r="12010" spans="6:6" x14ac:dyDescent="0.2">
      <c r="F12010" s="34"/>
    </row>
    <row r="12011" spans="6:6" x14ac:dyDescent="0.2">
      <c r="F12011" s="34"/>
    </row>
    <row r="12012" spans="6:6" x14ac:dyDescent="0.2">
      <c r="F12012" s="34"/>
    </row>
    <row r="12013" spans="6:6" x14ac:dyDescent="0.2">
      <c r="F12013" s="34"/>
    </row>
    <row r="12014" spans="6:6" x14ac:dyDescent="0.2">
      <c r="F12014" s="34"/>
    </row>
    <row r="12015" spans="6:6" x14ac:dyDescent="0.2">
      <c r="F12015" s="34"/>
    </row>
    <row r="12016" spans="6:6" x14ac:dyDescent="0.2">
      <c r="F12016" s="34"/>
    </row>
    <row r="12017" spans="6:6" x14ac:dyDescent="0.2">
      <c r="F12017" s="34"/>
    </row>
    <row r="12018" spans="6:6" x14ac:dyDescent="0.2">
      <c r="F12018" s="34"/>
    </row>
    <row r="12019" spans="6:6" x14ac:dyDescent="0.2">
      <c r="F12019" s="34"/>
    </row>
    <row r="12020" spans="6:6" x14ac:dyDescent="0.2">
      <c r="F12020" s="34"/>
    </row>
    <row r="12021" spans="6:6" x14ac:dyDescent="0.2">
      <c r="F12021" s="34"/>
    </row>
    <row r="12022" spans="6:6" x14ac:dyDescent="0.2">
      <c r="F12022" s="34"/>
    </row>
    <row r="12023" spans="6:6" x14ac:dyDescent="0.2">
      <c r="F12023" s="34"/>
    </row>
    <row r="12024" spans="6:6" x14ac:dyDescent="0.2">
      <c r="F12024" s="34"/>
    </row>
    <row r="12025" spans="6:6" x14ac:dyDescent="0.2">
      <c r="F12025" s="34"/>
    </row>
    <row r="12026" spans="6:6" x14ac:dyDescent="0.2">
      <c r="F12026" s="34"/>
    </row>
    <row r="12027" spans="6:6" x14ac:dyDescent="0.2">
      <c r="F12027" s="34"/>
    </row>
    <row r="12028" spans="6:6" x14ac:dyDescent="0.2">
      <c r="F12028" s="34"/>
    </row>
    <row r="12029" spans="6:6" x14ac:dyDescent="0.2">
      <c r="F12029" s="34"/>
    </row>
    <row r="12030" spans="6:6" x14ac:dyDescent="0.2">
      <c r="F12030" s="34"/>
    </row>
    <row r="12031" spans="6:6" x14ac:dyDescent="0.2">
      <c r="F12031" s="34"/>
    </row>
    <row r="12032" spans="6:6" x14ac:dyDescent="0.2">
      <c r="F12032" s="34"/>
    </row>
    <row r="12033" spans="6:6" x14ac:dyDescent="0.2">
      <c r="F12033" s="34"/>
    </row>
    <row r="12034" spans="6:6" x14ac:dyDescent="0.2">
      <c r="F12034" s="34"/>
    </row>
    <row r="12035" spans="6:6" x14ac:dyDescent="0.2">
      <c r="F12035" s="34"/>
    </row>
    <row r="12036" spans="6:6" x14ac:dyDescent="0.2">
      <c r="F12036" s="34"/>
    </row>
    <row r="12037" spans="6:6" x14ac:dyDescent="0.2">
      <c r="F12037" s="34"/>
    </row>
    <row r="12038" spans="6:6" x14ac:dyDescent="0.2">
      <c r="F12038" s="34"/>
    </row>
    <row r="12039" spans="6:6" x14ac:dyDescent="0.2">
      <c r="F12039" s="34"/>
    </row>
    <row r="12040" spans="6:6" x14ac:dyDescent="0.2">
      <c r="F12040" s="34"/>
    </row>
    <row r="12041" spans="6:6" x14ac:dyDescent="0.2">
      <c r="F12041" s="34"/>
    </row>
    <row r="12042" spans="6:6" x14ac:dyDescent="0.2">
      <c r="F12042" s="34"/>
    </row>
    <row r="12043" spans="6:6" x14ac:dyDescent="0.2">
      <c r="F12043" s="34"/>
    </row>
    <row r="12044" spans="6:6" x14ac:dyDescent="0.2">
      <c r="F12044" s="34"/>
    </row>
    <row r="12045" spans="6:6" x14ac:dyDescent="0.2">
      <c r="F12045" s="34"/>
    </row>
    <row r="12046" spans="6:6" x14ac:dyDescent="0.2">
      <c r="F12046" s="34"/>
    </row>
    <row r="12047" spans="6:6" x14ac:dyDescent="0.2">
      <c r="F12047" s="34"/>
    </row>
    <row r="12048" spans="6:6" x14ac:dyDescent="0.2">
      <c r="F12048" s="34"/>
    </row>
    <row r="12049" spans="6:6" x14ac:dyDescent="0.2">
      <c r="F12049" s="34"/>
    </row>
    <row r="12050" spans="6:6" x14ac:dyDescent="0.2">
      <c r="F12050" s="34"/>
    </row>
    <row r="12051" spans="6:6" x14ac:dyDescent="0.2">
      <c r="F12051" s="34"/>
    </row>
    <row r="12052" spans="6:6" x14ac:dyDescent="0.2">
      <c r="F12052" s="34"/>
    </row>
    <row r="12053" spans="6:6" x14ac:dyDescent="0.2">
      <c r="F12053" s="34"/>
    </row>
    <row r="12054" spans="6:6" x14ac:dyDescent="0.2">
      <c r="F12054" s="34"/>
    </row>
    <row r="12055" spans="6:6" x14ac:dyDescent="0.2">
      <c r="F12055" s="34"/>
    </row>
    <row r="12056" spans="6:6" x14ac:dyDescent="0.2">
      <c r="F12056" s="34"/>
    </row>
    <row r="12057" spans="6:6" x14ac:dyDescent="0.2">
      <c r="F12057" s="34"/>
    </row>
    <row r="12058" spans="6:6" x14ac:dyDescent="0.2">
      <c r="F12058" s="34"/>
    </row>
    <row r="12059" spans="6:6" x14ac:dyDescent="0.2">
      <c r="F12059" s="34"/>
    </row>
    <row r="12060" spans="6:6" x14ac:dyDescent="0.2">
      <c r="F12060" s="34"/>
    </row>
    <row r="12061" spans="6:6" x14ac:dyDescent="0.2">
      <c r="F12061" s="34"/>
    </row>
    <row r="12062" spans="6:6" x14ac:dyDescent="0.2">
      <c r="F12062" s="34"/>
    </row>
    <row r="12063" spans="6:6" x14ac:dyDescent="0.2">
      <c r="F12063" s="34"/>
    </row>
    <row r="12064" spans="6:6" x14ac:dyDescent="0.2">
      <c r="F12064" s="34"/>
    </row>
    <row r="12065" spans="6:6" x14ac:dyDescent="0.2">
      <c r="F12065" s="34"/>
    </row>
    <row r="12066" spans="6:6" x14ac:dyDescent="0.2">
      <c r="F12066" s="34"/>
    </row>
    <row r="12067" spans="6:6" x14ac:dyDescent="0.2">
      <c r="F12067" s="34"/>
    </row>
    <row r="12068" spans="6:6" x14ac:dyDescent="0.2">
      <c r="F12068" s="34"/>
    </row>
    <row r="12069" spans="6:6" x14ac:dyDescent="0.2">
      <c r="F12069" s="34"/>
    </row>
    <row r="12070" spans="6:6" x14ac:dyDescent="0.2">
      <c r="F12070" s="34"/>
    </row>
    <row r="12071" spans="6:6" x14ac:dyDescent="0.2">
      <c r="F12071" s="34"/>
    </row>
    <row r="12072" spans="6:6" x14ac:dyDescent="0.2">
      <c r="F12072" s="34"/>
    </row>
    <row r="12073" spans="6:6" x14ac:dyDescent="0.2">
      <c r="F12073" s="34"/>
    </row>
    <row r="12074" spans="6:6" x14ac:dyDescent="0.2">
      <c r="F12074" s="34"/>
    </row>
    <row r="12075" spans="6:6" x14ac:dyDescent="0.2">
      <c r="F12075" s="34"/>
    </row>
    <row r="12076" spans="6:6" x14ac:dyDescent="0.2">
      <c r="F12076" s="34"/>
    </row>
    <row r="12077" spans="6:6" x14ac:dyDescent="0.2">
      <c r="F12077" s="34"/>
    </row>
    <row r="12078" spans="6:6" x14ac:dyDescent="0.2">
      <c r="F12078" s="34"/>
    </row>
    <row r="12079" spans="6:6" x14ac:dyDescent="0.2">
      <c r="F12079" s="34"/>
    </row>
    <row r="12080" spans="6:6" x14ac:dyDescent="0.2">
      <c r="F12080" s="34"/>
    </row>
    <row r="12081" spans="6:6" x14ac:dyDescent="0.2">
      <c r="F12081" s="34"/>
    </row>
    <row r="12082" spans="6:6" x14ac:dyDescent="0.2">
      <c r="F12082" s="34"/>
    </row>
    <row r="12083" spans="6:6" x14ac:dyDescent="0.2">
      <c r="F12083" s="34"/>
    </row>
    <row r="12084" spans="6:6" x14ac:dyDescent="0.2">
      <c r="F12084" s="34"/>
    </row>
    <row r="12085" spans="6:6" x14ac:dyDescent="0.2">
      <c r="F12085" s="34"/>
    </row>
    <row r="12086" spans="6:6" x14ac:dyDescent="0.2">
      <c r="F12086" s="34"/>
    </row>
    <row r="12087" spans="6:6" x14ac:dyDescent="0.2">
      <c r="F12087" s="34"/>
    </row>
    <row r="12088" spans="6:6" x14ac:dyDescent="0.2">
      <c r="F12088" s="34"/>
    </row>
    <row r="12089" spans="6:6" x14ac:dyDescent="0.2">
      <c r="F12089" s="34"/>
    </row>
    <row r="12090" spans="6:6" x14ac:dyDescent="0.2">
      <c r="F12090" s="34"/>
    </row>
    <row r="12091" spans="6:6" x14ac:dyDescent="0.2">
      <c r="F12091" s="34"/>
    </row>
    <row r="12092" spans="6:6" x14ac:dyDescent="0.2">
      <c r="F12092" s="34"/>
    </row>
    <row r="12093" spans="6:6" x14ac:dyDescent="0.2">
      <c r="F12093" s="34"/>
    </row>
    <row r="12094" spans="6:6" x14ac:dyDescent="0.2">
      <c r="F12094" s="34"/>
    </row>
    <row r="12095" spans="6:6" x14ac:dyDescent="0.2">
      <c r="F12095" s="34"/>
    </row>
    <row r="12096" spans="6:6" x14ac:dyDescent="0.2">
      <c r="F12096" s="34"/>
    </row>
    <row r="12097" spans="6:6" x14ac:dyDescent="0.2">
      <c r="F12097" s="34"/>
    </row>
    <row r="12098" spans="6:6" x14ac:dyDescent="0.2">
      <c r="F12098" s="34"/>
    </row>
    <row r="12099" spans="6:6" x14ac:dyDescent="0.2">
      <c r="F12099" s="34"/>
    </row>
    <row r="12100" spans="6:6" x14ac:dyDescent="0.2">
      <c r="F12100" s="34"/>
    </row>
    <row r="12101" spans="6:6" x14ac:dyDescent="0.2">
      <c r="F12101" s="34"/>
    </row>
    <row r="12102" spans="6:6" x14ac:dyDescent="0.2">
      <c r="F12102" s="34"/>
    </row>
    <row r="12103" spans="6:6" x14ac:dyDescent="0.2">
      <c r="F12103" s="34"/>
    </row>
    <row r="12104" spans="6:6" x14ac:dyDescent="0.2">
      <c r="F12104" s="34"/>
    </row>
    <row r="12105" spans="6:6" x14ac:dyDescent="0.2">
      <c r="F12105" s="34"/>
    </row>
    <row r="12106" spans="6:6" x14ac:dyDescent="0.2">
      <c r="F12106" s="34"/>
    </row>
    <row r="12107" spans="6:6" x14ac:dyDescent="0.2">
      <c r="F12107" s="34"/>
    </row>
    <row r="12108" spans="6:6" x14ac:dyDescent="0.2">
      <c r="F12108" s="34"/>
    </row>
    <row r="12109" spans="6:6" x14ac:dyDescent="0.2">
      <c r="F12109" s="34"/>
    </row>
    <row r="12110" spans="6:6" x14ac:dyDescent="0.2">
      <c r="F12110" s="34"/>
    </row>
    <row r="12111" spans="6:6" x14ac:dyDescent="0.2">
      <c r="F12111" s="34"/>
    </row>
    <row r="12112" spans="6:6" x14ac:dyDescent="0.2">
      <c r="F12112" s="34"/>
    </row>
    <row r="12113" spans="6:6" x14ac:dyDescent="0.2">
      <c r="F12113" s="34"/>
    </row>
    <row r="12114" spans="6:6" x14ac:dyDescent="0.2">
      <c r="F12114" s="34"/>
    </row>
    <row r="12115" spans="6:6" x14ac:dyDescent="0.2">
      <c r="F12115" s="34"/>
    </row>
    <row r="12116" spans="6:6" x14ac:dyDescent="0.2">
      <c r="F12116" s="34"/>
    </row>
    <row r="12117" spans="6:6" x14ac:dyDescent="0.2">
      <c r="F12117" s="34"/>
    </row>
    <row r="12118" spans="6:6" x14ac:dyDescent="0.2">
      <c r="F12118" s="34"/>
    </row>
    <row r="12119" spans="6:6" x14ac:dyDescent="0.2">
      <c r="F12119" s="34"/>
    </row>
    <row r="12120" spans="6:6" x14ac:dyDescent="0.2">
      <c r="F12120" s="34"/>
    </row>
    <row r="12121" spans="6:6" x14ac:dyDescent="0.2">
      <c r="F12121" s="34"/>
    </row>
    <row r="12122" spans="6:6" x14ac:dyDescent="0.2">
      <c r="F12122" s="34"/>
    </row>
    <row r="12123" spans="6:6" x14ac:dyDescent="0.2">
      <c r="F12123" s="34"/>
    </row>
    <row r="12124" spans="6:6" x14ac:dyDescent="0.2">
      <c r="F12124" s="34"/>
    </row>
    <row r="12125" spans="6:6" x14ac:dyDescent="0.2">
      <c r="F12125" s="34"/>
    </row>
    <row r="12126" spans="6:6" x14ac:dyDescent="0.2">
      <c r="F12126" s="34"/>
    </row>
    <row r="12127" spans="6:6" x14ac:dyDescent="0.2">
      <c r="F12127" s="34"/>
    </row>
    <row r="12128" spans="6:6" x14ac:dyDescent="0.2">
      <c r="F12128" s="34"/>
    </row>
    <row r="12129" spans="6:6" x14ac:dyDescent="0.2">
      <c r="F12129" s="34"/>
    </row>
    <row r="12130" spans="6:6" x14ac:dyDescent="0.2">
      <c r="F12130" s="34"/>
    </row>
    <row r="12131" spans="6:6" x14ac:dyDescent="0.2">
      <c r="F12131" s="34"/>
    </row>
    <row r="12132" spans="6:6" x14ac:dyDescent="0.2">
      <c r="F12132" s="34"/>
    </row>
    <row r="12133" spans="6:6" x14ac:dyDescent="0.2">
      <c r="F12133" s="34"/>
    </row>
    <row r="12134" spans="6:6" x14ac:dyDescent="0.2">
      <c r="F12134" s="34"/>
    </row>
    <row r="12135" spans="6:6" x14ac:dyDescent="0.2">
      <c r="F12135" s="34"/>
    </row>
    <row r="12136" spans="6:6" x14ac:dyDescent="0.2">
      <c r="F12136" s="34"/>
    </row>
    <row r="12137" spans="6:6" x14ac:dyDescent="0.2">
      <c r="F12137" s="34"/>
    </row>
    <row r="12138" spans="6:6" x14ac:dyDescent="0.2">
      <c r="F12138" s="34"/>
    </row>
    <row r="12139" spans="6:6" x14ac:dyDescent="0.2">
      <c r="F12139" s="34"/>
    </row>
    <row r="12140" spans="6:6" x14ac:dyDescent="0.2">
      <c r="F12140" s="34"/>
    </row>
    <row r="12141" spans="6:6" x14ac:dyDescent="0.2">
      <c r="F12141" s="34"/>
    </row>
    <row r="12142" spans="6:6" x14ac:dyDescent="0.2">
      <c r="F12142" s="34"/>
    </row>
    <row r="12143" spans="6:6" x14ac:dyDescent="0.2">
      <c r="F12143" s="34"/>
    </row>
    <row r="12144" spans="6:6" x14ac:dyDescent="0.2">
      <c r="F12144" s="34"/>
    </row>
    <row r="12145" spans="6:6" x14ac:dyDescent="0.2">
      <c r="F12145" s="34"/>
    </row>
    <row r="12146" spans="6:6" x14ac:dyDescent="0.2">
      <c r="F12146" s="34"/>
    </row>
    <row r="12147" spans="6:6" x14ac:dyDescent="0.2">
      <c r="F12147" s="34"/>
    </row>
    <row r="12148" spans="6:6" x14ac:dyDescent="0.2">
      <c r="F12148" s="34"/>
    </row>
    <row r="12149" spans="6:6" x14ac:dyDescent="0.2">
      <c r="F12149" s="34"/>
    </row>
    <row r="12150" spans="6:6" x14ac:dyDescent="0.2">
      <c r="F12150" s="34"/>
    </row>
    <row r="12151" spans="6:6" x14ac:dyDescent="0.2">
      <c r="F12151" s="34"/>
    </row>
    <row r="12152" spans="6:6" x14ac:dyDescent="0.2">
      <c r="F12152" s="34"/>
    </row>
    <row r="12153" spans="6:6" x14ac:dyDescent="0.2">
      <c r="F12153" s="34"/>
    </row>
    <row r="12154" spans="6:6" x14ac:dyDescent="0.2">
      <c r="F12154" s="34"/>
    </row>
    <row r="12155" spans="6:6" x14ac:dyDescent="0.2">
      <c r="F12155" s="34"/>
    </row>
    <row r="12156" spans="6:6" x14ac:dyDescent="0.2">
      <c r="F12156" s="34"/>
    </row>
    <row r="12157" spans="6:6" x14ac:dyDescent="0.2">
      <c r="F12157" s="34"/>
    </row>
    <row r="12158" spans="6:6" x14ac:dyDescent="0.2">
      <c r="F12158" s="34"/>
    </row>
    <row r="12159" spans="6:6" x14ac:dyDescent="0.2">
      <c r="F12159" s="34"/>
    </row>
    <row r="12160" spans="6:6" x14ac:dyDescent="0.2">
      <c r="F12160" s="34"/>
    </row>
    <row r="12161" spans="6:6" x14ac:dyDescent="0.2">
      <c r="F12161" s="34"/>
    </row>
    <row r="12162" spans="6:6" x14ac:dyDescent="0.2">
      <c r="F12162" s="34"/>
    </row>
    <row r="12163" spans="6:6" x14ac:dyDescent="0.2">
      <c r="F12163" s="34"/>
    </row>
    <row r="12164" spans="6:6" x14ac:dyDescent="0.2">
      <c r="F12164" s="34"/>
    </row>
    <row r="12165" spans="6:6" x14ac:dyDescent="0.2">
      <c r="F12165" s="34"/>
    </row>
    <row r="12166" spans="6:6" x14ac:dyDescent="0.2">
      <c r="F12166" s="34"/>
    </row>
    <row r="12167" spans="6:6" x14ac:dyDescent="0.2">
      <c r="F12167" s="34"/>
    </row>
    <row r="12168" spans="6:6" x14ac:dyDescent="0.2">
      <c r="F12168" s="34"/>
    </row>
    <row r="12169" spans="6:6" x14ac:dyDescent="0.2">
      <c r="F12169" s="34"/>
    </row>
    <row r="12170" spans="6:6" x14ac:dyDescent="0.2">
      <c r="F12170" s="34"/>
    </row>
    <row r="12171" spans="6:6" x14ac:dyDescent="0.2">
      <c r="F12171" s="34"/>
    </row>
    <row r="12172" spans="6:6" x14ac:dyDescent="0.2">
      <c r="F12172" s="34"/>
    </row>
    <row r="12173" spans="6:6" x14ac:dyDescent="0.2">
      <c r="F12173" s="34"/>
    </row>
    <row r="12174" spans="6:6" x14ac:dyDescent="0.2">
      <c r="F12174" s="34"/>
    </row>
    <row r="12175" spans="6:6" x14ac:dyDescent="0.2">
      <c r="F12175" s="34"/>
    </row>
    <row r="12176" spans="6:6" x14ac:dyDescent="0.2">
      <c r="F12176" s="34"/>
    </row>
    <row r="12177" spans="6:6" x14ac:dyDescent="0.2">
      <c r="F12177" s="34"/>
    </row>
    <row r="12178" spans="6:6" x14ac:dyDescent="0.2">
      <c r="F12178" s="34"/>
    </row>
    <row r="12179" spans="6:6" x14ac:dyDescent="0.2">
      <c r="F12179" s="34"/>
    </row>
    <row r="12180" spans="6:6" x14ac:dyDescent="0.2">
      <c r="F12180" s="34"/>
    </row>
    <row r="12181" spans="6:6" x14ac:dyDescent="0.2">
      <c r="F12181" s="34"/>
    </row>
    <row r="12182" spans="6:6" x14ac:dyDescent="0.2">
      <c r="F12182" s="34"/>
    </row>
    <row r="12183" spans="6:6" x14ac:dyDescent="0.2">
      <c r="F12183" s="34"/>
    </row>
    <row r="12184" spans="6:6" x14ac:dyDescent="0.2">
      <c r="F12184" s="34"/>
    </row>
    <row r="12185" spans="6:6" x14ac:dyDescent="0.2">
      <c r="F12185" s="34"/>
    </row>
    <row r="12186" spans="6:6" x14ac:dyDescent="0.2">
      <c r="F12186" s="34"/>
    </row>
    <row r="12187" spans="6:6" x14ac:dyDescent="0.2">
      <c r="F12187" s="34"/>
    </row>
    <row r="12188" spans="6:6" x14ac:dyDescent="0.2">
      <c r="F12188" s="34"/>
    </row>
    <row r="12189" spans="6:6" x14ac:dyDescent="0.2">
      <c r="F12189" s="34"/>
    </row>
    <row r="12190" spans="6:6" x14ac:dyDescent="0.2">
      <c r="F12190" s="34"/>
    </row>
    <row r="12191" spans="6:6" x14ac:dyDescent="0.2">
      <c r="F12191" s="34"/>
    </row>
    <row r="12192" spans="6:6" x14ac:dyDescent="0.2">
      <c r="F12192" s="34"/>
    </row>
    <row r="12193" spans="6:6" x14ac:dyDescent="0.2">
      <c r="F12193" s="34"/>
    </row>
    <row r="12194" spans="6:6" x14ac:dyDescent="0.2">
      <c r="F12194" s="34"/>
    </row>
    <row r="12195" spans="6:6" x14ac:dyDescent="0.2">
      <c r="F12195" s="34"/>
    </row>
    <row r="12196" spans="6:6" x14ac:dyDescent="0.2">
      <c r="F12196" s="34"/>
    </row>
    <row r="12197" spans="6:6" x14ac:dyDescent="0.2">
      <c r="F12197" s="34"/>
    </row>
    <row r="12198" spans="6:6" x14ac:dyDescent="0.2">
      <c r="F12198" s="34"/>
    </row>
    <row r="12199" spans="6:6" x14ac:dyDescent="0.2">
      <c r="F12199" s="34"/>
    </row>
    <row r="12200" spans="6:6" x14ac:dyDescent="0.2">
      <c r="F12200" s="34"/>
    </row>
    <row r="12201" spans="6:6" x14ac:dyDescent="0.2">
      <c r="F12201" s="34"/>
    </row>
    <row r="12202" spans="6:6" x14ac:dyDescent="0.2">
      <c r="F12202" s="34"/>
    </row>
    <row r="12203" spans="6:6" x14ac:dyDescent="0.2">
      <c r="F12203" s="34"/>
    </row>
    <row r="12204" spans="6:6" x14ac:dyDescent="0.2">
      <c r="F12204" s="34"/>
    </row>
    <row r="12205" spans="6:6" x14ac:dyDescent="0.2">
      <c r="F12205" s="34"/>
    </row>
    <row r="12206" spans="6:6" x14ac:dyDescent="0.2">
      <c r="F12206" s="34"/>
    </row>
    <row r="12207" spans="6:6" x14ac:dyDescent="0.2">
      <c r="F12207" s="34"/>
    </row>
    <row r="12208" spans="6:6" x14ac:dyDescent="0.2">
      <c r="F12208" s="34"/>
    </row>
    <row r="12209" spans="6:6" x14ac:dyDescent="0.2">
      <c r="F12209" s="34"/>
    </row>
    <row r="12210" spans="6:6" x14ac:dyDescent="0.2">
      <c r="F12210" s="34"/>
    </row>
    <row r="12211" spans="6:6" x14ac:dyDescent="0.2">
      <c r="F12211" s="34"/>
    </row>
    <row r="12212" spans="6:6" x14ac:dyDescent="0.2">
      <c r="F12212" s="34"/>
    </row>
    <row r="12213" spans="6:6" x14ac:dyDescent="0.2">
      <c r="F12213" s="34"/>
    </row>
    <row r="12214" spans="6:6" x14ac:dyDescent="0.2">
      <c r="F12214" s="34"/>
    </row>
    <row r="12215" spans="6:6" x14ac:dyDescent="0.2">
      <c r="F12215" s="34"/>
    </row>
    <row r="12216" spans="6:6" x14ac:dyDescent="0.2">
      <c r="F12216" s="34"/>
    </row>
    <row r="12217" spans="6:6" x14ac:dyDescent="0.2">
      <c r="F12217" s="34"/>
    </row>
    <row r="12218" spans="6:6" x14ac:dyDescent="0.2">
      <c r="F12218" s="34"/>
    </row>
    <row r="12219" spans="6:6" x14ac:dyDescent="0.2">
      <c r="F12219" s="34"/>
    </row>
    <row r="12220" spans="6:6" x14ac:dyDescent="0.2">
      <c r="F12220" s="34"/>
    </row>
    <row r="12221" spans="6:6" x14ac:dyDescent="0.2">
      <c r="F12221" s="34"/>
    </row>
    <row r="12222" spans="6:6" x14ac:dyDescent="0.2">
      <c r="F12222" s="34"/>
    </row>
    <row r="12223" spans="6:6" x14ac:dyDescent="0.2">
      <c r="F12223" s="34"/>
    </row>
    <row r="12224" spans="6:6" x14ac:dyDescent="0.2">
      <c r="F12224" s="34"/>
    </row>
    <row r="12225" spans="6:6" x14ac:dyDescent="0.2">
      <c r="F12225" s="34"/>
    </row>
    <row r="12226" spans="6:6" x14ac:dyDescent="0.2">
      <c r="F12226" s="34"/>
    </row>
    <row r="12227" spans="6:6" x14ac:dyDescent="0.2">
      <c r="F12227" s="34"/>
    </row>
    <row r="12228" spans="6:6" x14ac:dyDescent="0.2">
      <c r="F12228" s="34"/>
    </row>
    <row r="12229" spans="6:6" x14ac:dyDescent="0.2">
      <c r="F12229" s="34"/>
    </row>
    <row r="12230" spans="6:6" x14ac:dyDescent="0.2">
      <c r="F12230" s="34"/>
    </row>
    <row r="12231" spans="6:6" x14ac:dyDescent="0.2">
      <c r="F12231" s="34"/>
    </row>
    <row r="12232" spans="6:6" x14ac:dyDescent="0.2">
      <c r="F12232" s="34"/>
    </row>
    <row r="12233" spans="6:6" x14ac:dyDescent="0.2">
      <c r="F12233" s="34"/>
    </row>
    <row r="12234" spans="6:6" x14ac:dyDescent="0.2">
      <c r="F12234" s="34"/>
    </row>
    <row r="12235" spans="6:6" x14ac:dyDescent="0.2">
      <c r="F12235" s="34"/>
    </row>
    <row r="12236" spans="6:6" x14ac:dyDescent="0.2">
      <c r="F12236" s="34"/>
    </row>
    <row r="12237" spans="6:6" x14ac:dyDescent="0.2">
      <c r="F12237" s="34"/>
    </row>
    <row r="12238" spans="6:6" x14ac:dyDescent="0.2">
      <c r="F12238" s="34"/>
    </row>
    <row r="12239" spans="6:6" x14ac:dyDescent="0.2">
      <c r="F12239" s="34"/>
    </row>
    <row r="12240" spans="6:6" x14ac:dyDescent="0.2">
      <c r="F12240" s="34"/>
    </row>
    <row r="12241" spans="6:6" x14ac:dyDescent="0.2">
      <c r="F12241" s="34"/>
    </row>
    <row r="12242" spans="6:6" x14ac:dyDescent="0.2">
      <c r="F12242" s="34"/>
    </row>
    <row r="12243" spans="6:6" x14ac:dyDescent="0.2">
      <c r="F12243" s="34"/>
    </row>
    <row r="12244" spans="6:6" x14ac:dyDescent="0.2">
      <c r="F12244" s="34"/>
    </row>
    <row r="12245" spans="6:6" x14ac:dyDescent="0.2">
      <c r="F12245" s="34"/>
    </row>
    <row r="12246" spans="6:6" x14ac:dyDescent="0.2">
      <c r="F12246" s="34"/>
    </row>
    <row r="12247" spans="6:6" x14ac:dyDescent="0.2">
      <c r="F12247" s="34"/>
    </row>
    <row r="12248" spans="6:6" x14ac:dyDescent="0.2">
      <c r="F12248" s="34"/>
    </row>
    <row r="12249" spans="6:6" x14ac:dyDescent="0.2">
      <c r="F12249" s="34"/>
    </row>
    <row r="12250" spans="6:6" x14ac:dyDescent="0.2">
      <c r="F12250" s="34"/>
    </row>
    <row r="12251" spans="6:6" x14ac:dyDescent="0.2">
      <c r="F12251" s="34"/>
    </row>
    <row r="12252" spans="6:6" x14ac:dyDescent="0.2">
      <c r="F12252" s="34"/>
    </row>
    <row r="12253" spans="6:6" x14ac:dyDescent="0.2">
      <c r="F12253" s="34"/>
    </row>
    <row r="12254" spans="6:6" x14ac:dyDescent="0.2">
      <c r="F12254" s="34"/>
    </row>
    <row r="12255" spans="6:6" x14ac:dyDescent="0.2">
      <c r="F12255" s="34"/>
    </row>
    <row r="12256" spans="6:6" x14ac:dyDescent="0.2">
      <c r="F12256" s="34"/>
    </row>
    <row r="12257" spans="6:6" x14ac:dyDescent="0.2">
      <c r="F12257" s="34"/>
    </row>
    <row r="12258" spans="6:6" x14ac:dyDescent="0.2">
      <c r="F12258" s="34"/>
    </row>
    <row r="12259" spans="6:6" x14ac:dyDescent="0.2">
      <c r="F12259" s="34"/>
    </row>
    <row r="12260" spans="6:6" x14ac:dyDescent="0.2">
      <c r="F12260" s="34"/>
    </row>
    <row r="12261" spans="6:6" x14ac:dyDescent="0.2">
      <c r="F12261" s="34"/>
    </row>
    <row r="12262" spans="6:6" x14ac:dyDescent="0.2">
      <c r="F12262" s="34"/>
    </row>
    <row r="12263" spans="6:6" x14ac:dyDescent="0.2">
      <c r="F12263" s="34"/>
    </row>
    <row r="12264" spans="6:6" x14ac:dyDescent="0.2">
      <c r="F12264" s="34"/>
    </row>
    <row r="12265" spans="6:6" x14ac:dyDescent="0.2">
      <c r="F12265" s="34"/>
    </row>
    <row r="12266" spans="6:6" x14ac:dyDescent="0.2">
      <c r="F12266" s="34"/>
    </row>
    <row r="12267" spans="6:6" x14ac:dyDescent="0.2">
      <c r="F12267" s="34"/>
    </row>
    <row r="12268" spans="6:6" x14ac:dyDescent="0.2">
      <c r="F12268" s="34"/>
    </row>
    <row r="12269" spans="6:6" x14ac:dyDescent="0.2">
      <c r="F12269" s="34"/>
    </row>
    <row r="12270" spans="6:6" x14ac:dyDescent="0.2">
      <c r="F12270" s="34"/>
    </row>
    <row r="12271" spans="6:6" x14ac:dyDescent="0.2">
      <c r="F12271" s="34"/>
    </row>
    <row r="12272" spans="6:6" x14ac:dyDescent="0.2">
      <c r="F12272" s="34"/>
    </row>
    <row r="12273" spans="6:6" x14ac:dyDescent="0.2">
      <c r="F12273" s="34"/>
    </row>
    <row r="12274" spans="6:6" x14ac:dyDescent="0.2">
      <c r="F12274" s="34"/>
    </row>
    <row r="12275" spans="6:6" x14ac:dyDescent="0.2">
      <c r="F12275" s="34"/>
    </row>
    <row r="12276" spans="6:6" x14ac:dyDescent="0.2">
      <c r="F12276" s="34"/>
    </row>
    <row r="12277" spans="6:6" x14ac:dyDescent="0.2">
      <c r="F12277" s="34"/>
    </row>
    <row r="12278" spans="6:6" x14ac:dyDescent="0.2">
      <c r="F12278" s="34"/>
    </row>
    <row r="12279" spans="6:6" x14ac:dyDescent="0.2">
      <c r="F12279" s="34"/>
    </row>
    <row r="12280" spans="6:6" x14ac:dyDescent="0.2">
      <c r="F12280" s="34"/>
    </row>
    <row r="12281" spans="6:6" x14ac:dyDescent="0.2">
      <c r="F12281" s="34"/>
    </row>
    <row r="12282" spans="6:6" x14ac:dyDescent="0.2">
      <c r="F12282" s="34"/>
    </row>
    <row r="12283" spans="6:6" x14ac:dyDescent="0.2">
      <c r="F12283" s="34"/>
    </row>
    <row r="12284" spans="6:6" x14ac:dyDescent="0.2">
      <c r="F12284" s="34"/>
    </row>
    <row r="12285" spans="6:6" x14ac:dyDescent="0.2">
      <c r="F12285" s="34"/>
    </row>
    <row r="12286" spans="6:6" x14ac:dyDescent="0.2">
      <c r="F12286" s="34"/>
    </row>
    <row r="12287" spans="6:6" x14ac:dyDescent="0.2">
      <c r="F12287" s="34"/>
    </row>
    <row r="12288" spans="6:6" x14ac:dyDescent="0.2">
      <c r="F12288" s="34"/>
    </row>
    <row r="12289" spans="6:6" x14ac:dyDescent="0.2">
      <c r="F12289" s="34"/>
    </row>
    <row r="12290" spans="6:6" x14ac:dyDescent="0.2">
      <c r="F12290" s="34"/>
    </row>
    <row r="12291" spans="6:6" x14ac:dyDescent="0.2">
      <c r="F12291" s="34"/>
    </row>
    <row r="12292" spans="6:6" x14ac:dyDescent="0.2">
      <c r="F12292" s="34"/>
    </row>
    <row r="12293" spans="6:6" x14ac:dyDescent="0.2">
      <c r="F12293" s="34"/>
    </row>
    <row r="12294" spans="6:6" x14ac:dyDescent="0.2">
      <c r="F12294" s="34"/>
    </row>
    <row r="12295" spans="6:6" x14ac:dyDescent="0.2">
      <c r="F12295" s="34"/>
    </row>
    <row r="12296" spans="6:6" x14ac:dyDescent="0.2">
      <c r="F12296" s="34"/>
    </row>
    <row r="12297" spans="6:6" x14ac:dyDescent="0.2">
      <c r="F12297" s="34"/>
    </row>
    <row r="12298" spans="6:6" x14ac:dyDescent="0.2">
      <c r="F12298" s="34"/>
    </row>
    <row r="12299" spans="6:6" x14ac:dyDescent="0.2">
      <c r="F12299" s="34"/>
    </row>
    <row r="12300" spans="6:6" x14ac:dyDescent="0.2">
      <c r="F12300" s="34"/>
    </row>
    <row r="12301" spans="6:6" x14ac:dyDescent="0.2">
      <c r="F12301" s="34"/>
    </row>
    <row r="12302" spans="6:6" x14ac:dyDescent="0.2">
      <c r="F12302" s="34"/>
    </row>
    <row r="12303" spans="6:6" x14ac:dyDescent="0.2">
      <c r="F12303" s="34"/>
    </row>
    <row r="12304" spans="6:6" x14ac:dyDescent="0.2">
      <c r="F12304" s="34"/>
    </row>
    <row r="12305" spans="6:6" x14ac:dyDescent="0.2">
      <c r="F12305" s="34"/>
    </row>
    <row r="12306" spans="6:6" x14ac:dyDescent="0.2">
      <c r="F12306" s="34"/>
    </row>
    <row r="12307" spans="6:6" x14ac:dyDescent="0.2">
      <c r="F12307" s="34"/>
    </row>
    <row r="12308" spans="6:6" x14ac:dyDescent="0.2">
      <c r="F12308" s="34"/>
    </row>
    <row r="12309" spans="6:6" x14ac:dyDescent="0.2">
      <c r="F12309" s="34"/>
    </row>
    <row r="12310" spans="6:6" x14ac:dyDescent="0.2">
      <c r="F12310" s="34"/>
    </row>
    <row r="12311" spans="6:6" x14ac:dyDescent="0.2">
      <c r="F12311" s="34"/>
    </row>
    <row r="12312" spans="6:6" x14ac:dyDescent="0.2">
      <c r="F12312" s="34"/>
    </row>
    <row r="12313" spans="6:6" x14ac:dyDescent="0.2">
      <c r="F12313" s="34"/>
    </row>
    <row r="12314" spans="6:6" x14ac:dyDescent="0.2">
      <c r="F12314" s="34"/>
    </row>
    <row r="12315" spans="6:6" x14ac:dyDescent="0.2">
      <c r="F12315" s="34"/>
    </row>
    <row r="12316" spans="6:6" x14ac:dyDescent="0.2">
      <c r="F12316" s="34"/>
    </row>
    <row r="12317" spans="6:6" x14ac:dyDescent="0.2">
      <c r="F12317" s="34"/>
    </row>
    <row r="12318" spans="6:6" x14ac:dyDescent="0.2">
      <c r="F12318" s="34"/>
    </row>
    <row r="12319" spans="6:6" x14ac:dyDescent="0.2">
      <c r="F12319" s="34"/>
    </row>
    <row r="12320" spans="6:6" x14ac:dyDescent="0.2">
      <c r="F12320" s="34"/>
    </row>
    <row r="12321" spans="6:6" x14ac:dyDescent="0.2">
      <c r="F12321" s="34"/>
    </row>
    <row r="12322" spans="6:6" x14ac:dyDescent="0.2">
      <c r="F12322" s="34"/>
    </row>
    <row r="12323" spans="6:6" x14ac:dyDescent="0.2">
      <c r="F12323" s="34"/>
    </row>
    <row r="12324" spans="6:6" x14ac:dyDescent="0.2">
      <c r="F12324" s="34"/>
    </row>
    <row r="12325" spans="6:6" x14ac:dyDescent="0.2">
      <c r="F12325" s="34"/>
    </row>
    <row r="12326" spans="6:6" x14ac:dyDescent="0.2">
      <c r="F12326" s="34"/>
    </row>
    <row r="12327" spans="6:6" x14ac:dyDescent="0.2">
      <c r="F12327" s="34"/>
    </row>
    <row r="12328" spans="6:6" x14ac:dyDescent="0.2">
      <c r="F12328" s="34"/>
    </row>
    <row r="12329" spans="6:6" x14ac:dyDescent="0.2">
      <c r="F12329" s="34"/>
    </row>
    <row r="12330" spans="6:6" x14ac:dyDescent="0.2">
      <c r="F12330" s="34"/>
    </row>
    <row r="12331" spans="6:6" x14ac:dyDescent="0.2">
      <c r="F12331" s="34"/>
    </row>
    <row r="12332" spans="6:6" x14ac:dyDescent="0.2">
      <c r="F12332" s="34"/>
    </row>
    <row r="12333" spans="6:6" x14ac:dyDescent="0.2">
      <c r="F12333" s="34"/>
    </row>
    <row r="12334" spans="6:6" x14ac:dyDescent="0.2">
      <c r="F12334" s="34"/>
    </row>
    <row r="12335" spans="6:6" x14ac:dyDescent="0.2">
      <c r="F12335" s="34"/>
    </row>
    <row r="12336" spans="6:6" x14ac:dyDescent="0.2">
      <c r="F12336" s="34"/>
    </row>
    <row r="12337" spans="6:6" x14ac:dyDescent="0.2">
      <c r="F12337" s="34"/>
    </row>
    <row r="12338" spans="6:6" x14ac:dyDescent="0.2">
      <c r="F12338" s="34"/>
    </row>
    <row r="12339" spans="6:6" x14ac:dyDescent="0.2">
      <c r="F12339" s="34"/>
    </row>
    <row r="12340" spans="6:6" x14ac:dyDescent="0.2">
      <c r="F12340" s="34"/>
    </row>
    <row r="12341" spans="6:6" x14ac:dyDescent="0.2">
      <c r="F12341" s="34"/>
    </row>
    <row r="12342" spans="6:6" x14ac:dyDescent="0.2">
      <c r="F12342" s="34"/>
    </row>
    <row r="12343" spans="6:6" x14ac:dyDescent="0.2">
      <c r="F12343" s="34"/>
    </row>
    <row r="12344" spans="6:6" x14ac:dyDescent="0.2">
      <c r="F12344" s="34"/>
    </row>
    <row r="12345" spans="6:6" x14ac:dyDescent="0.2">
      <c r="F12345" s="34"/>
    </row>
    <row r="12346" spans="6:6" x14ac:dyDescent="0.2">
      <c r="F12346" s="34"/>
    </row>
    <row r="12347" spans="6:6" x14ac:dyDescent="0.2">
      <c r="F12347" s="34"/>
    </row>
    <row r="12348" spans="6:6" x14ac:dyDescent="0.2">
      <c r="F12348" s="34"/>
    </row>
    <row r="12349" spans="6:6" x14ac:dyDescent="0.2">
      <c r="F12349" s="34"/>
    </row>
    <row r="12350" spans="6:6" x14ac:dyDescent="0.2">
      <c r="F12350" s="34"/>
    </row>
    <row r="12351" spans="6:6" x14ac:dyDescent="0.2">
      <c r="F12351" s="34"/>
    </row>
    <row r="12352" spans="6:6" x14ac:dyDescent="0.2">
      <c r="F12352" s="34"/>
    </row>
    <row r="12353" spans="6:6" x14ac:dyDescent="0.2">
      <c r="F12353" s="34"/>
    </row>
    <row r="12354" spans="6:6" x14ac:dyDescent="0.2">
      <c r="F12354" s="34"/>
    </row>
    <row r="12355" spans="6:6" x14ac:dyDescent="0.2">
      <c r="F12355" s="34"/>
    </row>
    <row r="12356" spans="6:6" x14ac:dyDescent="0.2">
      <c r="F12356" s="34"/>
    </row>
    <row r="12357" spans="6:6" x14ac:dyDescent="0.2">
      <c r="F12357" s="34"/>
    </row>
    <row r="12358" spans="6:6" x14ac:dyDescent="0.2">
      <c r="F12358" s="34"/>
    </row>
    <row r="12359" spans="6:6" x14ac:dyDescent="0.2">
      <c r="F12359" s="34"/>
    </row>
    <row r="12360" spans="6:6" x14ac:dyDescent="0.2">
      <c r="F12360" s="34"/>
    </row>
    <row r="12361" spans="6:6" x14ac:dyDescent="0.2">
      <c r="F12361" s="34"/>
    </row>
    <row r="12362" spans="6:6" x14ac:dyDescent="0.2">
      <c r="F12362" s="34"/>
    </row>
    <row r="12363" spans="6:6" x14ac:dyDescent="0.2">
      <c r="F12363" s="34"/>
    </row>
    <row r="12364" spans="6:6" x14ac:dyDescent="0.2">
      <c r="F12364" s="34"/>
    </row>
    <row r="12365" spans="6:6" x14ac:dyDescent="0.2">
      <c r="F12365" s="34"/>
    </row>
    <row r="12366" spans="6:6" x14ac:dyDescent="0.2">
      <c r="F12366" s="34"/>
    </row>
    <row r="12367" spans="6:6" x14ac:dyDescent="0.2">
      <c r="F12367" s="34"/>
    </row>
    <row r="12368" spans="6:6" x14ac:dyDescent="0.2">
      <c r="F12368" s="34"/>
    </row>
    <row r="12369" spans="6:6" x14ac:dyDescent="0.2">
      <c r="F12369" s="34"/>
    </row>
    <row r="12370" spans="6:6" x14ac:dyDescent="0.2">
      <c r="F12370" s="34"/>
    </row>
    <row r="12371" spans="6:6" x14ac:dyDescent="0.2">
      <c r="F12371" s="34"/>
    </row>
    <row r="12372" spans="6:6" x14ac:dyDescent="0.2">
      <c r="F12372" s="34"/>
    </row>
    <row r="12373" spans="6:6" x14ac:dyDescent="0.2">
      <c r="F12373" s="34"/>
    </row>
    <row r="12374" spans="6:6" x14ac:dyDescent="0.2">
      <c r="F12374" s="34"/>
    </row>
    <row r="12375" spans="6:6" x14ac:dyDescent="0.2">
      <c r="F12375" s="34"/>
    </row>
    <row r="12376" spans="6:6" x14ac:dyDescent="0.2">
      <c r="F12376" s="34"/>
    </row>
    <row r="12377" spans="6:6" x14ac:dyDescent="0.2">
      <c r="F12377" s="34"/>
    </row>
    <row r="12378" spans="6:6" x14ac:dyDescent="0.2">
      <c r="F12378" s="34"/>
    </row>
    <row r="12379" spans="6:6" x14ac:dyDescent="0.2">
      <c r="F12379" s="34"/>
    </row>
    <row r="12380" spans="6:6" x14ac:dyDescent="0.2">
      <c r="F12380" s="34"/>
    </row>
    <row r="12381" spans="6:6" x14ac:dyDescent="0.2">
      <c r="F12381" s="34"/>
    </row>
    <row r="12382" spans="6:6" x14ac:dyDescent="0.2">
      <c r="F12382" s="34"/>
    </row>
    <row r="12383" spans="6:6" x14ac:dyDescent="0.2">
      <c r="F12383" s="34"/>
    </row>
    <row r="12384" spans="6:6" x14ac:dyDescent="0.2">
      <c r="F12384" s="34"/>
    </row>
    <row r="12385" spans="6:6" x14ac:dyDescent="0.2">
      <c r="F12385" s="34"/>
    </row>
    <row r="12386" spans="6:6" x14ac:dyDescent="0.2">
      <c r="F12386" s="34"/>
    </row>
    <row r="12387" spans="6:6" x14ac:dyDescent="0.2">
      <c r="F12387" s="34"/>
    </row>
    <row r="12388" spans="6:6" x14ac:dyDescent="0.2">
      <c r="F12388" s="34"/>
    </row>
    <row r="12389" spans="6:6" x14ac:dyDescent="0.2">
      <c r="F12389" s="34"/>
    </row>
    <row r="12390" spans="6:6" x14ac:dyDescent="0.2">
      <c r="F12390" s="34"/>
    </row>
    <row r="12391" spans="6:6" x14ac:dyDescent="0.2">
      <c r="F12391" s="34"/>
    </row>
    <row r="12392" spans="6:6" x14ac:dyDescent="0.2">
      <c r="F12392" s="34"/>
    </row>
    <row r="12393" spans="6:6" x14ac:dyDescent="0.2">
      <c r="F12393" s="34"/>
    </row>
    <row r="12394" spans="6:6" x14ac:dyDescent="0.2">
      <c r="F12394" s="34"/>
    </row>
    <row r="12395" spans="6:6" x14ac:dyDescent="0.2">
      <c r="F12395" s="34"/>
    </row>
    <row r="12396" spans="6:6" x14ac:dyDescent="0.2">
      <c r="F12396" s="34"/>
    </row>
    <row r="12397" spans="6:6" x14ac:dyDescent="0.2">
      <c r="F12397" s="34"/>
    </row>
    <row r="12398" spans="6:6" x14ac:dyDescent="0.2">
      <c r="F12398" s="34"/>
    </row>
    <row r="12399" spans="6:6" x14ac:dyDescent="0.2">
      <c r="F12399" s="34"/>
    </row>
    <row r="12400" spans="6:6" x14ac:dyDescent="0.2">
      <c r="F12400" s="34"/>
    </row>
    <row r="12401" spans="6:6" x14ac:dyDescent="0.2">
      <c r="F12401" s="34"/>
    </row>
    <row r="12402" spans="6:6" x14ac:dyDescent="0.2">
      <c r="F12402" s="34"/>
    </row>
    <row r="12403" spans="6:6" x14ac:dyDescent="0.2">
      <c r="F12403" s="34"/>
    </row>
    <row r="12404" spans="6:6" x14ac:dyDescent="0.2">
      <c r="F12404" s="34"/>
    </row>
    <row r="12405" spans="6:6" x14ac:dyDescent="0.2">
      <c r="F12405" s="34"/>
    </row>
    <row r="12406" spans="6:6" x14ac:dyDescent="0.2">
      <c r="F12406" s="34"/>
    </row>
    <row r="12407" spans="6:6" x14ac:dyDescent="0.2">
      <c r="F12407" s="34"/>
    </row>
    <row r="12408" spans="6:6" x14ac:dyDescent="0.2">
      <c r="F12408" s="34"/>
    </row>
    <row r="12409" spans="6:6" x14ac:dyDescent="0.2">
      <c r="F12409" s="34"/>
    </row>
    <row r="12410" spans="6:6" x14ac:dyDescent="0.2">
      <c r="F12410" s="34"/>
    </row>
    <row r="12411" spans="6:6" x14ac:dyDescent="0.2">
      <c r="F12411" s="34"/>
    </row>
    <row r="12412" spans="6:6" x14ac:dyDescent="0.2">
      <c r="F12412" s="34"/>
    </row>
    <row r="12413" spans="6:6" x14ac:dyDescent="0.2">
      <c r="F12413" s="34"/>
    </row>
    <row r="12414" spans="6:6" x14ac:dyDescent="0.2">
      <c r="F12414" s="34"/>
    </row>
    <row r="12415" spans="6:6" x14ac:dyDescent="0.2">
      <c r="F12415" s="34"/>
    </row>
    <row r="12416" spans="6:6" x14ac:dyDescent="0.2">
      <c r="F12416" s="34"/>
    </row>
    <row r="12417" spans="6:6" x14ac:dyDescent="0.2">
      <c r="F12417" s="34"/>
    </row>
    <row r="12418" spans="6:6" x14ac:dyDescent="0.2">
      <c r="F12418" s="34"/>
    </row>
    <row r="12419" spans="6:6" x14ac:dyDescent="0.2">
      <c r="F12419" s="34"/>
    </row>
    <row r="12420" spans="6:6" x14ac:dyDescent="0.2">
      <c r="F12420" s="34"/>
    </row>
    <row r="12421" spans="6:6" x14ac:dyDescent="0.2">
      <c r="F12421" s="34"/>
    </row>
    <row r="12422" spans="6:6" x14ac:dyDescent="0.2">
      <c r="F12422" s="34"/>
    </row>
    <row r="12423" spans="6:6" x14ac:dyDescent="0.2">
      <c r="F12423" s="34"/>
    </row>
    <row r="12424" spans="6:6" x14ac:dyDescent="0.2">
      <c r="F12424" s="34"/>
    </row>
    <row r="12425" spans="6:6" x14ac:dyDescent="0.2">
      <c r="F12425" s="34"/>
    </row>
    <row r="12426" spans="6:6" x14ac:dyDescent="0.2">
      <c r="F12426" s="34"/>
    </row>
    <row r="12427" spans="6:6" x14ac:dyDescent="0.2">
      <c r="F12427" s="34"/>
    </row>
    <row r="12428" spans="6:6" x14ac:dyDescent="0.2">
      <c r="F12428" s="34"/>
    </row>
    <row r="12429" spans="6:6" x14ac:dyDescent="0.2">
      <c r="F12429" s="34"/>
    </row>
    <row r="12430" spans="6:6" x14ac:dyDescent="0.2">
      <c r="F12430" s="34"/>
    </row>
    <row r="12431" spans="6:6" x14ac:dyDescent="0.2">
      <c r="F12431" s="34"/>
    </row>
    <row r="12432" spans="6:6" x14ac:dyDescent="0.2">
      <c r="F12432" s="34"/>
    </row>
    <row r="12433" spans="6:6" x14ac:dyDescent="0.2">
      <c r="F12433" s="34"/>
    </row>
    <row r="12434" spans="6:6" x14ac:dyDescent="0.2">
      <c r="F12434" s="34"/>
    </row>
    <row r="12435" spans="6:6" x14ac:dyDescent="0.2">
      <c r="F12435" s="34"/>
    </row>
    <row r="12436" spans="6:6" x14ac:dyDescent="0.2">
      <c r="F12436" s="34"/>
    </row>
    <row r="12437" spans="6:6" x14ac:dyDescent="0.2">
      <c r="F12437" s="34"/>
    </row>
    <row r="12438" spans="6:6" x14ac:dyDescent="0.2">
      <c r="F12438" s="34"/>
    </row>
    <row r="12439" spans="6:6" x14ac:dyDescent="0.2">
      <c r="F12439" s="34"/>
    </row>
    <row r="12440" spans="6:6" x14ac:dyDescent="0.2">
      <c r="F12440" s="34"/>
    </row>
    <row r="12441" spans="6:6" x14ac:dyDescent="0.2">
      <c r="F12441" s="34"/>
    </row>
    <row r="12442" spans="6:6" x14ac:dyDescent="0.2">
      <c r="F12442" s="34"/>
    </row>
    <row r="12443" spans="6:6" x14ac:dyDescent="0.2">
      <c r="F12443" s="34"/>
    </row>
    <row r="12444" spans="6:6" x14ac:dyDescent="0.2">
      <c r="F12444" s="34"/>
    </row>
    <row r="12445" spans="6:6" x14ac:dyDescent="0.2">
      <c r="F12445" s="34"/>
    </row>
    <row r="12446" spans="6:6" x14ac:dyDescent="0.2">
      <c r="F12446" s="34"/>
    </row>
    <row r="12447" spans="6:6" x14ac:dyDescent="0.2">
      <c r="F12447" s="34"/>
    </row>
    <row r="12448" spans="6:6" x14ac:dyDescent="0.2">
      <c r="F12448" s="34"/>
    </row>
    <row r="12449" spans="6:6" x14ac:dyDescent="0.2">
      <c r="F12449" s="34"/>
    </row>
    <row r="12450" spans="6:6" x14ac:dyDescent="0.2">
      <c r="F12450" s="34"/>
    </row>
    <row r="12451" spans="6:6" x14ac:dyDescent="0.2">
      <c r="F12451" s="34"/>
    </row>
    <row r="12452" spans="6:6" x14ac:dyDescent="0.2">
      <c r="F12452" s="34"/>
    </row>
    <row r="12453" spans="6:6" x14ac:dyDescent="0.2">
      <c r="F12453" s="34"/>
    </row>
    <row r="12454" spans="6:6" x14ac:dyDescent="0.2">
      <c r="F12454" s="34"/>
    </row>
    <row r="12455" spans="6:6" x14ac:dyDescent="0.2">
      <c r="F12455" s="34"/>
    </row>
    <row r="12456" spans="6:6" x14ac:dyDescent="0.2">
      <c r="F12456" s="34"/>
    </row>
    <row r="12457" spans="6:6" x14ac:dyDescent="0.2">
      <c r="F12457" s="34"/>
    </row>
    <row r="12458" spans="6:6" x14ac:dyDescent="0.2">
      <c r="F12458" s="34"/>
    </row>
    <row r="12459" spans="6:6" x14ac:dyDescent="0.2">
      <c r="F12459" s="34"/>
    </row>
    <row r="12460" spans="6:6" x14ac:dyDescent="0.2">
      <c r="F12460" s="34"/>
    </row>
    <row r="12461" spans="6:6" x14ac:dyDescent="0.2">
      <c r="F12461" s="34"/>
    </row>
    <row r="12462" spans="6:6" x14ac:dyDescent="0.2">
      <c r="F12462" s="34"/>
    </row>
    <row r="12463" spans="6:6" x14ac:dyDescent="0.2">
      <c r="F12463" s="34"/>
    </row>
    <row r="12464" spans="6:6" x14ac:dyDescent="0.2">
      <c r="F12464" s="34"/>
    </row>
    <row r="12465" spans="6:6" x14ac:dyDescent="0.2">
      <c r="F12465" s="34"/>
    </row>
    <row r="12466" spans="6:6" x14ac:dyDescent="0.2">
      <c r="F12466" s="34"/>
    </row>
    <row r="12467" spans="6:6" x14ac:dyDescent="0.2">
      <c r="F12467" s="34"/>
    </row>
    <row r="12468" spans="6:6" x14ac:dyDescent="0.2">
      <c r="F12468" s="34"/>
    </row>
    <row r="12469" spans="6:6" x14ac:dyDescent="0.2">
      <c r="F12469" s="34"/>
    </row>
    <row r="12470" spans="6:6" x14ac:dyDescent="0.2">
      <c r="F12470" s="34"/>
    </row>
    <row r="12471" spans="6:6" x14ac:dyDescent="0.2">
      <c r="F12471" s="34"/>
    </row>
    <row r="12472" spans="6:6" x14ac:dyDescent="0.2">
      <c r="F12472" s="34"/>
    </row>
    <row r="12473" spans="6:6" x14ac:dyDescent="0.2">
      <c r="F12473" s="34"/>
    </row>
    <row r="12474" spans="6:6" x14ac:dyDescent="0.2">
      <c r="F12474" s="34"/>
    </row>
    <row r="12475" spans="6:6" x14ac:dyDescent="0.2">
      <c r="F12475" s="34"/>
    </row>
    <row r="12476" spans="6:6" x14ac:dyDescent="0.2">
      <c r="F12476" s="34"/>
    </row>
    <row r="12477" spans="6:6" x14ac:dyDescent="0.2">
      <c r="F12477" s="34"/>
    </row>
    <row r="12478" spans="6:6" x14ac:dyDescent="0.2">
      <c r="F12478" s="34"/>
    </row>
    <row r="12479" spans="6:6" x14ac:dyDescent="0.2">
      <c r="F12479" s="34"/>
    </row>
    <row r="12480" spans="6:6" x14ac:dyDescent="0.2">
      <c r="F12480" s="34"/>
    </row>
    <row r="12481" spans="6:6" x14ac:dyDescent="0.2">
      <c r="F12481" s="34"/>
    </row>
    <row r="12482" spans="6:6" x14ac:dyDescent="0.2">
      <c r="F12482" s="34"/>
    </row>
    <row r="12483" spans="6:6" x14ac:dyDescent="0.2">
      <c r="F12483" s="34"/>
    </row>
    <row r="12484" spans="6:6" x14ac:dyDescent="0.2">
      <c r="F12484" s="34"/>
    </row>
    <row r="12485" spans="6:6" x14ac:dyDescent="0.2">
      <c r="F12485" s="34"/>
    </row>
    <row r="12486" spans="6:6" x14ac:dyDescent="0.2">
      <c r="F12486" s="34"/>
    </row>
    <row r="12487" spans="6:6" x14ac:dyDescent="0.2">
      <c r="F12487" s="34"/>
    </row>
    <row r="12488" spans="6:6" x14ac:dyDescent="0.2">
      <c r="F12488" s="34"/>
    </row>
    <row r="12489" spans="6:6" x14ac:dyDescent="0.2">
      <c r="F12489" s="34"/>
    </row>
    <row r="12490" spans="6:6" x14ac:dyDescent="0.2">
      <c r="F12490" s="34"/>
    </row>
    <row r="12491" spans="6:6" x14ac:dyDescent="0.2">
      <c r="F12491" s="34"/>
    </row>
    <row r="12492" spans="6:6" x14ac:dyDescent="0.2">
      <c r="F12492" s="34"/>
    </row>
    <row r="12493" spans="6:6" x14ac:dyDescent="0.2">
      <c r="F12493" s="34"/>
    </row>
    <row r="12494" spans="6:6" x14ac:dyDescent="0.2">
      <c r="F12494" s="34"/>
    </row>
    <row r="12495" spans="6:6" x14ac:dyDescent="0.2">
      <c r="F12495" s="34"/>
    </row>
    <row r="12496" spans="6:6" x14ac:dyDescent="0.2">
      <c r="F12496" s="34"/>
    </row>
    <row r="12497" spans="6:6" x14ac:dyDescent="0.2">
      <c r="F12497" s="34"/>
    </row>
    <row r="12498" spans="6:6" x14ac:dyDescent="0.2">
      <c r="F12498" s="34"/>
    </row>
    <row r="12499" spans="6:6" x14ac:dyDescent="0.2">
      <c r="F12499" s="34"/>
    </row>
    <row r="12500" spans="6:6" x14ac:dyDescent="0.2">
      <c r="F12500" s="34"/>
    </row>
    <row r="12501" spans="6:6" x14ac:dyDescent="0.2">
      <c r="F12501" s="34"/>
    </row>
    <row r="12502" spans="6:6" x14ac:dyDescent="0.2">
      <c r="F12502" s="34"/>
    </row>
    <row r="12503" spans="6:6" x14ac:dyDescent="0.2">
      <c r="F12503" s="34"/>
    </row>
    <row r="12504" spans="6:6" x14ac:dyDescent="0.2">
      <c r="F12504" s="34"/>
    </row>
    <row r="12505" spans="6:6" x14ac:dyDescent="0.2">
      <c r="F12505" s="34"/>
    </row>
    <row r="12506" spans="6:6" x14ac:dyDescent="0.2">
      <c r="F12506" s="34"/>
    </row>
    <row r="12507" spans="6:6" x14ac:dyDescent="0.2">
      <c r="F12507" s="34"/>
    </row>
    <row r="12508" spans="6:6" x14ac:dyDescent="0.2">
      <c r="F12508" s="34"/>
    </row>
    <row r="12509" spans="6:6" x14ac:dyDescent="0.2">
      <c r="F12509" s="34"/>
    </row>
    <row r="12510" spans="6:6" x14ac:dyDescent="0.2">
      <c r="F12510" s="34"/>
    </row>
    <row r="12511" spans="6:6" x14ac:dyDescent="0.2">
      <c r="F12511" s="34"/>
    </row>
    <row r="12512" spans="6:6" x14ac:dyDescent="0.2">
      <c r="F12512" s="34"/>
    </row>
    <row r="12513" spans="6:6" x14ac:dyDescent="0.2">
      <c r="F12513" s="34"/>
    </row>
    <row r="12514" spans="6:6" x14ac:dyDescent="0.2">
      <c r="F12514" s="34"/>
    </row>
    <row r="12515" spans="6:6" x14ac:dyDescent="0.2">
      <c r="F12515" s="34"/>
    </row>
    <row r="12516" spans="6:6" x14ac:dyDescent="0.2">
      <c r="F12516" s="34"/>
    </row>
    <row r="12517" spans="6:6" x14ac:dyDescent="0.2">
      <c r="F12517" s="34"/>
    </row>
    <row r="12518" spans="6:6" x14ac:dyDescent="0.2">
      <c r="F12518" s="34"/>
    </row>
    <row r="12519" spans="6:6" x14ac:dyDescent="0.2">
      <c r="F12519" s="34"/>
    </row>
    <row r="12520" spans="6:6" x14ac:dyDescent="0.2">
      <c r="F12520" s="34"/>
    </row>
    <row r="12521" spans="6:6" x14ac:dyDescent="0.2">
      <c r="F12521" s="34"/>
    </row>
    <row r="12522" spans="6:6" x14ac:dyDescent="0.2">
      <c r="F12522" s="34"/>
    </row>
    <row r="12523" spans="6:6" x14ac:dyDescent="0.2">
      <c r="F12523" s="34"/>
    </row>
    <row r="12524" spans="6:6" x14ac:dyDescent="0.2">
      <c r="F12524" s="34"/>
    </row>
    <row r="12525" spans="6:6" x14ac:dyDescent="0.2">
      <c r="F12525" s="34"/>
    </row>
    <row r="12526" spans="6:6" x14ac:dyDescent="0.2">
      <c r="F12526" s="34"/>
    </row>
    <row r="12527" spans="6:6" x14ac:dyDescent="0.2">
      <c r="F12527" s="34"/>
    </row>
    <row r="12528" spans="6:6" x14ac:dyDescent="0.2">
      <c r="F12528" s="34"/>
    </row>
    <row r="12529" spans="6:6" x14ac:dyDescent="0.2">
      <c r="F12529" s="34"/>
    </row>
    <row r="12530" spans="6:6" x14ac:dyDescent="0.2">
      <c r="F12530" s="34"/>
    </row>
    <row r="12531" spans="6:6" x14ac:dyDescent="0.2">
      <c r="F12531" s="34"/>
    </row>
    <row r="12532" spans="6:6" x14ac:dyDescent="0.2">
      <c r="F12532" s="34"/>
    </row>
    <row r="12533" spans="6:6" x14ac:dyDescent="0.2">
      <c r="F12533" s="34"/>
    </row>
    <row r="12534" spans="6:6" x14ac:dyDescent="0.2">
      <c r="F12534" s="34"/>
    </row>
    <row r="12535" spans="6:6" x14ac:dyDescent="0.2">
      <c r="F12535" s="34"/>
    </row>
    <row r="12536" spans="6:6" x14ac:dyDescent="0.2">
      <c r="F12536" s="34"/>
    </row>
    <row r="12537" spans="6:6" x14ac:dyDescent="0.2">
      <c r="F12537" s="34"/>
    </row>
    <row r="12538" spans="6:6" x14ac:dyDescent="0.2">
      <c r="F12538" s="34"/>
    </row>
    <row r="12539" spans="6:6" x14ac:dyDescent="0.2">
      <c r="F12539" s="34"/>
    </row>
    <row r="12540" spans="6:6" x14ac:dyDescent="0.2">
      <c r="F12540" s="34"/>
    </row>
    <row r="12541" spans="6:6" x14ac:dyDescent="0.2">
      <c r="F12541" s="34"/>
    </row>
    <row r="12542" spans="6:6" x14ac:dyDescent="0.2">
      <c r="F12542" s="34"/>
    </row>
    <row r="12543" spans="6:6" x14ac:dyDescent="0.2">
      <c r="F12543" s="34"/>
    </row>
    <row r="12544" spans="6:6" x14ac:dyDescent="0.2">
      <c r="F12544" s="34"/>
    </row>
    <row r="12545" spans="6:6" x14ac:dyDescent="0.2">
      <c r="F12545" s="34"/>
    </row>
    <row r="12546" spans="6:6" x14ac:dyDescent="0.2">
      <c r="F12546" s="34"/>
    </row>
    <row r="12547" spans="6:6" x14ac:dyDescent="0.2">
      <c r="F12547" s="34"/>
    </row>
    <row r="12548" spans="6:6" x14ac:dyDescent="0.2">
      <c r="F12548" s="34"/>
    </row>
    <row r="12549" spans="6:6" x14ac:dyDescent="0.2">
      <c r="F12549" s="34"/>
    </row>
    <row r="12550" spans="6:6" x14ac:dyDescent="0.2">
      <c r="F12550" s="34"/>
    </row>
    <row r="12551" spans="6:6" x14ac:dyDescent="0.2">
      <c r="F12551" s="34"/>
    </row>
    <row r="12552" spans="6:6" x14ac:dyDescent="0.2">
      <c r="F12552" s="34"/>
    </row>
    <row r="12553" spans="6:6" x14ac:dyDescent="0.2">
      <c r="F12553" s="34"/>
    </row>
    <row r="12554" spans="6:6" x14ac:dyDescent="0.2">
      <c r="F12554" s="34"/>
    </row>
    <row r="12555" spans="6:6" x14ac:dyDescent="0.2">
      <c r="F12555" s="34"/>
    </row>
    <row r="12556" spans="6:6" x14ac:dyDescent="0.2">
      <c r="F12556" s="34"/>
    </row>
    <row r="12557" spans="6:6" x14ac:dyDescent="0.2">
      <c r="F12557" s="34"/>
    </row>
    <row r="12558" spans="6:6" x14ac:dyDescent="0.2">
      <c r="F12558" s="34"/>
    </row>
    <row r="12559" spans="6:6" x14ac:dyDescent="0.2">
      <c r="F12559" s="34"/>
    </row>
    <row r="12560" spans="6:6" x14ac:dyDescent="0.2">
      <c r="F12560" s="34"/>
    </row>
    <row r="12561" spans="6:6" x14ac:dyDescent="0.2">
      <c r="F12561" s="34"/>
    </row>
    <row r="12562" spans="6:6" x14ac:dyDescent="0.2">
      <c r="F12562" s="34"/>
    </row>
    <row r="12563" spans="6:6" x14ac:dyDescent="0.2">
      <c r="F12563" s="34"/>
    </row>
    <row r="12564" spans="6:6" x14ac:dyDescent="0.2">
      <c r="F12564" s="34"/>
    </row>
    <row r="12565" spans="6:6" x14ac:dyDescent="0.2">
      <c r="F12565" s="34"/>
    </row>
    <row r="12566" spans="6:6" x14ac:dyDescent="0.2">
      <c r="F12566" s="34"/>
    </row>
    <row r="12567" spans="6:6" x14ac:dyDescent="0.2">
      <c r="F12567" s="34"/>
    </row>
    <row r="12568" spans="6:6" x14ac:dyDescent="0.2">
      <c r="F12568" s="34"/>
    </row>
    <row r="12569" spans="6:6" x14ac:dyDescent="0.2">
      <c r="F12569" s="34"/>
    </row>
    <row r="12570" spans="6:6" x14ac:dyDescent="0.2">
      <c r="F12570" s="34"/>
    </row>
    <row r="12571" spans="6:6" x14ac:dyDescent="0.2">
      <c r="F12571" s="34"/>
    </row>
    <row r="12572" spans="6:6" x14ac:dyDescent="0.2">
      <c r="F12572" s="34"/>
    </row>
    <row r="12573" spans="6:6" x14ac:dyDescent="0.2">
      <c r="F12573" s="34"/>
    </row>
    <row r="12574" spans="6:6" x14ac:dyDescent="0.2">
      <c r="F12574" s="34"/>
    </row>
    <row r="12575" spans="6:6" x14ac:dyDescent="0.2">
      <c r="F12575" s="34"/>
    </row>
    <row r="12576" spans="6:6" x14ac:dyDescent="0.2">
      <c r="F12576" s="34"/>
    </row>
    <row r="12577" spans="6:6" x14ac:dyDescent="0.2">
      <c r="F12577" s="34"/>
    </row>
    <row r="12578" spans="6:6" x14ac:dyDescent="0.2">
      <c r="F12578" s="34"/>
    </row>
    <row r="12579" spans="6:6" x14ac:dyDescent="0.2">
      <c r="F12579" s="34"/>
    </row>
    <row r="12580" spans="6:6" x14ac:dyDescent="0.2">
      <c r="F12580" s="34"/>
    </row>
    <row r="12581" spans="6:6" x14ac:dyDescent="0.2">
      <c r="F12581" s="34"/>
    </row>
    <row r="12582" spans="6:6" x14ac:dyDescent="0.2">
      <c r="F12582" s="34"/>
    </row>
    <row r="12583" spans="6:6" x14ac:dyDescent="0.2">
      <c r="F12583" s="34"/>
    </row>
    <row r="12584" spans="6:6" x14ac:dyDescent="0.2">
      <c r="F12584" s="34"/>
    </row>
    <row r="12585" spans="6:6" x14ac:dyDescent="0.2">
      <c r="F12585" s="34"/>
    </row>
    <row r="12586" spans="6:6" x14ac:dyDescent="0.2">
      <c r="F12586" s="34"/>
    </row>
    <row r="12587" spans="6:6" x14ac:dyDescent="0.2">
      <c r="F12587" s="34"/>
    </row>
    <row r="12588" spans="6:6" x14ac:dyDescent="0.2">
      <c r="F12588" s="34"/>
    </row>
    <row r="12589" spans="6:6" x14ac:dyDescent="0.2">
      <c r="F12589" s="34"/>
    </row>
    <row r="12590" spans="6:6" x14ac:dyDescent="0.2">
      <c r="F12590" s="34"/>
    </row>
    <row r="12591" spans="6:6" x14ac:dyDescent="0.2">
      <c r="F12591" s="34"/>
    </row>
    <row r="12592" spans="6:6" x14ac:dyDescent="0.2">
      <c r="F12592" s="34"/>
    </row>
    <row r="12593" spans="6:6" x14ac:dyDescent="0.2">
      <c r="F12593" s="34"/>
    </row>
    <row r="12594" spans="6:6" x14ac:dyDescent="0.2">
      <c r="F12594" s="34"/>
    </row>
    <row r="12595" spans="6:6" x14ac:dyDescent="0.2">
      <c r="F12595" s="34"/>
    </row>
    <row r="12596" spans="6:6" x14ac:dyDescent="0.2">
      <c r="F12596" s="34"/>
    </row>
    <row r="12597" spans="6:6" x14ac:dyDescent="0.2">
      <c r="F12597" s="34"/>
    </row>
    <row r="12598" spans="6:6" x14ac:dyDescent="0.2">
      <c r="F12598" s="34"/>
    </row>
    <row r="12599" spans="6:6" x14ac:dyDescent="0.2">
      <c r="F12599" s="34"/>
    </row>
    <row r="12600" spans="6:6" x14ac:dyDescent="0.2">
      <c r="F12600" s="34"/>
    </row>
    <row r="12601" spans="6:6" x14ac:dyDescent="0.2">
      <c r="F12601" s="34"/>
    </row>
    <row r="12602" spans="6:6" x14ac:dyDescent="0.2">
      <c r="F12602" s="34"/>
    </row>
    <row r="12603" spans="6:6" x14ac:dyDescent="0.2">
      <c r="F12603" s="34"/>
    </row>
    <row r="12604" spans="6:6" x14ac:dyDescent="0.2">
      <c r="F12604" s="34"/>
    </row>
    <row r="12605" spans="6:6" x14ac:dyDescent="0.2">
      <c r="F12605" s="34"/>
    </row>
    <row r="12606" spans="6:6" x14ac:dyDescent="0.2">
      <c r="F12606" s="34"/>
    </row>
    <row r="12607" spans="6:6" x14ac:dyDescent="0.2">
      <c r="F12607" s="34"/>
    </row>
    <row r="12608" spans="6:6" x14ac:dyDescent="0.2">
      <c r="F12608" s="34"/>
    </row>
    <row r="12609" spans="6:6" x14ac:dyDescent="0.2">
      <c r="F12609" s="34"/>
    </row>
    <row r="12610" spans="6:6" x14ac:dyDescent="0.2">
      <c r="F12610" s="34"/>
    </row>
    <row r="12611" spans="6:6" x14ac:dyDescent="0.2">
      <c r="F12611" s="34"/>
    </row>
    <row r="12612" spans="6:6" x14ac:dyDescent="0.2">
      <c r="F12612" s="34"/>
    </row>
    <row r="12613" spans="6:6" x14ac:dyDescent="0.2">
      <c r="F12613" s="34"/>
    </row>
    <row r="12614" spans="6:6" x14ac:dyDescent="0.2">
      <c r="F12614" s="34"/>
    </row>
    <row r="12615" spans="6:6" x14ac:dyDescent="0.2">
      <c r="F12615" s="34"/>
    </row>
    <row r="12616" spans="6:6" x14ac:dyDescent="0.2">
      <c r="F12616" s="34"/>
    </row>
    <row r="12617" spans="6:6" x14ac:dyDescent="0.2">
      <c r="F12617" s="34"/>
    </row>
    <row r="12618" spans="6:6" x14ac:dyDescent="0.2">
      <c r="F12618" s="34"/>
    </row>
    <row r="12619" spans="6:6" x14ac:dyDescent="0.2">
      <c r="F12619" s="34"/>
    </row>
    <row r="12620" spans="6:6" x14ac:dyDescent="0.2">
      <c r="F12620" s="34"/>
    </row>
    <row r="12621" spans="6:6" x14ac:dyDescent="0.2">
      <c r="F12621" s="34"/>
    </row>
    <row r="12622" spans="6:6" x14ac:dyDescent="0.2">
      <c r="F12622" s="34"/>
    </row>
    <row r="12623" spans="6:6" x14ac:dyDescent="0.2">
      <c r="F12623" s="34"/>
    </row>
    <row r="12624" spans="6:6" x14ac:dyDescent="0.2">
      <c r="F12624" s="34"/>
    </row>
    <row r="12625" spans="6:6" x14ac:dyDescent="0.2">
      <c r="F12625" s="34"/>
    </row>
    <row r="12626" spans="6:6" x14ac:dyDescent="0.2">
      <c r="F12626" s="34"/>
    </row>
    <row r="12627" spans="6:6" x14ac:dyDescent="0.2">
      <c r="F12627" s="34"/>
    </row>
    <row r="12628" spans="6:6" x14ac:dyDescent="0.2">
      <c r="F12628" s="34"/>
    </row>
    <row r="12629" spans="6:6" x14ac:dyDescent="0.2">
      <c r="F12629" s="34"/>
    </row>
    <row r="12630" spans="6:6" x14ac:dyDescent="0.2">
      <c r="F12630" s="34"/>
    </row>
    <row r="12631" spans="6:6" x14ac:dyDescent="0.2">
      <c r="F12631" s="34"/>
    </row>
    <row r="12632" spans="6:6" x14ac:dyDescent="0.2">
      <c r="F12632" s="34"/>
    </row>
    <row r="12633" spans="6:6" x14ac:dyDescent="0.2">
      <c r="F12633" s="34"/>
    </row>
    <row r="12634" spans="6:6" x14ac:dyDescent="0.2">
      <c r="F12634" s="34"/>
    </row>
    <row r="12635" spans="6:6" x14ac:dyDescent="0.2">
      <c r="F12635" s="34"/>
    </row>
    <row r="12636" spans="6:6" x14ac:dyDescent="0.2">
      <c r="F12636" s="34"/>
    </row>
    <row r="12637" spans="6:6" x14ac:dyDescent="0.2">
      <c r="F12637" s="34"/>
    </row>
    <row r="12638" spans="6:6" x14ac:dyDescent="0.2">
      <c r="F12638" s="34"/>
    </row>
    <row r="12639" spans="6:6" x14ac:dyDescent="0.2">
      <c r="F12639" s="34"/>
    </row>
    <row r="12640" spans="6:6" x14ac:dyDescent="0.2">
      <c r="F12640" s="34"/>
    </row>
    <row r="12641" spans="6:6" x14ac:dyDescent="0.2">
      <c r="F12641" s="34"/>
    </row>
    <row r="12642" spans="6:6" x14ac:dyDescent="0.2">
      <c r="F12642" s="34"/>
    </row>
    <row r="12643" spans="6:6" x14ac:dyDescent="0.2">
      <c r="F12643" s="34"/>
    </row>
    <row r="12644" spans="6:6" x14ac:dyDescent="0.2">
      <c r="F12644" s="34"/>
    </row>
    <row r="12645" spans="6:6" x14ac:dyDescent="0.2">
      <c r="F12645" s="34"/>
    </row>
    <row r="12646" spans="6:6" x14ac:dyDescent="0.2">
      <c r="F12646" s="34"/>
    </row>
    <row r="12647" spans="6:6" x14ac:dyDescent="0.2">
      <c r="F12647" s="34"/>
    </row>
    <row r="12648" spans="6:6" x14ac:dyDescent="0.2">
      <c r="F12648" s="34"/>
    </row>
    <row r="12649" spans="6:6" x14ac:dyDescent="0.2">
      <c r="F12649" s="34"/>
    </row>
    <row r="12650" spans="6:6" x14ac:dyDescent="0.2">
      <c r="F12650" s="34"/>
    </row>
    <row r="12651" spans="6:6" x14ac:dyDescent="0.2">
      <c r="F12651" s="34"/>
    </row>
    <row r="12652" spans="6:6" x14ac:dyDescent="0.2">
      <c r="F12652" s="34"/>
    </row>
    <row r="12653" spans="6:6" x14ac:dyDescent="0.2">
      <c r="F12653" s="34"/>
    </row>
    <row r="12654" spans="6:6" x14ac:dyDescent="0.2">
      <c r="F12654" s="34"/>
    </row>
    <row r="12655" spans="6:6" x14ac:dyDescent="0.2">
      <c r="F12655" s="34"/>
    </row>
    <row r="12656" spans="6:6" x14ac:dyDescent="0.2">
      <c r="F12656" s="34"/>
    </row>
    <row r="12657" spans="6:6" x14ac:dyDescent="0.2">
      <c r="F12657" s="34"/>
    </row>
    <row r="12658" spans="6:6" x14ac:dyDescent="0.2">
      <c r="F12658" s="34"/>
    </row>
    <row r="12659" spans="6:6" x14ac:dyDescent="0.2">
      <c r="F12659" s="34"/>
    </row>
    <row r="12660" spans="6:6" x14ac:dyDescent="0.2">
      <c r="F12660" s="34"/>
    </row>
    <row r="12661" spans="6:6" x14ac:dyDescent="0.2">
      <c r="F12661" s="34"/>
    </row>
    <row r="12662" spans="6:6" x14ac:dyDescent="0.2">
      <c r="F12662" s="34"/>
    </row>
    <row r="12663" spans="6:6" x14ac:dyDescent="0.2">
      <c r="F12663" s="34"/>
    </row>
    <row r="12664" spans="6:6" x14ac:dyDescent="0.2">
      <c r="F12664" s="34"/>
    </row>
    <row r="12665" spans="6:6" x14ac:dyDescent="0.2">
      <c r="F12665" s="34"/>
    </row>
    <row r="12666" spans="6:6" x14ac:dyDescent="0.2">
      <c r="F12666" s="34"/>
    </row>
    <row r="12667" spans="6:6" x14ac:dyDescent="0.2">
      <c r="F12667" s="34"/>
    </row>
    <row r="12668" spans="6:6" x14ac:dyDescent="0.2">
      <c r="F12668" s="34"/>
    </row>
    <row r="12669" spans="6:6" x14ac:dyDescent="0.2">
      <c r="F12669" s="34"/>
    </row>
    <row r="12670" spans="6:6" x14ac:dyDescent="0.2">
      <c r="F12670" s="34"/>
    </row>
    <row r="12671" spans="6:6" x14ac:dyDescent="0.2">
      <c r="F12671" s="34"/>
    </row>
    <row r="12672" spans="6:6" x14ac:dyDescent="0.2">
      <c r="F12672" s="34"/>
    </row>
    <row r="12673" spans="6:6" x14ac:dyDescent="0.2">
      <c r="F12673" s="34"/>
    </row>
    <row r="12674" spans="6:6" x14ac:dyDescent="0.2">
      <c r="F12674" s="34"/>
    </row>
    <row r="12675" spans="6:6" x14ac:dyDescent="0.2">
      <c r="F12675" s="34"/>
    </row>
    <row r="12676" spans="6:6" x14ac:dyDescent="0.2">
      <c r="F12676" s="34"/>
    </row>
    <row r="12677" spans="6:6" x14ac:dyDescent="0.2">
      <c r="F12677" s="34"/>
    </row>
    <row r="12678" spans="6:6" x14ac:dyDescent="0.2">
      <c r="F12678" s="34"/>
    </row>
    <row r="12679" spans="6:6" x14ac:dyDescent="0.2">
      <c r="F12679" s="34"/>
    </row>
    <row r="12680" spans="6:6" x14ac:dyDescent="0.2">
      <c r="F12680" s="34"/>
    </row>
    <row r="12681" spans="6:6" x14ac:dyDescent="0.2">
      <c r="F12681" s="34"/>
    </row>
    <row r="12682" spans="6:6" x14ac:dyDescent="0.2">
      <c r="F12682" s="34"/>
    </row>
    <row r="12683" spans="6:6" x14ac:dyDescent="0.2">
      <c r="F12683" s="34"/>
    </row>
    <row r="12684" spans="6:6" x14ac:dyDescent="0.2">
      <c r="F12684" s="34"/>
    </row>
    <row r="12685" spans="6:6" x14ac:dyDescent="0.2">
      <c r="F12685" s="34"/>
    </row>
    <row r="12686" spans="6:6" x14ac:dyDescent="0.2">
      <c r="F12686" s="34"/>
    </row>
    <row r="12687" spans="6:6" x14ac:dyDescent="0.2">
      <c r="F12687" s="34"/>
    </row>
    <row r="12688" spans="6:6" x14ac:dyDescent="0.2">
      <c r="F12688" s="34"/>
    </row>
    <row r="12689" spans="6:6" x14ac:dyDescent="0.2">
      <c r="F12689" s="34"/>
    </row>
    <row r="12690" spans="6:6" x14ac:dyDescent="0.2">
      <c r="F12690" s="34"/>
    </row>
    <row r="12691" spans="6:6" x14ac:dyDescent="0.2">
      <c r="F12691" s="34"/>
    </row>
    <row r="12692" spans="6:6" x14ac:dyDescent="0.2">
      <c r="F12692" s="34"/>
    </row>
    <row r="12693" spans="6:6" x14ac:dyDescent="0.2">
      <c r="F12693" s="34"/>
    </row>
    <row r="12694" spans="6:6" x14ac:dyDescent="0.2">
      <c r="F12694" s="34"/>
    </row>
    <row r="12695" spans="6:6" x14ac:dyDescent="0.2">
      <c r="F12695" s="34"/>
    </row>
    <row r="12696" spans="6:6" x14ac:dyDescent="0.2">
      <c r="F12696" s="34"/>
    </row>
    <row r="12697" spans="6:6" x14ac:dyDescent="0.2">
      <c r="F12697" s="34"/>
    </row>
    <row r="12698" spans="6:6" x14ac:dyDescent="0.2">
      <c r="F12698" s="34"/>
    </row>
    <row r="12699" spans="6:6" x14ac:dyDescent="0.2">
      <c r="F12699" s="34"/>
    </row>
    <row r="12700" spans="6:6" x14ac:dyDescent="0.2">
      <c r="F12700" s="34"/>
    </row>
    <row r="12701" spans="6:6" x14ac:dyDescent="0.2">
      <c r="F12701" s="34"/>
    </row>
    <row r="12702" spans="6:6" x14ac:dyDescent="0.2">
      <c r="F12702" s="34"/>
    </row>
    <row r="12703" spans="6:6" x14ac:dyDescent="0.2">
      <c r="F12703" s="34"/>
    </row>
    <row r="12704" spans="6:6" x14ac:dyDescent="0.2">
      <c r="F12704" s="34"/>
    </row>
    <row r="12705" spans="6:6" x14ac:dyDescent="0.2">
      <c r="F12705" s="34"/>
    </row>
    <row r="12706" spans="6:6" x14ac:dyDescent="0.2">
      <c r="F12706" s="34"/>
    </row>
    <row r="12707" spans="6:6" x14ac:dyDescent="0.2">
      <c r="F12707" s="34"/>
    </row>
    <row r="12708" spans="6:6" x14ac:dyDescent="0.2">
      <c r="F12708" s="34"/>
    </row>
    <row r="12709" spans="6:6" x14ac:dyDescent="0.2">
      <c r="F12709" s="34"/>
    </row>
    <row r="12710" spans="6:6" x14ac:dyDescent="0.2">
      <c r="F12710" s="34"/>
    </row>
    <row r="12711" spans="6:6" x14ac:dyDescent="0.2">
      <c r="F12711" s="34"/>
    </row>
    <row r="12712" spans="6:6" x14ac:dyDescent="0.2">
      <c r="F12712" s="34"/>
    </row>
    <row r="12713" spans="6:6" x14ac:dyDescent="0.2">
      <c r="F12713" s="34"/>
    </row>
    <row r="12714" spans="6:6" x14ac:dyDescent="0.2">
      <c r="F12714" s="34"/>
    </row>
    <row r="12715" spans="6:6" x14ac:dyDescent="0.2">
      <c r="F12715" s="34"/>
    </row>
    <row r="12716" spans="6:6" x14ac:dyDescent="0.2">
      <c r="F12716" s="34"/>
    </row>
    <row r="12717" spans="6:6" x14ac:dyDescent="0.2">
      <c r="F12717" s="34"/>
    </row>
    <row r="12718" spans="6:6" x14ac:dyDescent="0.2">
      <c r="F12718" s="34"/>
    </row>
    <row r="12719" spans="6:6" x14ac:dyDescent="0.2">
      <c r="F12719" s="34"/>
    </row>
    <row r="12720" spans="6:6" x14ac:dyDescent="0.2">
      <c r="F12720" s="34"/>
    </row>
    <row r="12721" spans="6:6" x14ac:dyDescent="0.2">
      <c r="F12721" s="34"/>
    </row>
    <row r="12722" spans="6:6" x14ac:dyDescent="0.2">
      <c r="F12722" s="34"/>
    </row>
    <row r="12723" spans="6:6" x14ac:dyDescent="0.2">
      <c r="F12723" s="34"/>
    </row>
    <row r="12724" spans="6:6" x14ac:dyDescent="0.2">
      <c r="F12724" s="34"/>
    </row>
    <row r="12725" spans="6:6" x14ac:dyDescent="0.2">
      <c r="F12725" s="34"/>
    </row>
    <row r="12726" spans="6:6" x14ac:dyDescent="0.2">
      <c r="F12726" s="34"/>
    </row>
    <row r="12727" spans="6:6" x14ac:dyDescent="0.2">
      <c r="F12727" s="34"/>
    </row>
    <row r="12728" spans="6:6" x14ac:dyDescent="0.2">
      <c r="F12728" s="34"/>
    </row>
    <row r="12729" spans="6:6" x14ac:dyDescent="0.2">
      <c r="F12729" s="34"/>
    </row>
    <row r="12730" spans="6:6" x14ac:dyDescent="0.2">
      <c r="F12730" s="34"/>
    </row>
    <row r="12731" spans="6:6" x14ac:dyDescent="0.2">
      <c r="F12731" s="34"/>
    </row>
    <row r="12732" spans="6:6" x14ac:dyDescent="0.2">
      <c r="F12732" s="34"/>
    </row>
    <row r="12733" spans="6:6" x14ac:dyDescent="0.2">
      <c r="F12733" s="34"/>
    </row>
    <row r="12734" spans="6:6" x14ac:dyDescent="0.2">
      <c r="F12734" s="34"/>
    </row>
    <row r="12735" spans="6:6" x14ac:dyDescent="0.2">
      <c r="F12735" s="34"/>
    </row>
    <row r="12736" spans="6:6" x14ac:dyDescent="0.2">
      <c r="F12736" s="34"/>
    </row>
    <row r="12737" spans="6:6" x14ac:dyDescent="0.2">
      <c r="F12737" s="34"/>
    </row>
    <row r="12738" spans="6:6" x14ac:dyDescent="0.2">
      <c r="F12738" s="34"/>
    </row>
    <row r="12739" spans="6:6" x14ac:dyDescent="0.2">
      <c r="F12739" s="34"/>
    </row>
    <row r="12740" spans="6:6" x14ac:dyDescent="0.2">
      <c r="F12740" s="34"/>
    </row>
    <row r="12741" spans="6:6" x14ac:dyDescent="0.2">
      <c r="F12741" s="34"/>
    </row>
    <row r="12742" spans="6:6" x14ac:dyDescent="0.2">
      <c r="F12742" s="34"/>
    </row>
    <row r="12743" spans="6:6" x14ac:dyDescent="0.2">
      <c r="F12743" s="34"/>
    </row>
    <row r="12744" spans="6:6" x14ac:dyDescent="0.2">
      <c r="F12744" s="34"/>
    </row>
    <row r="12745" spans="6:6" x14ac:dyDescent="0.2">
      <c r="F12745" s="34"/>
    </row>
    <row r="12746" spans="6:6" x14ac:dyDescent="0.2">
      <c r="F12746" s="34"/>
    </row>
    <row r="12747" spans="6:6" x14ac:dyDescent="0.2">
      <c r="F12747" s="34"/>
    </row>
    <row r="12748" spans="6:6" x14ac:dyDescent="0.2">
      <c r="F12748" s="34"/>
    </row>
    <row r="12749" spans="6:6" x14ac:dyDescent="0.2">
      <c r="F12749" s="34"/>
    </row>
    <row r="12750" spans="6:6" x14ac:dyDescent="0.2">
      <c r="F12750" s="34"/>
    </row>
    <row r="12751" spans="6:6" x14ac:dyDescent="0.2">
      <c r="F12751" s="34"/>
    </row>
    <row r="12752" spans="6:6" x14ac:dyDescent="0.2">
      <c r="F12752" s="34"/>
    </row>
    <row r="12753" spans="6:6" x14ac:dyDescent="0.2">
      <c r="F12753" s="34"/>
    </row>
    <row r="12754" spans="6:6" x14ac:dyDescent="0.2">
      <c r="F12754" s="34"/>
    </row>
    <row r="12755" spans="6:6" x14ac:dyDescent="0.2">
      <c r="F12755" s="34"/>
    </row>
    <row r="12756" spans="6:6" x14ac:dyDescent="0.2">
      <c r="F12756" s="34"/>
    </row>
    <row r="12757" spans="6:6" x14ac:dyDescent="0.2">
      <c r="F12757" s="34"/>
    </row>
    <row r="12758" spans="6:6" x14ac:dyDescent="0.2">
      <c r="F12758" s="34"/>
    </row>
    <row r="12759" spans="6:6" x14ac:dyDescent="0.2">
      <c r="F12759" s="34"/>
    </row>
    <row r="12760" spans="6:6" x14ac:dyDescent="0.2">
      <c r="F12760" s="34"/>
    </row>
    <row r="12761" spans="6:6" x14ac:dyDescent="0.2">
      <c r="F12761" s="34"/>
    </row>
    <row r="12762" spans="6:6" x14ac:dyDescent="0.2">
      <c r="F12762" s="34"/>
    </row>
    <row r="12763" spans="6:6" x14ac:dyDescent="0.2">
      <c r="F12763" s="34"/>
    </row>
    <row r="12764" spans="6:6" x14ac:dyDescent="0.2">
      <c r="F12764" s="34"/>
    </row>
    <row r="12765" spans="6:6" x14ac:dyDescent="0.2">
      <c r="F12765" s="34"/>
    </row>
    <row r="12766" spans="6:6" x14ac:dyDescent="0.2">
      <c r="F12766" s="34"/>
    </row>
    <row r="12767" spans="6:6" x14ac:dyDescent="0.2">
      <c r="F12767" s="34"/>
    </row>
    <row r="12768" spans="6:6" x14ac:dyDescent="0.2">
      <c r="F12768" s="34"/>
    </row>
    <row r="12769" spans="6:6" x14ac:dyDescent="0.2">
      <c r="F12769" s="34"/>
    </row>
    <row r="12770" spans="6:6" x14ac:dyDescent="0.2">
      <c r="F12770" s="34"/>
    </row>
    <row r="12771" spans="6:6" x14ac:dyDescent="0.2">
      <c r="F12771" s="34"/>
    </row>
    <row r="12772" spans="6:6" x14ac:dyDescent="0.2">
      <c r="F12772" s="34"/>
    </row>
    <row r="12773" spans="6:6" x14ac:dyDescent="0.2">
      <c r="F12773" s="34"/>
    </row>
    <row r="12774" spans="6:6" x14ac:dyDescent="0.2">
      <c r="F12774" s="34"/>
    </row>
    <row r="12775" spans="6:6" x14ac:dyDescent="0.2">
      <c r="F12775" s="34"/>
    </row>
    <row r="12776" spans="6:6" x14ac:dyDescent="0.2">
      <c r="F12776" s="34"/>
    </row>
    <row r="12777" spans="6:6" x14ac:dyDescent="0.2">
      <c r="F12777" s="34"/>
    </row>
    <row r="12778" spans="6:6" x14ac:dyDescent="0.2">
      <c r="F12778" s="34"/>
    </row>
    <row r="12779" spans="6:6" x14ac:dyDescent="0.2">
      <c r="F12779" s="34"/>
    </row>
    <row r="12780" spans="6:6" x14ac:dyDescent="0.2">
      <c r="F12780" s="34"/>
    </row>
    <row r="12781" spans="6:6" x14ac:dyDescent="0.2">
      <c r="F12781" s="34"/>
    </row>
    <row r="12782" spans="6:6" x14ac:dyDescent="0.2">
      <c r="F12782" s="34"/>
    </row>
    <row r="12783" spans="6:6" x14ac:dyDescent="0.2">
      <c r="F12783" s="34"/>
    </row>
    <row r="12784" spans="6:6" x14ac:dyDescent="0.2">
      <c r="F12784" s="34"/>
    </row>
    <row r="12785" spans="6:6" x14ac:dyDescent="0.2">
      <c r="F12785" s="34"/>
    </row>
    <row r="12786" spans="6:6" x14ac:dyDescent="0.2">
      <c r="F12786" s="34"/>
    </row>
    <row r="12787" spans="6:6" x14ac:dyDescent="0.2">
      <c r="F12787" s="34"/>
    </row>
    <row r="12788" spans="6:6" x14ac:dyDescent="0.2">
      <c r="F12788" s="34"/>
    </row>
    <row r="12789" spans="6:6" x14ac:dyDescent="0.2">
      <c r="F12789" s="34"/>
    </row>
    <row r="12790" spans="6:6" x14ac:dyDescent="0.2">
      <c r="F12790" s="34"/>
    </row>
    <row r="12791" spans="6:6" x14ac:dyDescent="0.2">
      <c r="F12791" s="34"/>
    </row>
    <row r="12792" spans="6:6" x14ac:dyDescent="0.2">
      <c r="F12792" s="34"/>
    </row>
    <row r="12793" spans="6:6" x14ac:dyDescent="0.2">
      <c r="F12793" s="34"/>
    </row>
    <row r="12794" spans="6:6" x14ac:dyDescent="0.2">
      <c r="F12794" s="34"/>
    </row>
    <row r="12795" spans="6:6" x14ac:dyDescent="0.2">
      <c r="F12795" s="34"/>
    </row>
    <row r="12796" spans="6:6" x14ac:dyDescent="0.2">
      <c r="F12796" s="34"/>
    </row>
    <row r="12797" spans="6:6" x14ac:dyDescent="0.2">
      <c r="F12797" s="34"/>
    </row>
    <row r="12798" spans="6:6" x14ac:dyDescent="0.2">
      <c r="F12798" s="34"/>
    </row>
    <row r="12799" spans="6:6" x14ac:dyDescent="0.2">
      <c r="F12799" s="34"/>
    </row>
    <row r="12800" spans="6:6" x14ac:dyDescent="0.2">
      <c r="F12800" s="34"/>
    </row>
    <row r="12801" spans="6:6" x14ac:dyDescent="0.2">
      <c r="F12801" s="34"/>
    </row>
    <row r="12802" spans="6:6" x14ac:dyDescent="0.2">
      <c r="F12802" s="34"/>
    </row>
    <row r="12803" spans="6:6" x14ac:dyDescent="0.2">
      <c r="F12803" s="34"/>
    </row>
    <row r="12804" spans="6:6" x14ac:dyDescent="0.2">
      <c r="F12804" s="34"/>
    </row>
    <row r="12805" spans="6:6" x14ac:dyDescent="0.2">
      <c r="F12805" s="34"/>
    </row>
    <row r="12806" spans="6:6" x14ac:dyDescent="0.2">
      <c r="F12806" s="34"/>
    </row>
    <row r="12807" spans="6:6" x14ac:dyDescent="0.2">
      <c r="F12807" s="34"/>
    </row>
    <row r="12808" spans="6:6" x14ac:dyDescent="0.2">
      <c r="F12808" s="34"/>
    </row>
    <row r="12809" spans="6:6" x14ac:dyDescent="0.2">
      <c r="F12809" s="34"/>
    </row>
    <row r="12810" spans="6:6" x14ac:dyDescent="0.2">
      <c r="F12810" s="34"/>
    </row>
    <row r="12811" spans="6:6" x14ac:dyDescent="0.2">
      <c r="F12811" s="34"/>
    </row>
    <row r="12812" spans="6:6" x14ac:dyDescent="0.2">
      <c r="F12812" s="34"/>
    </row>
    <row r="12813" spans="6:6" x14ac:dyDescent="0.2">
      <c r="F12813" s="34"/>
    </row>
    <row r="12814" spans="6:6" x14ac:dyDescent="0.2">
      <c r="F12814" s="34"/>
    </row>
    <row r="12815" spans="6:6" x14ac:dyDescent="0.2">
      <c r="F12815" s="34"/>
    </row>
    <row r="12816" spans="6:6" x14ac:dyDescent="0.2">
      <c r="F12816" s="34"/>
    </row>
    <row r="12817" spans="6:6" x14ac:dyDescent="0.2">
      <c r="F12817" s="34"/>
    </row>
    <row r="12818" spans="6:6" x14ac:dyDescent="0.2">
      <c r="F12818" s="34"/>
    </row>
    <row r="12819" spans="6:6" x14ac:dyDescent="0.2">
      <c r="F12819" s="34"/>
    </row>
    <row r="12820" spans="6:6" x14ac:dyDescent="0.2">
      <c r="F12820" s="34"/>
    </row>
    <row r="12821" spans="6:6" x14ac:dyDescent="0.2">
      <c r="F12821" s="34"/>
    </row>
    <row r="12822" spans="6:6" x14ac:dyDescent="0.2">
      <c r="F12822" s="34"/>
    </row>
    <row r="12823" spans="6:6" x14ac:dyDescent="0.2">
      <c r="F12823" s="34"/>
    </row>
    <row r="12824" spans="6:6" x14ac:dyDescent="0.2">
      <c r="F12824" s="34"/>
    </row>
    <row r="12825" spans="6:6" x14ac:dyDescent="0.2">
      <c r="F12825" s="34"/>
    </row>
    <row r="12826" spans="6:6" x14ac:dyDescent="0.2">
      <c r="F12826" s="34"/>
    </row>
    <row r="12827" spans="6:6" x14ac:dyDescent="0.2">
      <c r="F12827" s="34"/>
    </row>
    <row r="12828" spans="6:6" x14ac:dyDescent="0.2">
      <c r="F12828" s="34"/>
    </row>
    <row r="12829" spans="6:6" x14ac:dyDescent="0.2">
      <c r="F12829" s="34"/>
    </row>
    <row r="12830" spans="6:6" x14ac:dyDescent="0.2">
      <c r="F12830" s="34"/>
    </row>
    <row r="12831" spans="6:6" x14ac:dyDescent="0.2">
      <c r="F12831" s="34"/>
    </row>
    <row r="12832" spans="6:6" x14ac:dyDescent="0.2">
      <c r="F12832" s="34"/>
    </row>
    <row r="12833" spans="6:6" x14ac:dyDescent="0.2">
      <c r="F12833" s="34"/>
    </row>
    <row r="12834" spans="6:6" x14ac:dyDescent="0.2">
      <c r="F12834" s="34"/>
    </row>
    <row r="12835" spans="6:6" x14ac:dyDescent="0.2">
      <c r="F12835" s="34"/>
    </row>
    <row r="12836" spans="6:6" x14ac:dyDescent="0.2">
      <c r="F12836" s="34"/>
    </row>
    <row r="12837" spans="6:6" x14ac:dyDescent="0.2">
      <c r="F12837" s="34"/>
    </row>
    <row r="12838" spans="6:6" x14ac:dyDescent="0.2">
      <c r="F12838" s="34"/>
    </row>
    <row r="12839" spans="6:6" x14ac:dyDescent="0.2">
      <c r="F12839" s="34"/>
    </row>
    <row r="12840" spans="6:6" x14ac:dyDescent="0.2">
      <c r="F12840" s="34"/>
    </row>
    <row r="12841" spans="6:6" x14ac:dyDescent="0.2">
      <c r="F12841" s="34"/>
    </row>
    <row r="12842" spans="6:6" x14ac:dyDescent="0.2">
      <c r="F12842" s="34"/>
    </row>
    <row r="12843" spans="6:6" x14ac:dyDescent="0.2">
      <c r="F12843" s="34"/>
    </row>
    <row r="12844" spans="6:6" x14ac:dyDescent="0.2">
      <c r="F12844" s="34"/>
    </row>
    <row r="12845" spans="6:6" x14ac:dyDescent="0.2">
      <c r="F12845" s="34"/>
    </row>
    <row r="12846" spans="6:6" x14ac:dyDescent="0.2">
      <c r="F12846" s="34"/>
    </row>
    <row r="12847" spans="6:6" x14ac:dyDescent="0.2">
      <c r="F12847" s="34"/>
    </row>
    <row r="12848" spans="6:6" x14ac:dyDescent="0.2">
      <c r="F12848" s="34"/>
    </row>
    <row r="12849" spans="6:6" x14ac:dyDescent="0.2">
      <c r="F12849" s="34"/>
    </row>
    <row r="12850" spans="6:6" x14ac:dyDescent="0.2">
      <c r="F12850" s="34"/>
    </row>
    <row r="12851" spans="6:6" x14ac:dyDescent="0.2">
      <c r="F12851" s="34"/>
    </row>
    <row r="12852" spans="6:6" x14ac:dyDescent="0.2">
      <c r="F12852" s="34"/>
    </row>
    <row r="12853" spans="6:6" x14ac:dyDescent="0.2">
      <c r="F12853" s="34"/>
    </row>
    <row r="12854" spans="6:6" x14ac:dyDescent="0.2">
      <c r="F12854" s="34"/>
    </row>
    <row r="12855" spans="6:6" x14ac:dyDescent="0.2">
      <c r="F12855" s="34"/>
    </row>
    <row r="12856" spans="6:6" x14ac:dyDescent="0.2">
      <c r="F12856" s="34"/>
    </row>
    <row r="12857" spans="6:6" x14ac:dyDescent="0.2">
      <c r="F12857" s="34"/>
    </row>
    <row r="12858" spans="6:6" x14ac:dyDescent="0.2">
      <c r="F12858" s="34"/>
    </row>
    <row r="12859" spans="6:6" x14ac:dyDescent="0.2">
      <c r="F12859" s="34"/>
    </row>
    <row r="12860" spans="6:6" x14ac:dyDescent="0.2">
      <c r="F12860" s="34"/>
    </row>
    <row r="12861" spans="6:6" x14ac:dyDescent="0.2">
      <c r="F12861" s="34"/>
    </row>
    <row r="12862" spans="6:6" x14ac:dyDescent="0.2">
      <c r="F12862" s="34"/>
    </row>
    <row r="12863" spans="6:6" x14ac:dyDescent="0.2">
      <c r="F12863" s="34"/>
    </row>
    <row r="12864" spans="6:6" x14ac:dyDescent="0.2">
      <c r="F12864" s="34"/>
    </row>
    <row r="12865" spans="6:6" x14ac:dyDescent="0.2">
      <c r="F12865" s="34"/>
    </row>
    <row r="12866" spans="6:6" x14ac:dyDescent="0.2">
      <c r="F12866" s="34"/>
    </row>
    <row r="12867" spans="6:6" x14ac:dyDescent="0.2">
      <c r="F12867" s="34"/>
    </row>
    <row r="12868" spans="6:6" x14ac:dyDescent="0.2">
      <c r="F12868" s="34"/>
    </row>
    <row r="12869" spans="6:6" x14ac:dyDescent="0.2">
      <c r="F12869" s="34"/>
    </row>
    <row r="12870" spans="6:6" x14ac:dyDescent="0.2">
      <c r="F12870" s="34"/>
    </row>
    <row r="12871" spans="6:6" x14ac:dyDescent="0.2">
      <c r="F12871" s="34"/>
    </row>
    <row r="12872" spans="6:6" x14ac:dyDescent="0.2">
      <c r="F12872" s="34"/>
    </row>
    <row r="12873" spans="6:6" x14ac:dyDescent="0.2">
      <c r="F12873" s="34"/>
    </row>
    <row r="12874" spans="6:6" x14ac:dyDescent="0.2">
      <c r="F12874" s="34"/>
    </row>
    <row r="12875" spans="6:6" x14ac:dyDescent="0.2">
      <c r="F12875" s="34"/>
    </row>
    <row r="12876" spans="6:6" x14ac:dyDescent="0.2">
      <c r="F12876" s="34"/>
    </row>
    <row r="12877" spans="6:6" x14ac:dyDescent="0.2">
      <c r="F12877" s="34"/>
    </row>
    <row r="12878" spans="6:6" x14ac:dyDescent="0.2">
      <c r="F12878" s="34"/>
    </row>
    <row r="12879" spans="6:6" x14ac:dyDescent="0.2">
      <c r="F12879" s="34"/>
    </row>
    <row r="12880" spans="6:6" x14ac:dyDescent="0.2">
      <c r="F12880" s="34"/>
    </row>
    <row r="12881" spans="6:6" x14ac:dyDescent="0.2">
      <c r="F12881" s="34"/>
    </row>
    <row r="12882" spans="6:6" x14ac:dyDescent="0.2">
      <c r="F12882" s="34"/>
    </row>
    <row r="12883" spans="6:6" x14ac:dyDescent="0.2">
      <c r="F12883" s="34"/>
    </row>
    <row r="12884" spans="6:6" x14ac:dyDescent="0.2">
      <c r="F12884" s="34"/>
    </row>
    <row r="12885" spans="6:6" x14ac:dyDescent="0.2">
      <c r="F12885" s="34"/>
    </row>
    <row r="12886" spans="6:6" x14ac:dyDescent="0.2">
      <c r="F12886" s="34"/>
    </row>
    <row r="12887" spans="6:6" x14ac:dyDescent="0.2">
      <c r="F12887" s="34"/>
    </row>
    <row r="12888" spans="6:6" x14ac:dyDescent="0.2">
      <c r="F12888" s="34"/>
    </row>
    <row r="12889" spans="6:6" x14ac:dyDescent="0.2">
      <c r="F12889" s="34"/>
    </row>
    <row r="12890" spans="6:6" x14ac:dyDescent="0.2">
      <c r="F12890" s="34"/>
    </row>
    <row r="12891" spans="6:6" x14ac:dyDescent="0.2">
      <c r="F12891" s="34"/>
    </row>
    <row r="12892" spans="6:6" x14ac:dyDescent="0.2">
      <c r="F12892" s="34"/>
    </row>
    <row r="12893" spans="6:6" x14ac:dyDescent="0.2">
      <c r="F12893" s="34"/>
    </row>
    <row r="12894" spans="6:6" x14ac:dyDescent="0.2">
      <c r="F12894" s="34"/>
    </row>
    <row r="12895" spans="6:6" x14ac:dyDescent="0.2">
      <c r="F12895" s="34"/>
    </row>
    <row r="12896" spans="6:6" x14ac:dyDescent="0.2">
      <c r="F12896" s="34"/>
    </row>
    <row r="12897" spans="6:6" x14ac:dyDescent="0.2">
      <c r="F12897" s="34"/>
    </row>
    <row r="12898" spans="6:6" x14ac:dyDescent="0.2">
      <c r="F12898" s="34"/>
    </row>
    <row r="12899" spans="6:6" x14ac:dyDescent="0.2">
      <c r="F12899" s="34"/>
    </row>
    <row r="12900" spans="6:6" x14ac:dyDescent="0.2">
      <c r="F12900" s="34"/>
    </row>
    <row r="12901" spans="6:6" x14ac:dyDescent="0.2">
      <c r="F12901" s="34"/>
    </row>
    <row r="12902" spans="6:6" x14ac:dyDescent="0.2">
      <c r="F12902" s="34"/>
    </row>
    <row r="12903" spans="6:6" x14ac:dyDescent="0.2">
      <c r="F12903" s="34"/>
    </row>
    <row r="12904" spans="6:6" x14ac:dyDescent="0.2">
      <c r="F12904" s="34"/>
    </row>
    <row r="12905" spans="6:6" x14ac:dyDescent="0.2">
      <c r="F12905" s="34"/>
    </row>
    <row r="12906" spans="6:6" x14ac:dyDescent="0.2">
      <c r="F12906" s="34"/>
    </row>
    <row r="12907" spans="6:6" x14ac:dyDescent="0.2">
      <c r="F12907" s="34"/>
    </row>
    <row r="12908" spans="6:6" x14ac:dyDescent="0.2">
      <c r="F12908" s="34"/>
    </row>
    <row r="12909" spans="6:6" x14ac:dyDescent="0.2">
      <c r="F12909" s="34"/>
    </row>
    <row r="12910" spans="6:6" x14ac:dyDescent="0.2">
      <c r="F12910" s="34"/>
    </row>
    <row r="12911" spans="6:6" x14ac:dyDescent="0.2">
      <c r="F12911" s="34"/>
    </row>
    <row r="12912" spans="6:6" x14ac:dyDescent="0.2">
      <c r="F12912" s="34"/>
    </row>
    <row r="12913" spans="6:6" x14ac:dyDescent="0.2">
      <c r="F12913" s="34"/>
    </row>
    <row r="12914" spans="6:6" x14ac:dyDescent="0.2">
      <c r="F12914" s="34"/>
    </row>
    <row r="12915" spans="6:6" x14ac:dyDescent="0.2">
      <c r="F12915" s="34"/>
    </row>
    <row r="12916" spans="6:6" x14ac:dyDescent="0.2">
      <c r="F12916" s="34"/>
    </row>
    <row r="12917" spans="6:6" x14ac:dyDescent="0.2">
      <c r="F12917" s="34"/>
    </row>
    <row r="12918" spans="6:6" x14ac:dyDescent="0.2">
      <c r="F12918" s="34"/>
    </row>
    <row r="12919" spans="6:6" x14ac:dyDescent="0.2">
      <c r="F12919" s="34"/>
    </row>
    <row r="12920" spans="6:6" x14ac:dyDescent="0.2">
      <c r="F12920" s="34"/>
    </row>
    <row r="12921" spans="6:6" x14ac:dyDescent="0.2">
      <c r="F12921" s="34"/>
    </row>
    <row r="12922" spans="6:6" x14ac:dyDescent="0.2">
      <c r="F12922" s="34"/>
    </row>
    <row r="12923" spans="6:6" x14ac:dyDescent="0.2">
      <c r="F12923" s="34"/>
    </row>
    <row r="12924" spans="6:6" x14ac:dyDescent="0.2">
      <c r="F12924" s="34"/>
    </row>
    <row r="12925" spans="6:6" x14ac:dyDescent="0.2">
      <c r="F12925" s="34"/>
    </row>
    <row r="12926" spans="6:6" x14ac:dyDescent="0.2">
      <c r="F12926" s="34"/>
    </row>
    <row r="12927" spans="6:6" x14ac:dyDescent="0.2">
      <c r="F12927" s="34"/>
    </row>
    <row r="12928" spans="6:6" x14ac:dyDescent="0.2">
      <c r="F12928" s="34"/>
    </row>
    <row r="12929" spans="6:6" x14ac:dyDescent="0.2">
      <c r="F12929" s="34"/>
    </row>
    <row r="12930" spans="6:6" x14ac:dyDescent="0.2">
      <c r="F12930" s="34"/>
    </row>
    <row r="12931" spans="6:6" x14ac:dyDescent="0.2">
      <c r="F12931" s="34"/>
    </row>
    <row r="12932" spans="6:6" x14ac:dyDescent="0.2">
      <c r="F12932" s="34"/>
    </row>
    <row r="12933" spans="6:6" x14ac:dyDescent="0.2">
      <c r="F12933" s="34"/>
    </row>
    <row r="12934" spans="6:6" x14ac:dyDescent="0.2">
      <c r="F12934" s="34"/>
    </row>
    <row r="12935" spans="6:6" x14ac:dyDescent="0.2">
      <c r="F12935" s="34"/>
    </row>
    <row r="12936" spans="6:6" x14ac:dyDescent="0.2">
      <c r="F12936" s="34"/>
    </row>
    <row r="12937" spans="6:6" x14ac:dyDescent="0.2">
      <c r="F12937" s="34"/>
    </row>
    <row r="12938" spans="6:6" x14ac:dyDescent="0.2">
      <c r="F12938" s="34"/>
    </row>
    <row r="12939" spans="6:6" x14ac:dyDescent="0.2">
      <c r="F12939" s="34"/>
    </row>
    <row r="12940" spans="6:6" x14ac:dyDescent="0.2">
      <c r="F12940" s="34"/>
    </row>
    <row r="12941" spans="6:6" x14ac:dyDescent="0.2">
      <c r="F12941" s="34"/>
    </row>
    <row r="12942" spans="6:6" x14ac:dyDescent="0.2">
      <c r="F12942" s="34"/>
    </row>
    <row r="12943" spans="6:6" x14ac:dyDescent="0.2">
      <c r="F12943" s="34"/>
    </row>
    <row r="12944" spans="6:6" x14ac:dyDescent="0.2">
      <c r="F12944" s="34"/>
    </row>
    <row r="12945" spans="6:6" x14ac:dyDescent="0.2">
      <c r="F12945" s="34"/>
    </row>
    <row r="12946" spans="6:6" x14ac:dyDescent="0.2">
      <c r="F12946" s="34"/>
    </row>
    <row r="12947" spans="6:6" x14ac:dyDescent="0.2">
      <c r="F12947" s="34"/>
    </row>
    <row r="12948" spans="6:6" x14ac:dyDescent="0.2">
      <c r="F12948" s="34"/>
    </row>
    <row r="12949" spans="6:6" x14ac:dyDescent="0.2">
      <c r="F12949" s="34"/>
    </row>
    <row r="12950" spans="6:6" x14ac:dyDescent="0.2">
      <c r="F12950" s="34"/>
    </row>
    <row r="12951" spans="6:6" x14ac:dyDescent="0.2">
      <c r="F12951" s="34"/>
    </row>
    <row r="12952" spans="6:6" x14ac:dyDescent="0.2">
      <c r="F12952" s="34"/>
    </row>
    <row r="12953" spans="6:6" x14ac:dyDescent="0.2">
      <c r="F12953" s="34"/>
    </row>
    <row r="12954" spans="6:6" x14ac:dyDescent="0.2">
      <c r="F12954" s="34"/>
    </row>
    <row r="12955" spans="6:6" x14ac:dyDescent="0.2">
      <c r="F12955" s="34"/>
    </row>
    <row r="12956" spans="6:6" x14ac:dyDescent="0.2">
      <c r="F12956" s="34"/>
    </row>
    <row r="12957" spans="6:6" x14ac:dyDescent="0.2">
      <c r="F12957" s="34"/>
    </row>
    <row r="12958" spans="6:6" x14ac:dyDescent="0.2">
      <c r="F12958" s="34"/>
    </row>
    <row r="12959" spans="6:6" x14ac:dyDescent="0.2">
      <c r="F12959" s="34"/>
    </row>
    <row r="12960" spans="6:6" x14ac:dyDescent="0.2">
      <c r="F12960" s="34"/>
    </row>
    <row r="12961" spans="6:6" x14ac:dyDescent="0.2">
      <c r="F12961" s="34"/>
    </row>
    <row r="12962" spans="6:6" x14ac:dyDescent="0.2">
      <c r="F12962" s="34"/>
    </row>
    <row r="12963" spans="6:6" x14ac:dyDescent="0.2">
      <c r="F12963" s="34"/>
    </row>
    <row r="12964" spans="6:6" x14ac:dyDescent="0.2">
      <c r="F12964" s="34"/>
    </row>
    <row r="12965" spans="6:6" x14ac:dyDescent="0.2">
      <c r="F12965" s="34"/>
    </row>
    <row r="12966" spans="6:6" x14ac:dyDescent="0.2">
      <c r="F12966" s="34"/>
    </row>
    <row r="12967" spans="6:6" x14ac:dyDescent="0.2">
      <c r="F12967" s="34"/>
    </row>
    <row r="12968" spans="6:6" x14ac:dyDescent="0.2">
      <c r="F12968" s="34"/>
    </row>
    <row r="12969" spans="6:6" x14ac:dyDescent="0.2">
      <c r="F12969" s="34"/>
    </row>
    <row r="12970" spans="6:6" x14ac:dyDescent="0.2">
      <c r="F12970" s="34"/>
    </row>
    <row r="12971" spans="6:6" x14ac:dyDescent="0.2">
      <c r="F12971" s="34"/>
    </row>
    <row r="12972" spans="6:6" x14ac:dyDescent="0.2">
      <c r="F12972" s="34"/>
    </row>
    <row r="12973" spans="6:6" x14ac:dyDescent="0.2">
      <c r="F12973" s="34"/>
    </row>
    <row r="12974" spans="6:6" x14ac:dyDescent="0.2">
      <c r="F12974" s="34"/>
    </row>
    <row r="12975" spans="6:6" x14ac:dyDescent="0.2">
      <c r="F12975" s="34"/>
    </row>
    <row r="12976" spans="6:6" x14ac:dyDescent="0.2">
      <c r="F12976" s="34"/>
    </row>
    <row r="12977" spans="6:6" x14ac:dyDescent="0.2">
      <c r="F12977" s="34"/>
    </row>
    <row r="12978" spans="6:6" x14ac:dyDescent="0.2">
      <c r="F12978" s="34"/>
    </row>
    <row r="12979" spans="6:6" x14ac:dyDescent="0.2">
      <c r="F12979" s="34"/>
    </row>
    <row r="12980" spans="6:6" x14ac:dyDescent="0.2">
      <c r="F12980" s="34"/>
    </row>
    <row r="12981" spans="6:6" x14ac:dyDescent="0.2">
      <c r="F12981" s="34"/>
    </row>
    <row r="12982" spans="6:6" x14ac:dyDescent="0.2">
      <c r="F12982" s="34"/>
    </row>
    <row r="12983" spans="6:6" x14ac:dyDescent="0.2">
      <c r="F12983" s="34"/>
    </row>
    <row r="12984" spans="6:6" x14ac:dyDescent="0.2">
      <c r="F12984" s="34"/>
    </row>
    <row r="12985" spans="6:6" x14ac:dyDescent="0.2">
      <c r="F12985" s="34"/>
    </row>
    <row r="12986" spans="6:6" x14ac:dyDescent="0.2">
      <c r="F12986" s="34"/>
    </row>
    <row r="12987" spans="6:6" x14ac:dyDescent="0.2">
      <c r="F12987" s="34"/>
    </row>
    <row r="12988" spans="6:6" x14ac:dyDescent="0.2">
      <c r="F12988" s="34"/>
    </row>
    <row r="12989" spans="6:6" x14ac:dyDescent="0.2">
      <c r="F12989" s="34"/>
    </row>
    <row r="12990" spans="6:6" x14ac:dyDescent="0.2">
      <c r="F12990" s="34"/>
    </row>
    <row r="12991" spans="6:6" x14ac:dyDescent="0.2">
      <c r="F12991" s="34"/>
    </row>
    <row r="12992" spans="6:6" x14ac:dyDescent="0.2">
      <c r="F12992" s="34"/>
    </row>
    <row r="12993" spans="6:6" x14ac:dyDescent="0.2">
      <c r="F12993" s="34"/>
    </row>
    <row r="12994" spans="6:6" x14ac:dyDescent="0.2">
      <c r="F12994" s="34"/>
    </row>
    <row r="12995" spans="6:6" x14ac:dyDescent="0.2">
      <c r="F12995" s="34"/>
    </row>
    <row r="12996" spans="6:6" x14ac:dyDescent="0.2">
      <c r="F12996" s="34"/>
    </row>
    <row r="12997" spans="6:6" x14ac:dyDescent="0.2">
      <c r="F12997" s="34"/>
    </row>
    <row r="12998" spans="6:6" x14ac:dyDescent="0.2">
      <c r="F12998" s="34"/>
    </row>
    <row r="12999" spans="6:6" x14ac:dyDescent="0.2">
      <c r="F12999" s="34"/>
    </row>
    <row r="13000" spans="6:6" x14ac:dyDescent="0.2">
      <c r="F13000" s="34"/>
    </row>
    <row r="13001" spans="6:6" x14ac:dyDescent="0.2">
      <c r="F13001" s="34"/>
    </row>
    <row r="13002" spans="6:6" x14ac:dyDescent="0.2">
      <c r="F13002" s="34"/>
    </row>
    <row r="13003" spans="6:6" x14ac:dyDescent="0.2">
      <c r="F13003" s="34"/>
    </row>
    <row r="13004" spans="6:6" x14ac:dyDescent="0.2">
      <c r="F13004" s="34"/>
    </row>
    <row r="13005" spans="6:6" x14ac:dyDescent="0.2">
      <c r="F13005" s="34"/>
    </row>
    <row r="13006" spans="6:6" x14ac:dyDescent="0.2">
      <c r="F13006" s="34"/>
    </row>
    <row r="13007" spans="6:6" x14ac:dyDescent="0.2">
      <c r="F13007" s="34"/>
    </row>
    <row r="13008" spans="6:6" x14ac:dyDescent="0.2">
      <c r="F13008" s="34"/>
    </row>
    <row r="13009" spans="6:6" x14ac:dyDescent="0.2">
      <c r="F13009" s="34"/>
    </row>
    <row r="13010" spans="6:6" x14ac:dyDescent="0.2">
      <c r="F13010" s="34"/>
    </row>
    <row r="13011" spans="6:6" x14ac:dyDescent="0.2">
      <c r="F13011" s="34"/>
    </row>
    <row r="13012" spans="6:6" x14ac:dyDescent="0.2">
      <c r="F13012" s="34"/>
    </row>
    <row r="13013" spans="6:6" x14ac:dyDescent="0.2">
      <c r="F13013" s="34"/>
    </row>
    <row r="13014" spans="6:6" x14ac:dyDescent="0.2">
      <c r="F13014" s="34"/>
    </row>
    <row r="13015" spans="6:6" x14ac:dyDescent="0.2">
      <c r="F13015" s="34"/>
    </row>
    <row r="13016" spans="6:6" x14ac:dyDescent="0.2">
      <c r="F13016" s="34"/>
    </row>
    <row r="13017" spans="6:6" x14ac:dyDescent="0.2">
      <c r="F13017" s="34"/>
    </row>
    <row r="13018" spans="6:6" x14ac:dyDescent="0.2">
      <c r="F13018" s="34"/>
    </row>
    <row r="13019" spans="6:6" x14ac:dyDescent="0.2">
      <c r="F13019" s="34"/>
    </row>
    <row r="13020" spans="6:6" x14ac:dyDescent="0.2">
      <c r="F13020" s="34"/>
    </row>
    <row r="13021" spans="6:6" x14ac:dyDescent="0.2">
      <c r="F13021" s="34"/>
    </row>
    <row r="13022" spans="6:6" x14ac:dyDescent="0.2">
      <c r="F13022" s="34"/>
    </row>
    <row r="13023" spans="6:6" x14ac:dyDescent="0.2">
      <c r="F13023" s="34"/>
    </row>
    <row r="13024" spans="6:6" x14ac:dyDescent="0.2">
      <c r="F13024" s="34"/>
    </row>
    <row r="13025" spans="6:6" x14ac:dyDescent="0.2">
      <c r="F13025" s="34"/>
    </row>
    <row r="13026" spans="6:6" x14ac:dyDescent="0.2">
      <c r="F13026" s="34"/>
    </row>
    <row r="13027" spans="6:6" x14ac:dyDescent="0.2">
      <c r="F13027" s="34"/>
    </row>
    <row r="13028" spans="6:6" x14ac:dyDescent="0.2">
      <c r="F13028" s="34"/>
    </row>
    <row r="13029" spans="6:6" x14ac:dyDescent="0.2">
      <c r="F13029" s="34"/>
    </row>
    <row r="13030" spans="6:6" x14ac:dyDescent="0.2">
      <c r="F13030" s="34"/>
    </row>
    <row r="13031" spans="6:6" x14ac:dyDescent="0.2">
      <c r="F13031" s="34"/>
    </row>
    <row r="13032" spans="6:6" x14ac:dyDescent="0.2">
      <c r="F13032" s="34"/>
    </row>
    <row r="13033" spans="6:6" x14ac:dyDescent="0.2">
      <c r="F13033" s="34"/>
    </row>
    <row r="13034" spans="6:6" x14ac:dyDescent="0.2">
      <c r="F13034" s="34"/>
    </row>
    <row r="13035" spans="6:6" x14ac:dyDescent="0.2">
      <c r="F13035" s="34"/>
    </row>
    <row r="13036" spans="6:6" x14ac:dyDescent="0.2">
      <c r="F13036" s="34"/>
    </row>
    <row r="13037" spans="6:6" x14ac:dyDescent="0.2">
      <c r="F13037" s="34"/>
    </row>
    <row r="13038" spans="6:6" x14ac:dyDescent="0.2">
      <c r="F13038" s="34"/>
    </row>
    <row r="13039" spans="6:6" x14ac:dyDescent="0.2">
      <c r="F13039" s="34"/>
    </row>
    <row r="13040" spans="6:6" x14ac:dyDescent="0.2">
      <c r="F13040" s="34"/>
    </row>
    <row r="13041" spans="6:6" x14ac:dyDescent="0.2">
      <c r="F13041" s="34"/>
    </row>
    <row r="13042" spans="6:6" x14ac:dyDescent="0.2">
      <c r="F13042" s="34"/>
    </row>
    <row r="13043" spans="6:6" x14ac:dyDescent="0.2">
      <c r="F13043" s="34"/>
    </row>
    <row r="13044" spans="6:6" x14ac:dyDescent="0.2">
      <c r="F13044" s="34"/>
    </row>
    <row r="13045" spans="6:6" x14ac:dyDescent="0.2">
      <c r="F13045" s="34"/>
    </row>
    <row r="13046" spans="6:6" x14ac:dyDescent="0.2">
      <c r="F13046" s="34"/>
    </row>
    <row r="13047" spans="6:6" x14ac:dyDescent="0.2">
      <c r="F13047" s="34"/>
    </row>
    <row r="13048" spans="6:6" x14ac:dyDescent="0.2">
      <c r="F13048" s="34"/>
    </row>
    <row r="13049" spans="6:6" x14ac:dyDescent="0.2">
      <c r="F13049" s="34"/>
    </row>
    <row r="13050" spans="6:6" x14ac:dyDescent="0.2">
      <c r="F13050" s="34"/>
    </row>
    <row r="13051" spans="6:6" x14ac:dyDescent="0.2">
      <c r="F13051" s="34"/>
    </row>
    <row r="13052" spans="6:6" x14ac:dyDescent="0.2">
      <c r="F13052" s="34"/>
    </row>
    <row r="13053" spans="6:6" x14ac:dyDescent="0.2">
      <c r="F13053" s="34"/>
    </row>
    <row r="13054" spans="6:6" x14ac:dyDescent="0.2">
      <c r="F13054" s="34"/>
    </row>
    <row r="13055" spans="6:6" x14ac:dyDescent="0.2">
      <c r="F13055" s="34"/>
    </row>
    <row r="13056" spans="6:6" x14ac:dyDescent="0.2">
      <c r="F13056" s="34"/>
    </row>
    <row r="13057" spans="6:6" x14ac:dyDescent="0.2">
      <c r="F13057" s="34"/>
    </row>
    <row r="13058" spans="6:6" x14ac:dyDescent="0.2">
      <c r="F13058" s="34"/>
    </row>
    <row r="13059" spans="6:6" x14ac:dyDescent="0.2">
      <c r="F13059" s="34"/>
    </row>
    <row r="13060" spans="6:6" x14ac:dyDescent="0.2">
      <c r="F13060" s="34"/>
    </row>
    <row r="13061" spans="6:6" x14ac:dyDescent="0.2">
      <c r="F13061" s="34"/>
    </row>
    <row r="13062" spans="6:6" x14ac:dyDescent="0.2">
      <c r="F13062" s="34"/>
    </row>
    <row r="13063" spans="6:6" x14ac:dyDescent="0.2">
      <c r="F13063" s="34"/>
    </row>
    <row r="13064" spans="6:6" x14ac:dyDescent="0.2">
      <c r="F13064" s="34"/>
    </row>
    <row r="13065" spans="6:6" x14ac:dyDescent="0.2">
      <c r="F13065" s="34"/>
    </row>
    <row r="13066" spans="6:6" x14ac:dyDescent="0.2">
      <c r="F13066" s="34"/>
    </row>
    <row r="13067" spans="6:6" x14ac:dyDescent="0.2">
      <c r="F13067" s="34"/>
    </row>
    <row r="13068" spans="6:6" x14ac:dyDescent="0.2">
      <c r="F13068" s="34"/>
    </row>
    <row r="13069" spans="6:6" x14ac:dyDescent="0.2">
      <c r="F13069" s="34"/>
    </row>
    <row r="13070" spans="6:6" x14ac:dyDescent="0.2">
      <c r="F13070" s="34"/>
    </row>
    <row r="13071" spans="6:6" x14ac:dyDescent="0.2">
      <c r="F13071" s="34"/>
    </row>
    <row r="13072" spans="6:6" x14ac:dyDescent="0.2">
      <c r="F13072" s="34"/>
    </row>
    <row r="13073" spans="6:6" x14ac:dyDescent="0.2">
      <c r="F13073" s="34"/>
    </row>
    <row r="13074" spans="6:6" x14ac:dyDescent="0.2">
      <c r="F13074" s="34"/>
    </row>
    <row r="13075" spans="6:6" x14ac:dyDescent="0.2">
      <c r="F13075" s="34"/>
    </row>
    <row r="13076" spans="6:6" x14ac:dyDescent="0.2">
      <c r="F13076" s="34"/>
    </row>
    <row r="13077" spans="6:6" x14ac:dyDescent="0.2">
      <c r="F13077" s="34"/>
    </row>
    <row r="13078" spans="6:6" x14ac:dyDescent="0.2">
      <c r="F13078" s="34"/>
    </row>
    <row r="13079" spans="6:6" x14ac:dyDescent="0.2">
      <c r="F13079" s="34"/>
    </row>
    <row r="13080" spans="6:6" x14ac:dyDescent="0.2">
      <c r="F13080" s="34"/>
    </row>
    <row r="13081" spans="6:6" x14ac:dyDescent="0.2">
      <c r="F13081" s="34"/>
    </row>
    <row r="13082" spans="6:6" x14ac:dyDescent="0.2">
      <c r="F13082" s="34"/>
    </row>
    <row r="13083" spans="6:6" x14ac:dyDescent="0.2">
      <c r="F13083" s="34"/>
    </row>
    <row r="13084" spans="6:6" x14ac:dyDescent="0.2">
      <c r="F13084" s="34"/>
    </row>
    <row r="13085" spans="6:6" x14ac:dyDescent="0.2">
      <c r="F13085" s="34"/>
    </row>
    <row r="13086" spans="6:6" x14ac:dyDescent="0.2">
      <c r="F13086" s="34"/>
    </row>
    <row r="13087" spans="6:6" x14ac:dyDescent="0.2">
      <c r="F13087" s="34"/>
    </row>
    <row r="13088" spans="6:6" x14ac:dyDescent="0.2">
      <c r="F13088" s="34"/>
    </row>
    <row r="13089" spans="6:6" x14ac:dyDescent="0.2">
      <c r="F13089" s="34"/>
    </row>
    <row r="13090" spans="6:6" x14ac:dyDescent="0.2">
      <c r="F13090" s="34"/>
    </row>
    <row r="13091" spans="6:6" x14ac:dyDescent="0.2">
      <c r="F13091" s="34"/>
    </row>
    <row r="13092" spans="6:6" x14ac:dyDescent="0.2">
      <c r="F13092" s="34"/>
    </row>
    <row r="13093" spans="6:6" x14ac:dyDescent="0.2">
      <c r="F13093" s="34"/>
    </row>
    <row r="13094" spans="6:6" x14ac:dyDescent="0.2">
      <c r="F13094" s="34"/>
    </row>
    <row r="13095" spans="6:6" x14ac:dyDescent="0.2">
      <c r="F13095" s="34"/>
    </row>
    <row r="13096" spans="6:6" x14ac:dyDescent="0.2">
      <c r="F13096" s="34"/>
    </row>
    <row r="13097" spans="6:6" x14ac:dyDescent="0.2">
      <c r="F13097" s="34"/>
    </row>
    <row r="13098" spans="6:6" x14ac:dyDescent="0.2">
      <c r="F13098" s="34"/>
    </row>
    <row r="13099" spans="6:6" x14ac:dyDescent="0.2">
      <c r="F13099" s="34"/>
    </row>
    <row r="13100" spans="6:6" x14ac:dyDescent="0.2">
      <c r="F13100" s="34"/>
    </row>
    <row r="13101" spans="6:6" x14ac:dyDescent="0.2">
      <c r="F13101" s="34"/>
    </row>
    <row r="13102" spans="6:6" x14ac:dyDescent="0.2">
      <c r="F13102" s="34"/>
    </row>
    <row r="13103" spans="6:6" x14ac:dyDescent="0.2">
      <c r="F13103" s="34"/>
    </row>
    <row r="13104" spans="6:6" x14ac:dyDescent="0.2">
      <c r="F13104" s="34"/>
    </row>
    <row r="13105" spans="6:6" x14ac:dyDescent="0.2">
      <c r="F13105" s="34"/>
    </row>
    <row r="13106" spans="6:6" x14ac:dyDescent="0.2">
      <c r="F13106" s="34"/>
    </row>
    <row r="13107" spans="6:6" x14ac:dyDescent="0.2">
      <c r="F13107" s="34"/>
    </row>
    <row r="13108" spans="6:6" x14ac:dyDescent="0.2">
      <c r="F13108" s="34"/>
    </row>
    <row r="13109" spans="6:6" x14ac:dyDescent="0.2">
      <c r="F13109" s="34"/>
    </row>
    <row r="13110" spans="6:6" x14ac:dyDescent="0.2">
      <c r="F13110" s="34"/>
    </row>
    <row r="13111" spans="6:6" x14ac:dyDescent="0.2">
      <c r="F13111" s="34"/>
    </row>
    <row r="13112" spans="6:6" x14ac:dyDescent="0.2">
      <c r="F13112" s="34"/>
    </row>
    <row r="13113" spans="6:6" x14ac:dyDescent="0.2">
      <c r="F13113" s="34"/>
    </row>
    <row r="13114" spans="6:6" x14ac:dyDescent="0.2">
      <c r="F13114" s="34"/>
    </row>
    <row r="13115" spans="6:6" x14ac:dyDescent="0.2">
      <c r="F13115" s="34"/>
    </row>
    <row r="13116" spans="6:6" x14ac:dyDescent="0.2">
      <c r="F13116" s="34"/>
    </row>
    <row r="13117" spans="6:6" x14ac:dyDescent="0.2">
      <c r="F13117" s="34"/>
    </row>
    <row r="13118" spans="6:6" x14ac:dyDescent="0.2">
      <c r="F13118" s="34"/>
    </row>
    <row r="13119" spans="6:6" x14ac:dyDescent="0.2">
      <c r="F13119" s="34"/>
    </row>
    <row r="13120" spans="6:6" x14ac:dyDescent="0.2">
      <c r="F13120" s="34"/>
    </row>
    <row r="13121" spans="6:6" x14ac:dyDescent="0.2">
      <c r="F13121" s="34"/>
    </row>
    <row r="13122" spans="6:6" x14ac:dyDescent="0.2">
      <c r="F13122" s="34"/>
    </row>
    <row r="13123" spans="6:6" x14ac:dyDescent="0.2">
      <c r="F13123" s="34"/>
    </row>
    <row r="13124" spans="6:6" x14ac:dyDescent="0.2">
      <c r="F13124" s="34"/>
    </row>
    <row r="13125" spans="6:6" x14ac:dyDescent="0.2">
      <c r="F13125" s="34"/>
    </row>
    <row r="13126" spans="6:6" x14ac:dyDescent="0.2">
      <c r="F13126" s="34"/>
    </row>
    <row r="13127" spans="6:6" x14ac:dyDescent="0.2">
      <c r="F13127" s="34"/>
    </row>
    <row r="13128" spans="6:6" x14ac:dyDescent="0.2">
      <c r="F13128" s="34"/>
    </row>
    <row r="13129" spans="6:6" x14ac:dyDescent="0.2">
      <c r="F13129" s="34"/>
    </row>
    <row r="13130" spans="6:6" x14ac:dyDescent="0.2">
      <c r="F13130" s="34"/>
    </row>
    <row r="13131" spans="6:6" x14ac:dyDescent="0.2">
      <c r="F13131" s="34"/>
    </row>
    <row r="13132" spans="6:6" x14ac:dyDescent="0.2">
      <c r="F13132" s="34"/>
    </row>
    <row r="13133" spans="6:6" x14ac:dyDescent="0.2">
      <c r="F13133" s="34"/>
    </row>
    <row r="13134" spans="6:6" x14ac:dyDescent="0.2">
      <c r="F13134" s="34"/>
    </row>
    <row r="13135" spans="6:6" x14ac:dyDescent="0.2">
      <c r="F13135" s="34"/>
    </row>
    <row r="13136" spans="6:6" x14ac:dyDescent="0.2">
      <c r="F13136" s="34"/>
    </row>
    <row r="13137" spans="6:6" x14ac:dyDescent="0.2">
      <c r="F13137" s="34"/>
    </row>
    <row r="13138" spans="6:6" x14ac:dyDescent="0.2">
      <c r="F13138" s="34"/>
    </row>
    <row r="13139" spans="6:6" x14ac:dyDescent="0.2">
      <c r="F13139" s="34"/>
    </row>
    <row r="13140" spans="6:6" x14ac:dyDescent="0.2">
      <c r="F13140" s="34"/>
    </row>
    <row r="13141" spans="6:6" x14ac:dyDescent="0.2">
      <c r="F13141" s="34"/>
    </row>
    <row r="13142" spans="6:6" x14ac:dyDescent="0.2">
      <c r="F13142" s="34"/>
    </row>
    <row r="13143" spans="6:6" x14ac:dyDescent="0.2">
      <c r="F13143" s="34"/>
    </row>
    <row r="13144" spans="6:6" x14ac:dyDescent="0.2">
      <c r="F13144" s="34"/>
    </row>
    <row r="13145" spans="6:6" x14ac:dyDescent="0.2">
      <c r="F13145" s="34"/>
    </row>
    <row r="13146" spans="6:6" x14ac:dyDescent="0.2">
      <c r="F13146" s="34"/>
    </row>
    <row r="13147" spans="6:6" x14ac:dyDescent="0.2">
      <c r="F13147" s="34"/>
    </row>
    <row r="13148" spans="6:6" x14ac:dyDescent="0.2">
      <c r="F13148" s="34"/>
    </row>
    <row r="13149" spans="6:6" x14ac:dyDescent="0.2">
      <c r="F13149" s="34"/>
    </row>
    <row r="13150" spans="6:6" x14ac:dyDescent="0.2">
      <c r="F13150" s="34"/>
    </row>
    <row r="13151" spans="6:6" x14ac:dyDescent="0.2">
      <c r="F13151" s="34"/>
    </row>
    <row r="13152" spans="6:6" x14ac:dyDescent="0.2">
      <c r="F13152" s="34"/>
    </row>
    <row r="13153" spans="6:6" x14ac:dyDescent="0.2">
      <c r="F13153" s="34"/>
    </row>
    <row r="13154" spans="6:6" x14ac:dyDescent="0.2">
      <c r="F13154" s="34"/>
    </row>
    <row r="13155" spans="6:6" x14ac:dyDescent="0.2">
      <c r="F13155" s="34"/>
    </row>
    <row r="13156" spans="6:6" x14ac:dyDescent="0.2">
      <c r="F13156" s="34"/>
    </row>
    <row r="13157" spans="6:6" x14ac:dyDescent="0.2">
      <c r="F13157" s="34"/>
    </row>
    <row r="13158" spans="6:6" x14ac:dyDescent="0.2">
      <c r="F13158" s="34"/>
    </row>
    <row r="13159" spans="6:6" x14ac:dyDescent="0.2">
      <c r="F13159" s="34"/>
    </row>
    <row r="13160" spans="6:6" x14ac:dyDescent="0.2">
      <c r="F13160" s="34"/>
    </row>
    <row r="13161" spans="6:6" x14ac:dyDescent="0.2">
      <c r="F13161" s="34"/>
    </row>
    <row r="13162" spans="6:6" x14ac:dyDescent="0.2">
      <c r="F13162" s="34"/>
    </row>
    <row r="13163" spans="6:6" x14ac:dyDescent="0.2">
      <c r="F13163" s="34"/>
    </row>
    <row r="13164" spans="6:6" x14ac:dyDescent="0.2">
      <c r="F13164" s="34"/>
    </row>
    <row r="13165" spans="6:6" x14ac:dyDescent="0.2">
      <c r="F13165" s="34"/>
    </row>
    <row r="13166" spans="6:6" x14ac:dyDescent="0.2">
      <c r="F13166" s="34"/>
    </row>
    <row r="13167" spans="6:6" x14ac:dyDescent="0.2">
      <c r="F13167" s="34"/>
    </row>
    <row r="13168" spans="6:6" x14ac:dyDescent="0.2">
      <c r="F13168" s="34"/>
    </row>
    <row r="13169" spans="6:6" x14ac:dyDescent="0.2">
      <c r="F13169" s="34"/>
    </row>
    <row r="13170" spans="6:6" x14ac:dyDescent="0.2">
      <c r="F13170" s="34"/>
    </row>
    <row r="13171" spans="6:6" x14ac:dyDescent="0.2">
      <c r="F13171" s="34"/>
    </row>
    <row r="13172" spans="6:6" x14ac:dyDescent="0.2">
      <c r="F13172" s="34"/>
    </row>
    <row r="13173" spans="6:6" x14ac:dyDescent="0.2">
      <c r="F13173" s="34"/>
    </row>
    <row r="13174" spans="6:6" x14ac:dyDescent="0.2">
      <c r="F13174" s="34"/>
    </row>
    <row r="13175" spans="6:6" x14ac:dyDescent="0.2">
      <c r="F13175" s="34"/>
    </row>
    <row r="13176" spans="6:6" x14ac:dyDescent="0.2">
      <c r="F13176" s="34"/>
    </row>
    <row r="13177" spans="6:6" x14ac:dyDescent="0.2">
      <c r="F13177" s="34"/>
    </row>
    <row r="13178" spans="6:6" x14ac:dyDescent="0.2">
      <c r="F13178" s="34"/>
    </row>
    <row r="13179" spans="6:6" x14ac:dyDescent="0.2">
      <c r="F13179" s="34"/>
    </row>
    <row r="13180" spans="6:6" x14ac:dyDescent="0.2">
      <c r="F13180" s="34"/>
    </row>
    <row r="13181" spans="6:6" x14ac:dyDescent="0.2">
      <c r="F13181" s="34"/>
    </row>
    <row r="13182" spans="6:6" x14ac:dyDescent="0.2">
      <c r="F13182" s="34"/>
    </row>
    <row r="13183" spans="6:6" x14ac:dyDescent="0.2">
      <c r="F13183" s="34"/>
    </row>
    <row r="13184" spans="6:6" x14ac:dyDescent="0.2">
      <c r="F13184" s="34"/>
    </row>
    <row r="13185" spans="6:6" x14ac:dyDescent="0.2">
      <c r="F13185" s="34"/>
    </row>
    <row r="13186" spans="6:6" x14ac:dyDescent="0.2">
      <c r="F13186" s="34"/>
    </row>
    <row r="13187" spans="6:6" x14ac:dyDescent="0.2">
      <c r="F13187" s="34"/>
    </row>
    <row r="13188" spans="6:6" x14ac:dyDescent="0.2">
      <c r="F13188" s="34"/>
    </row>
    <row r="13189" spans="6:6" x14ac:dyDescent="0.2">
      <c r="F13189" s="34"/>
    </row>
    <row r="13190" spans="6:6" x14ac:dyDescent="0.2">
      <c r="F13190" s="34"/>
    </row>
    <row r="13191" spans="6:6" x14ac:dyDescent="0.2">
      <c r="F13191" s="34"/>
    </row>
    <row r="13192" spans="6:6" x14ac:dyDescent="0.2">
      <c r="F13192" s="34"/>
    </row>
    <row r="13193" spans="6:6" x14ac:dyDescent="0.2">
      <c r="F13193" s="34"/>
    </row>
    <row r="13194" spans="6:6" x14ac:dyDescent="0.2">
      <c r="F13194" s="34"/>
    </row>
    <row r="13195" spans="6:6" x14ac:dyDescent="0.2">
      <c r="F13195" s="34"/>
    </row>
    <row r="13196" spans="6:6" x14ac:dyDescent="0.2">
      <c r="F13196" s="34"/>
    </row>
    <row r="13197" spans="6:6" x14ac:dyDescent="0.2">
      <c r="F13197" s="34"/>
    </row>
    <row r="13198" spans="6:6" x14ac:dyDescent="0.2">
      <c r="F13198" s="34"/>
    </row>
    <row r="13199" spans="6:6" x14ac:dyDescent="0.2">
      <c r="F13199" s="34"/>
    </row>
    <row r="13200" spans="6:6" x14ac:dyDescent="0.2">
      <c r="F13200" s="34"/>
    </row>
    <row r="13201" spans="6:6" x14ac:dyDescent="0.2">
      <c r="F13201" s="34"/>
    </row>
    <row r="13202" spans="6:6" x14ac:dyDescent="0.2">
      <c r="F13202" s="34"/>
    </row>
    <row r="13203" spans="6:6" x14ac:dyDescent="0.2">
      <c r="F13203" s="34"/>
    </row>
    <row r="13204" spans="6:6" x14ac:dyDescent="0.2">
      <c r="F13204" s="34"/>
    </row>
    <row r="13205" spans="6:6" x14ac:dyDescent="0.2">
      <c r="F13205" s="34"/>
    </row>
    <row r="13206" spans="6:6" x14ac:dyDescent="0.2">
      <c r="F13206" s="34"/>
    </row>
    <row r="13207" spans="6:6" x14ac:dyDescent="0.2">
      <c r="F13207" s="34"/>
    </row>
    <row r="13208" spans="6:6" x14ac:dyDescent="0.2">
      <c r="F13208" s="34"/>
    </row>
    <row r="13209" spans="6:6" x14ac:dyDescent="0.2">
      <c r="F13209" s="34"/>
    </row>
    <row r="13210" spans="6:6" x14ac:dyDescent="0.2">
      <c r="F13210" s="34"/>
    </row>
    <row r="13211" spans="6:6" x14ac:dyDescent="0.2">
      <c r="F13211" s="34"/>
    </row>
    <row r="13212" spans="6:6" x14ac:dyDescent="0.2">
      <c r="F13212" s="34"/>
    </row>
    <row r="13213" spans="6:6" x14ac:dyDescent="0.2">
      <c r="F13213" s="34"/>
    </row>
    <row r="13214" spans="6:6" x14ac:dyDescent="0.2">
      <c r="F13214" s="34"/>
    </row>
    <row r="13215" spans="6:6" x14ac:dyDescent="0.2">
      <c r="F13215" s="34"/>
    </row>
    <row r="13216" spans="6:6" x14ac:dyDescent="0.2">
      <c r="F13216" s="34"/>
    </row>
    <row r="13217" spans="6:6" x14ac:dyDescent="0.2">
      <c r="F13217" s="34"/>
    </row>
    <row r="13218" spans="6:6" x14ac:dyDescent="0.2">
      <c r="F13218" s="34"/>
    </row>
    <row r="13219" spans="6:6" x14ac:dyDescent="0.2">
      <c r="F13219" s="34"/>
    </row>
    <row r="13220" spans="6:6" x14ac:dyDescent="0.2">
      <c r="F13220" s="34"/>
    </row>
    <row r="13221" spans="6:6" x14ac:dyDescent="0.2">
      <c r="F13221" s="34"/>
    </row>
    <row r="13222" spans="6:6" x14ac:dyDescent="0.2">
      <c r="F13222" s="34"/>
    </row>
    <row r="13223" spans="6:6" x14ac:dyDescent="0.2">
      <c r="F13223" s="34"/>
    </row>
    <row r="13224" spans="6:6" x14ac:dyDescent="0.2">
      <c r="F13224" s="34"/>
    </row>
    <row r="13225" spans="6:6" x14ac:dyDescent="0.2">
      <c r="F13225" s="34"/>
    </row>
    <row r="13226" spans="6:6" x14ac:dyDescent="0.2">
      <c r="F13226" s="34"/>
    </row>
    <row r="13227" spans="6:6" x14ac:dyDescent="0.2">
      <c r="F13227" s="34"/>
    </row>
    <row r="13228" spans="6:6" x14ac:dyDescent="0.2">
      <c r="F13228" s="34"/>
    </row>
    <row r="13229" spans="6:6" x14ac:dyDescent="0.2">
      <c r="F13229" s="34"/>
    </row>
    <row r="13230" spans="6:6" x14ac:dyDescent="0.2">
      <c r="F13230" s="34"/>
    </row>
    <row r="13231" spans="6:6" x14ac:dyDescent="0.2">
      <c r="F13231" s="34"/>
    </row>
    <row r="13232" spans="6:6" x14ac:dyDescent="0.2">
      <c r="F13232" s="34"/>
    </row>
    <row r="13233" spans="6:6" x14ac:dyDescent="0.2">
      <c r="F13233" s="34"/>
    </row>
    <row r="13234" spans="6:6" x14ac:dyDescent="0.2">
      <c r="F13234" s="34"/>
    </row>
    <row r="13235" spans="6:6" x14ac:dyDescent="0.2">
      <c r="F13235" s="34"/>
    </row>
    <row r="13236" spans="6:6" x14ac:dyDescent="0.2">
      <c r="F13236" s="34"/>
    </row>
    <row r="13237" spans="6:6" x14ac:dyDescent="0.2">
      <c r="F13237" s="34"/>
    </row>
    <row r="13238" spans="6:6" x14ac:dyDescent="0.2">
      <c r="F13238" s="34"/>
    </row>
    <row r="13239" spans="6:6" x14ac:dyDescent="0.2">
      <c r="F13239" s="34"/>
    </row>
    <row r="13240" spans="6:6" x14ac:dyDescent="0.2">
      <c r="F13240" s="34"/>
    </row>
    <row r="13241" spans="6:6" x14ac:dyDescent="0.2">
      <c r="F13241" s="34"/>
    </row>
    <row r="13242" spans="6:6" x14ac:dyDescent="0.2">
      <c r="F13242" s="34"/>
    </row>
    <row r="13243" spans="6:6" x14ac:dyDescent="0.2">
      <c r="F13243" s="34"/>
    </row>
    <row r="13244" spans="6:6" x14ac:dyDescent="0.2">
      <c r="F13244" s="34"/>
    </row>
    <row r="13245" spans="6:6" x14ac:dyDescent="0.2">
      <c r="F13245" s="34"/>
    </row>
    <row r="13246" spans="6:6" x14ac:dyDescent="0.2">
      <c r="F13246" s="34"/>
    </row>
    <row r="13247" spans="6:6" x14ac:dyDescent="0.2">
      <c r="F13247" s="34"/>
    </row>
    <row r="13248" spans="6:6" x14ac:dyDescent="0.2">
      <c r="F13248" s="34"/>
    </row>
    <row r="13249" spans="6:6" x14ac:dyDescent="0.2">
      <c r="F13249" s="34"/>
    </row>
    <row r="13250" spans="6:6" x14ac:dyDescent="0.2">
      <c r="F13250" s="34"/>
    </row>
    <row r="13251" spans="6:6" x14ac:dyDescent="0.2">
      <c r="F13251" s="34"/>
    </row>
    <row r="13252" spans="6:6" x14ac:dyDescent="0.2">
      <c r="F13252" s="34"/>
    </row>
    <row r="13253" spans="6:6" x14ac:dyDescent="0.2">
      <c r="F13253" s="34"/>
    </row>
    <row r="13254" spans="6:6" x14ac:dyDescent="0.2">
      <c r="F13254" s="34"/>
    </row>
    <row r="13255" spans="6:6" x14ac:dyDescent="0.2">
      <c r="F13255" s="34"/>
    </row>
    <row r="13256" spans="6:6" x14ac:dyDescent="0.2">
      <c r="F13256" s="34"/>
    </row>
    <row r="13257" spans="6:6" x14ac:dyDescent="0.2">
      <c r="F13257" s="34"/>
    </row>
    <row r="13258" spans="6:6" x14ac:dyDescent="0.2">
      <c r="F13258" s="34"/>
    </row>
    <row r="13259" spans="6:6" x14ac:dyDescent="0.2">
      <c r="F13259" s="34"/>
    </row>
    <row r="13260" spans="6:6" x14ac:dyDescent="0.2">
      <c r="F13260" s="34"/>
    </row>
    <row r="13261" spans="6:6" x14ac:dyDescent="0.2">
      <c r="F13261" s="34"/>
    </row>
    <row r="13262" spans="6:6" x14ac:dyDescent="0.2">
      <c r="F13262" s="34"/>
    </row>
    <row r="13263" spans="6:6" x14ac:dyDescent="0.2">
      <c r="F13263" s="34"/>
    </row>
    <row r="13264" spans="6:6" x14ac:dyDescent="0.2">
      <c r="F13264" s="34"/>
    </row>
    <row r="13265" spans="6:6" x14ac:dyDescent="0.2">
      <c r="F13265" s="34"/>
    </row>
    <row r="13266" spans="6:6" x14ac:dyDescent="0.2">
      <c r="F13266" s="34"/>
    </row>
    <row r="13267" spans="6:6" x14ac:dyDescent="0.2">
      <c r="F13267" s="34"/>
    </row>
    <row r="13268" spans="6:6" x14ac:dyDescent="0.2">
      <c r="F13268" s="34"/>
    </row>
    <row r="13269" spans="6:6" x14ac:dyDescent="0.2">
      <c r="F13269" s="34"/>
    </row>
    <row r="13270" spans="6:6" x14ac:dyDescent="0.2">
      <c r="F13270" s="34"/>
    </row>
    <row r="13271" spans="6:6" x14ac:dyDescent="0.2">
      <c r="F13271" s="34"/>
    </row>
    <row r="13272" spans="6:6" x14ac:dyDescent="0.2">
      <c r="F13272" s="34"/>
    </row>
    <row r="13273" spans="6:6" x14ac:dyDescent="0.2">
      <c r="F13273" s="34"/>
    </row>
    <row r="13274" spans="6:6" x14ac:dyDescent="0.2">
      <c r="F13274" s="34"/>
    </row>
    <row r="13275" spans="6:6" x14ac:dyDescent="0.2">
      <c r="F13275" s="34"/>
    </row>
    <row r="13276" spans="6:6" x14ac:dyDescent="0.2">
      <c r="F13276" s="34"/>
    </row>
    <row r="13277" spans="6:6" x14ac:dyDescent="0.2">
      <c r="F13277" s="34"/>
    </row>
    <row r="13278" spans="6:6" x14ac:dyDescent="0.2">
      <c r="F13278" s="34"/>
    </row>
    <row r="13279" spans="6:6" x14ac:dyDescent="0.2">
      <c r="F13279" s="34"/>
    </row>
    <row r="13280" spans="6:6" x14ac:dyDescent="0.2">
      <c r="F13280" s="34"/>
    </row>
    <row r="13281" spans="6:6" x14ac:dyDescent="0.2">
      <c r="F13281" s="34"/>
    </row>
    <row r="13282" spans="6:6" x14ac:dyDescent="0.2">
      <c r="F13282" s="34"/>
    </row>
    <row r="13283" spans="6:6" x14ac:dyDescent="0.2">
      <c r="F13283" s="34"/>
    </row>
    <row r="13284" spans="6:6" x14ac:dyDescent="0.2">
      <c r="F13284" s="34"/>
    </row>
    <row r="13285" spans="6:6" x14ac:dyDescent="0.2">
      <c r="F13285" s="34"/>
    </row>
    <row r="13286" spans="6:6" x14ac:dyDescent="0.2">
      <c r="F13286" s="34"/>
    </row>
    <row r="13287" spans="6:6" x14ac:dyDescent="0.2">
      <c r="F13287" s="34"/>
    </row>
    <row r="13288" spans="6:6" x14ac:dyDescent="0.2">
      <c r="F13288" s="34"/>
    </row>
    <row r="13289" spans="6:6" x14ac:dyDescent="0.2">
      <c r="F13289" s="34"/>
    </row>
    <row r="13290" spans="6:6" x14ac:dyDescent="0.2">
      <c r="F13290" s="34"/>
    </row>
    <row r="13291" spans="6:6" x14ac:dyDescent="0.2">
      <c r="F13291" s="34"/>
    </row>
    <row r="13292" spans="6:6" x14ac:dyDescent="0.2">
      <c r="F13292" s="34"/>
    </row>
    <row r="13293" spans="6:6" x14ac:dyDescent="0.2">
      <c r="F13293" s="34"/>
    </row>
    <row r="13294" spans="6:6" x14ac:dyDescent="0.2">
      <c r="F13294" s="34"/>
    </row>
    <row r="13295" spans="6:6" x14ac:dyDescent="0.2">
      <c r="F13295" s="34"/>
    </row>
    <row r="13296" spans="6:6" x14ac:dyDescent="0.2">
      <c r="F13296" s="34"/>
    </row>
    <row r="13297" spans="6:6" x14ac:dyDescent="0.2">
      <c r="F13297" s="34"/>
    </row>
    <row r="13298" spans="6:6" x14ac:dyDescent="0.2">
      <c r="F13298" s="34"/>
    </row>
    <row r="13299" spans="6:6" x14ac:dyDescent="0.2">
      <c r="F13299" s="34"/>
    </row>
    <row r="13300" spans="6:6" x14ac:dyDescent="0.2">
      <c r="F13300" s="34"/>
    </row>
    <row r="13301" spans="6:6" x14ac:dyDescent="0.2">
      <c r="F13301" s="34"/>
    </row>
    <row r="13302" spans="6:6" x14ac:dyDescent="0.2">
      <c r="F13302" s="34"/>
    </row>
    <row r="13303" spans="6:6" x14ac:dyDescent="0.2">
      <c r="F13303" s="34"/>
    </row>
    <row r="13304" spans="6:6" x14ac:dyDescent="0.2">
      <c r="F13304" s="34"/>
    </row>
    <row r="13305" spans="6:6" x14ac:dyDescent="0.2">
      <c r="F13305" s="34"/>
    </row>
    <row r="13306" spans="6:6" x14ac:dyDescent="0.2">
      <c r="F13306" s="34"/>
    </row>
    <row r="13307" spans="6:6" x14ac:dyDescent="0.2">
      <c r="F13307" s="34"/>
    </row>
    <row r="13308" spans="6:6" x14ac:dyDescent="0.2">
      <c r="F13308" s="34"/>
    </row>
    <row r="13309" spans="6:6" x14ac:dyDescent="0.2">
      <c r="F13309" s="34"/>
    </row>
    <row r="13310" spans="6:6" x14ac:dyDescent="0.2">
      <c r="F13310" s="34"/>
    </row>
    <row r="13311" spans="6:6" x14ac:dyDescent="0.2">
      <c r="F13311" s="34"/>
    </row>
    <row r="13312" spans="6:6" x14ac:dyDescent="0.2">
      <c r="F13312" s="34"/>
    </row>
    <row r="13313" spans="6:6" x14ac:dyDescent="0.2">
      <c r="F13313" s="34"/>
    </row>
    <row r="13314" spans="6:6" x14ac:dyDescent="0.2">
      <c r="F13314" s="34"/>
    </row>
    <row r="13315" spans="6:6" x14ac:dyDescent="0.2">
      <c r="F13315" s="34"/>
    </row>
    <row r="13316" spans="6:6" x14ac:dyDescent="0.2">
      <c r="F13316" s="34"/>
    </row>
    <row r="13317" spans="6:6" x14ac:dyDescent="0.2">
      <c r="F13317" s="34"/>
    </row>
    <row r="13318" spans="6:6" x14ac:dyDescent="0.2">
      <c r="F13318" s="34"/>
    </row>
    <row r="13319" spans="6:6" x14ac:dyDescent="0.2">
      <c r="F13319" s="34"/>
    </row>
    <row r="13320" spans="6:6" x14ac:dyDescent="0.2">
      <c r="F13320" s="34"/>
    </row>
    <row r="13321" spans="6:6" x14ac:dyDescent="0.2">
      <c r="F13321" s="34"/>
    </row>
    <row r="13322" spans="6:6" x14ac:dyDescent="0.2">
      <c r="F13322" s="34"/>
    </row>
    <row r="13323" spans="6:6" x14ac:dyDescent="0.2">
      <c r="F13323" s="34"/>
    </row>
    <row r="13324" spans="6:6" x14ac:dyDescent="0.2">
      <c r="F13324" s="34"/>
    </row>
    <row r="13325" spans="6:6" x14ac:dyDescent="0.2">
      <c r="F13325" s="34"/>
    </row>
    <row r="13326" spans="6:6" x14ac:dyDescent="0.2">
      <c r="F13326" s="34"/>
    </row>
    <row r="13327" spans="6:6" x14ac:dyDescent="0.2">
      <c r="F13327" s="34"/>
    </row>
    <row r="13328" spans="6:6" x14ac:dyDescent="0.2">
      <c r="F13328" s="34"/>
    </row>
    <row r="13329" spans="6:6" x14ac:dyDescent="0.2">
      <c r="F13329" s="34"/>
    </row>
    <row r="13330" spans="6:6" x14ac:dyDescent="0.2">
      <c r="F13330" s="34"/>
    </row>
    <row r="13331" spans="6:6" x14ac:dyDescent="0.2">
      <c r="F13331" s="34"/>
    </row>
    <row r="13332" spans="6:6" x14ac:dyDescent="0.2">
      <c r="F13332" s="34"/>
    </row>
    <row r="13333" spans="6:6" x14ac:dyDescent="0.2">
      <c r="F13333" s="34"/>
    </row>
    <row r="13334" spans="6:6" x14ac:dyDescent="0.2">
      <c r="F13334" s="34"/>
    </row>
    <row r="13335" spans="6:6" x14ac:dyDescent="0.2">
      <c r="F13335" s="34"/>
    </row>
    <row r="13336" spans="6:6" x14ac:dyDescent="0.2">
      <c r="F13336" s="34"/>
    </row>
    <row r="13337" spans="6:6" x14ac:dyDescent="0.2">
      <c r="F13337" s="34"/>
    </row>
    <row r="13338" spans="6:6" x14ac:dyDescent="0.2">
      <c r="F13338" s="34"/>
    </row>
    <row r="13339" spans="6:6" x14ac:dyDescent="0.2">
      <c r="F13339" s="34"/>
    </row>
    <row r="13340" spans="6:6" x14ac:dyDescent="0.2">
      <c r="F13340" s="34"/>
    </row>
    <row r="13341" spans="6:6" x14ac:dyDescent="0.2">
      <c r="F13341" s="34"/>
    </row>
    <row r="13342" spans="6:6" x14ac:dyDescent="0.2">
      <c r="F13342" s="34"/>
    </row>
    <row r="13343" spans="6:6" x14ac:dyDescent="0.2">
      <c r="F13343" s="34"/>
    </row>
    <row r="13344" spans="6:6" x14ac:dyDescent="0.2">
      <c r="F13344" s="34"/>
    </row>
    <row r="13345" spans="6:6" x14ac:dyDescent="0.2">
      <c r="F13345" s="34"/>
    </row>
    <row r="13346" spans="6:6" x14ac:dyDescent="0.2">
      <c r="F13346" s="34"/>
    </row>
    <row r="13347" spans="6:6" x14ac:dyDescent="0.2">
      <c r="F13347" s="34"/>
    </row>
    <row r="13348" spans="6:6" x14ac:dyDescent="0.2">
      <c r="F13348" s="34"/>
    </row>
    <row r="13349" spans="6:6" x14ac:dyDescent="0.2">
      <c r="F13349" s="34"/>
    </row>
    <row r="13350" spans="6:6" x14ac:dyDescent="0.2">
      <c r="F13350" s="34"/>
    </row>
    <row r="13351" spans="6:6" x14ac:dyDescent="0.2">
      <c r="F13351" s="34"/>
    </row>
    <row r="13352" spans="6:6" x14ac:dyDescent="0.2">
      <c r="F13352" s="34"/>
    </row>
    <row r="13353" spans="6:6" x14ac:dyDescent="0.2">
      <c r="F13353" s="34"/>
    </row>
    <row r="13354" spans="6:6" x14ac:dyDescent="0.2">
      <c r="F13354" s="34"/>
    </row>
    <row r="13355" spans="6:6" x14ac:dyDescent="0.2">
      <c r="F13355" s="34"/>
    </row>
    <row r="13356" spans="6:6" x14ac:dyDescent="0.2">
      <c r="F13356" s="34"/>
    </row>
    <row r="13357" spans="6:6" x14ac:dyDescent="0.2">
      <c r="F13357" s="34"/>
    </row>
    <row r="13358" spans="6:6" x14ac:dyDescent="0.2">
      <c r="F13358" s="34"/>
    </row>
    <row r="13359" spans="6:6" x14ac:dyDescent="0.2">
      <c r="F13359" s="34"/>
    </row>
    <row r="13360" spans="6:6" x14ac:dyDescent="0.2">
      <c r="F13360" s="34"/>
    </row>
    <row r="13361" spans="6:6" x14ac:dyDescent="0.2">
      <c r="F13361" s="34"/>
    </row>
    <row r="13362" spans="6:6" x14ac:dyDescent="0.2">
      <c r="F13362" s="34"/>
    </row>
    <row r="13363" spans="6:6" x14ac:dyDescent="0.2">
      <c r="F13363" s="34"/>
    </row>
    <row r="13364" spans="6:6" x14ac:dyDescent="0.2">
      <c r="F13364" s="34"/>
    </row>
    <row r="13365" spans="6:6" x14ac:dyDescent="0.2">
      <c r="F13365" s="34"/>
    </row>
    <row r="13366" spans="6:6" x14ac:dyDescent="0.2">
      <c r="F13366" s="34"/>
    </row>
    <row r="13367" spans="6:6" x14ac:dyDescent="0.2">
      <c r="F13367" s="34"/>
    </row>
    <row r="13368" spans="6:6" x14ac:dyDescent="0.2">
      <c r="F13368" s="34"/>
    </row>
    <row r="13369" spans="6:6" x14ac:dyDescent="0.2">
      <c r="F13369" s="34"/>
    </row>
    <row r="13370" spans="6:6" x14ac:dyDescent="0.2">
      <c r="F13370" s="34"/>
    </row>
    <row r="13371" spans="6:6" x14ac:dyDescent="0.2">
      <c r="F13371" s="34"/>
    </row>
    <row r="13372" spans="6:6" x14ac:dyDescent="0.2">
      <c r="F13372" s="34"/>
    </row>
    <row r="13373" spans="6:6" x14ac:dyDescent="0.2">
      <c r="F13373" s="34"/>
    </row>
    <row r="13374" spans="6:6" x14ac:dyDescent="0.2">
      <c r="F13374" s="34"/>
    </row>
    <row r="13375" spans="6:6" x14ac:dyDescent="0.2">
      <c r="F13375" s="34"/>
    </row>
    <row r="13376" spans="6:6" x14ac:dyDescent="0.2">
      <c r="F13376" s="34"/>
    </row>
    <row r="13377" spans="6:6" x14ac:dyDescent="0.2">
      <c r="F13377" s="34"/>
    </row>
    <row r="13378" spans="6:6" x14ac:dyDescent="0.2">
      <c r="F13378" s="34"/>
    </row>
    <row r="13379" spans="6:6" x14ac:dyDescent="0.2">
      <c r="F13379" s="34"/>
    </row>
    <row r="13380" spans="6:6" x14ac:dyDescent="0.2">
      <c r="F13380" s="34"/>
    </row>
    <row r="13381" spans="6:6" x14ac:dyDescent="0.2">
      <c r="F13381" s="34"/>
    </row>
    <row r="13382" spans="6:6" x14ac:dyDescent="0.2">
      <c r="F13382" s="34"/>
    </row>
    <row r="13383" spans="6:6" x14ac:dyDescent="0.2">
      <c r="F13383" s="34"/>
    </row>
    <row r="13384" spans="6:6" x14ac:dyDescent="0.2">
      <c r="F13384" s="34"/>
    </row>
    <row r="13385" spans="6:6" x14ac:dyDescent="0.2">
      <c r="F13385" s="34"/>
    </row>
    <row r="13386" spans="6:6" x14ac:dyDescent="0.2">
      <c r="F13386" s="34"/>
    </row>
    <row r="13387" spans="6:6" x14ac:dyDescent="0.2">
      <c r="F13387" s="34"/>
    </row>
    <row r="13388" spans="6:6" x14ac:dyDescent="0.2">
      <c r="F13388" s="34"/>
    </row>
    <row r="13389" spans="6:6" x14ac:dyDescent="0.2">
      <c r="F13389" s="34"/>
    </row>
    <row r="13390" spans="6:6" x14ac:dyDescent="0.2">
      <c r="F13390" s="34"/>
    </row>
    <row r="13391" spans="6:6" x14ac:dyDescent="0.2">
      <c r="F13391" s="34"/>
    </row>
    <row r="13392" spans="6:6" x14ac:dyDescent="0.2">
      <c r="F13392" s="34"/>
    </row>
    <row r="13393" spans="6:6" x14ac:dyDescent="0.2">
      <c r="F13393" s="34"/>
    </row>
    <row r="13394" spans="6:6" x14ac:dyDescent="0.2">
      <c r="F13394" s="34"/>
    </row>
    <row r="13395" spans="6:6" x14ac:dyDescent="0.2">
      <c r="F13395" s="34"/>
    </row>
    <row r="13396" spans="6:6" x14ac:dyDescent="0.2">
      <c r="F13396" s="34"/>
    </row>
    <row r="13397" spans="6:6" x14ac:dyDescent="0.2">
      <c r="F13397" s="34"/>
    </row>
    <row r="13398" spans="6:6" x14ac:dyDescent="0.2">
      <c r="F13398" s="34"/>
    </row>
    <row r="13399" spans="6:6" x14ac:dyDescent="0.2">
      <c r="F13399" s="34"/>
    </row>
    <row r="13400" spans="6:6" x14ac:dyDescent="0.2">
      <c r="F13400" s="34"/>
    </row>
    <row r="13401" spans="6:6" x14ac:dyDescent="0.2">
      <c r="F13401" s="34"/>
    </row>
    <row r="13402" spans="6:6" x14ac:dyDescent="0.2">
      <c r="F13402" s="34"/>
    </row>
    <row r="13403" spans="6:6" x14ac:dyDescent="0.2">
      <c r="F13403" s="34"/>
    </row>
    <row r="13404" spans="6:6" x14ac:dyDescent="0.2">
      <c r="F13404" s="34"/>
    </row>
    <row r="13405" spans="6:6" x14ac:dyDescent="0.2">
      <c r="F13405" s="34"/>
    </row>
    <row r="13406" spans="6:6" x14ac:dyDescent="0.2">
      <c r="F13406" s="34"/>
    </row>
    <row r="13407" spans="6:6" x14ac:dyDescent="0.2">
      <c r="F13407" s="34"/>
    </row>
    <row r="13408" spans="6:6" x14ac:dyDescent="0.2">
      <c r="F13408" s="34"/>
    </row>
    <row r="13409" spans="6:6" x14ac:dyDescent="0.2">
      <c r="F13409" s="34"/>
    </row>
    <row r="13410" spans="6:6" x14ac:dyDescent="0.2">
      <c r="F13410" s="34"/>
    </row>
    <row r="13411" spans="6:6" x14ac:dyDescent="0.2">
      <c r="F13411" s="34"/>
    </row>
    <row r="13412" spans="6:6" x14ac:dyDescent="0.2">
      <c r="F13412" s="34"/>
    </row>
    <row r="13413" spans="6:6" x14ac:dyDescent="0.2">
      <c r="F13413" s="34"/>
    </row>
    <row r="13414" spans="6:6" x14ac:dyDescent="0.2">
      <c r="F13414" s="34"/>
    </row>
    <row r="13415" spans="6:6" x14ac:dyDescent="0.2">
      <c r="F13415" s="34"/>
    </row>
    <row r="13416" spans="6:6" x14ac:dyDescent="0.2">
      <c r="F13416" s="34"/>
    </row>
    <row r="13417" spans="6:6" x14ac:dyDescent="0.2">
      <c r="F13417" s="34"/>
    </row>
    <row r="13418" spans="6:6" x14ac:dyDescent="0.2">
      <c r="F13418" s="34"/>
    </row>
    <row r="13419" spans="6:6" x14ac:dyDescent="0.2">
      <c r="F13419" s="34"/>
    </row>
    <row r="13420" spans="6:6" x14ac:dyDescent="0.2">
      <c r="F13420" s="34"/>
    </row>
    <row r="13421" spans="6:6" x14ac:dyDescent="0.2">
      <c r="F13421" s="34"/>
    </row>
    <row r="13422" spans="6:6" x14ac:dyDescent="0.2">
      <c r="F13422" s="34"/>
    </row>
    <row r="13423" spans="6:6" x14ac:dyDescent="0.2">
      <c r="F13423" s="34"/>
    </row>
    <row r="13424" spans="6:6" x14ac:dyDescent="0.2">
      <c r="F13424" s="34"/>
    </row>
    <row r="13425" spans="6:6" x14ac:dyDescent="0.2">
      <c r="F13425" s="34"/>
    </row>
    <row r="13426" spans="6:6" x14ac:dyDescent="0.2">
      <c r="F13426" s="34"/>
    </row>
    <row r="13427" spans="6:6" x14ac:dyDescent="0.2">
      <c r="F13427" s="34"/>
    </row>
    <row r="13428" spans="6:6" x14ac:dyDescent="0.2">
      <c r="F13428" s="34"/>
    </row>
    <row r="13429" spans="6:6" x14ac:dyDescent="0.2">
      <c r="F13429" s="34"/>
    </row>
    <row r="13430" spans="6:6" x14ac:dyDescent="0.2">
      <c r="F13430" s="34"/>
    </row>
    <row r="13431" spans="6:6" x14ac:dyDescent="0.2">
      <c r="F13431" s="34"/>
    </row>
    <row r="13432" spans="6:6" x14ac:dyDescent="0.2">
      <c r="F13432" s="34"/>
    </row>
    <row r="13433" spans="6:6" x14ac:dyDescent="0.2">
      <c r="F13433" s="34"/>
    </row>
    <row r="13434" spans="6:6" x14ac:dyDescent="0.2">
      <c r="F13434" s="34"/>
    </row>
    <row r="13435" spans="6:6" x14ac:dyDescent="0.2">
      <c r="F13435" s="34"/>
    </row>
    <row r="13436" spans="6:6" x14ac:dyDescent="0.2">
      <c r="F13436" s="34"/>
    </row>
    <row r="13437" spans="6:6" x14ac:dyDescent="0.2">
      <c r="F13437" s="34"/>
    </row>
    <row r="13438" spans="6:6" x14ac:dyDescent="0.2">
      <c r="F13438" s="34"/>
    </row>
    <row r="13439" spans="6:6" x14ac:dyDescent="0.2">
      <c r="F13439" s="34"/>
    </row>
    <row r="13440" spans="6:6" x14ac:dyDescent="0.2">
      <c r="F13440" s="34"/>
    </row>
    <row r="13441" spans="6:6" x14ac:dyDescent="0.2">
      <c r="F13441" s="34"/>
    </row>
    <row r="13442" spans="6:6" x14ac:dyDescent="0.2">
      <c r="F13442" s="34"/>
    </row>
    <row r="13443" spans="6:6" x14ac:dyDescent="0.2">
      <c r="F13443" s="34"/>
    </row>
    <row r="13444" spans="6:6" x14ac:dyDescent="0.2">
      <c r="F13444" s="34"/>
    </row>
    <row r="13445" spans="6:6" x14ac:dyDescent="0.2">
      <c r="F13445" s="34"/>
    </row>
    <row r="13446" spans="6:6" x14ac:dyDescent="0.2">
      <c r="F13446" s="34"/>
    </row>
    <row r="13447" spans="6:6" x14ac:dyDescent="0.2">
      <c r="F13447" s="34"/>
    </row>
    <row r="13448" spans="6:6" x14ac:dyDescent="0.2">
      <c r="F13448" s="34"/>
    </row>
    <row r="13449" spans="6:6" x14ac:dyDescent="0.2">
      <c r="F13449" s="34"/>
    </row>
    <row r="13450" spans="6:6" x14ac:dyDescent="0.2">
      <c r="F13450" s="34"/>
    </row>
    <row r="13451" spans="6:6" x14ac:dyDescent="0.2">
      <c r="F13451" s="34"/>
    </row>
    <row r="13452" spans="6:6" x14ac:dyDescent="0.2">
      <c r="F13452" s="34"/>
    </row>
    <row r="13453" spans="6:6" x14ac:dyDescent="0.2">
      <c r="F13453" s="34"/>
    </row>
    <row r="13454" spans="6:6" x14ac:dyDescent="0.2">
      <c r="F13454" s="34"/>
    </row>
    <row r="13455" spans="6:6" x14ac:dyDescent="0.2">
      <c r="F13455" s="34"/>
    </row>
    <row r="13456" spans="6:6" x14ac:dyDescent="0.2">
      <c r="F13456" s="34"/>
    </row>
    <row r="13457" spans="6:6" x14ac:dyDescent="0.2">
      <c r="F13457" s="34"/>
    </row>
    <row r="13458" spans="6:6" x14ac:dyDescent="0.2">
      <c r="F13458" s="34"/>
    </row>
    <row r="13459" spans="6:6" x14ac:dyDescent="0.2">
      <c r="F13459" s="34"/>
    </row>
    <row r="13460" spans="6:6" x14ac:dyDescent="0.2">
      <c r="F13460" s="34"/>
    </row>
    <row r="13461" spans="6:6" x14ac:dyDescent="0.2">
      <c r="F13461" s="34"/>
    </row>
    <row r="13462" spans="6:6" x14ac:dyDescent="0.2">
      <c r="F13462" s="34"/>
    </row>
    <row r="13463" spans="6:6" x14ac:dyDescent="0.2">
      <c r="F13463" s="34"/>
    </row>
    <row r="13464" spans="6:6" x14ac:dyDescent="0.2">
      <c r="F13464" s="34"/>
    </row>
    <row r="13465" spans="6:6" x14ac:dyDescent="0.2">
      <c r="F13465" s="34"/>
    </row>
    <row r="13466" spans="6:6" x14ac:dyDescent="0.2">
      <c r="F13466" s="34"/>
    </row>
    <row r="13467" spans="6:6" x14ac:dyDescent="0.2">
      <c r="F13467" s="34"/>
    </row>
    <row r="13468" spans="6:6" x14ac:dyDescent="0.2">
      <c r="F13468" s="34"/>
    </row>
    <row r="13469" spans="6:6" x14ac:dyDescent="0.2">
      <c r="F13469" s="34"/>
    </row>
    <row r="13470" spans="6:6" x14ac:dyDescent="0.2">
      <c r="F13470" s="34"/>
    </row>
    <row r="13471" spans="6:6" x14ac:dyDescent="0.2">
      <c r="F13471" s="34"/>
    </row>
    <row r="13472" spans="6:6" x14ac:dyDescent="0.2">
      <c r="F13472" s="34"/>
    </row>
    <row r="13473" spans="6:6" x14ac:dyDescent="0.2">
      <c r="F13473" s="34"/>
    </row>
    <row r="13474" spans="6:6" x14ac:dyDescent="0.2">
      <c r="F13474" s="34"/>
    </row>
    <row r="13475" spans="6:6" x14ac:dyDescent="0.2">
      <c r="F13475" s="34"/>
    </row>
    <row r="13476" spans="6:6" x14ac:dyDescent="0.2">
      <c r="F13476" s="34"/>
    </row>
    <row r="13477" spans="6:6" x14ac:dyDescent="0.2">
      <c r="F13477" s="34"/>
    </row>
    <row r="13478" spans="6:6" x14ac:dyDescent="0.2">
      <c r="F13478" s="34"/>
    </row>
    <row r="13479" spans="6:6" x14ac:dyDescent="0.2">
      <c r="F13479" s="34"/>
    </row>
    <row r="13480" spans="6:6" x14ac:dyDescent="0.2">
      <c r="F13480" s="34"/>
    </row>
    <row r="13481" spans="6:6" x14ac:dyDescent="0.2">
      <c r="F13481" s="34"/>
    </row>
    <row r="13482" spans="6:6" x14ac:dyDescent="0.2">
      <c r="F13482" s="34"/>
    </row>
    <row r="13483" spans="6:6" x14ac:dyDescent="0.2">
      <c r="F13483" s="34"/>
    </row>
    <row r="13484" spans="6:6" x14ac:dyDescent="0.2">
      <c r="F13484" s="34"/>
    </row>
    <row r="13485" spans="6:6" x14ac:dyDescent="0.2">
      <c r="F13485" s="34"/>
    </row>
    <row r="13486" spans="6:6" x14ac:dyDescent="0.2">
      <c r="F13486" s="34"/>
    </row>
    <row r="13487" spans="6:6" x14ac:dyDescent="0.2">
      <c r="F13487" s="34"/>
    </row>
    <row r="13488" spans="6:6" x14ac:dyDescent="0.2">
      <c r="F13488" s="34"/>
    </row>
    <row r="13489" spans="6:6" x14ac:dyDescent="0.2">
      <c r="F13489" s="34"/>
    </row>
    <row r="13490" spans="6:6" x14ac:dyDescent="0.2">
      <c r="F13490" s="34"/>
    </row>
    <row r="13491" spans="6:6" x14ac:dyDescent="0.2">
      <c r="F13491" s="34"/>
    </row>
    <row r="13492" spans="6:6" x14ac:dyDescent="0.2">
      <c r="F13492" s="34"/>
    </row>
    <row r="13493" spans="6:6" x14ac:dyDescent="0.2">
      <c r="F13493" s="34"/>
    </row>
    <row r="13494" spans="6:6" x14ac:dyDescent="0.2">
      <c r="F13494" s="34"/>
    </row>
    <row r="13495" spans="6:6" x14ac:dyDescent="0.2">
      <c r="F13495" s="34"/>
    </row>
    <row r="13496" spans="6:6" x14ac:dyDescent="0.2">
      <c r="F13496" s="34"/>
    </row>
    <row r="13497" spans="6:6" x14ac:dyDescent="0.2">
      <c r="F13497" s="34"/>
    </row>
    <row r="13498" spans="6:6" x14ac:dyDescent="0.2">
      <c r="F13498" s="34"/>
    </row>
    <row r="13499" spans="6:6" x14ac:dyDescent="0.2">
      <c r="F13499" s="34"/>
    </row>
    <row r="13500" spans="6:6" x14ac:dyDescent="0.2">
      <c r="F13500" s="34"/>
    </row>
    <row r="13501" spans="6:6" x14ac:dyDescent="0.2">
      <c r="F13501" s="34"/>
    </row>
    <row r="13502" spans="6:6" x14ac:dyDescent="0.2">
      <c r="F13502" s="34"/>
    </row>
    <row r="13503" spans="6:6" x14ac:dyDescent="0.2">
      <c r="F13503" s="34"/>
    </row>
    <row r="13504" spans="6:6" x14ac:dyDescent="0.2">
      <c r="F13504" s="34"/>
    </row>
    <row r="13505" spans="6:6" x14ac:dyDescent="0.2">
      <c r="F13505" s="34"/>
    </row>
    <row r="13506" spans="6:6" x14ac:dyDescent="0.2">
      <c r="F13506" s="34"/>
    </row>
    <row r="13507" spans="6:6" x14ac:dyDescent="0.2">
      <c r="F13507" s="34"/>
    </row>
    <row r="13508" spans="6:6" x14ac:dyDescent="0.2">
      <c r="F13508" s="34"/>
    </row>
    <row r="13509" spans="6:6" x14ac:dyDescent="0.2">
      <c r="F13509" s="34"/>
    </row>
    <row r="13510" spans="6:6" x14ac:dyDescent="0.2">
      <c r="F13510" s="34"/>
    </row>
    <row r="13511" spans="6:6" x14ac:dyDescent="0.2">
      <c r="F13511" s="34"/>
    </row>
    <row r="13512" spans="6:6" x14ac:dyDescent="0.2">
      <c r="F13512" s="34"/>
    </row>
    <row r="13513" spans="6:6" x14ac:dyDescent="0.2">
      <c r="F13513" s="34"/>
    </row>
    <row r="13514" spans="6:6" x14ac:dyDescent="0.2">
      <c r="F13514" s="34"/>
    </row>
    <row r="13515" spans="6:6" x14ac:dyDescent="0.2">
      <c r="F13515" s="34"/>
    </row>
    <row r="13516" spans="6:6" x14ac:dyDescent="0.2">
      <c r="F13516" s="34"/>
    </row>
    <row r="13517" spans="6:6" x14ac:dyDescent="0.2">
      <c r="F13517" s="34"/>
    </row>
    <row r="13518" spans="6:6" x14ac:dyDescent="0.2">
      <c r="F13518" s="34"/>
    </row>
    <row r="13519" spans="6:6" x14ac:dyDescent="0.2">
      <c r="F13519" s="34"/>
    </row>
    <row r="13520" spans="6:6" x14ac:dyDescent="0.2">
      <c r="F13520" s="34"/>
    </row>
    <row r="13521" spans="6:6" x14ac:dyDescent="0.2">
      <c r="F13521" s="34"/>
    </row>
    <row r="13522" spans="6:6" x14ac:dyDescent="0.2">
      <c r="F13522" s="34"/>
    </row>
    <row r="13523" spans="6:6" x14ac:dyDescent="0.2">
      <c r="F13523" s="34"/>
    </row>
    <row r="13524" spans="6:6" x14ac:dyDescent="0.2">
      <c r="F13524" s="34"/>
    </row>
    <row r="13525" spans="6:6" x14ac:dyDescent="0.2">
      <c r="F13525" s="34"/>
    </row>
    <row r="13526" spans="6:6" x14ac:dyDescent="0.2">
      <c r="F13526" s="34"/>
    </row>
    <row r="13527" spans="6:6" x14ac:dyDescent="0.2">
      <c r="F13527" s="34"/>
    </row>
    <row r="13528" spans="6:6" x14ac:dyDescent="0.2">
      <c r="F13528" s="34"/>
    </row>
    <row r="13529" spans="6:6" x14ac:dyDescent="0.2">
      <c r="F13529" s="34"/>
    </row>
    <row r="13530" spans="6:6" x14ac:dyDescent="0.2">
      <c r="F13530" s="34"/>
    </row>
    <row r="13531" spans="6:6" x14ac:dyDescent="0.2">
      <c r="F13531" s="34"/>
    </row>
    <row r="13532" spans="6:6" x14ac:dyDescent="0.2">
      <c r="F13532" s="34"/>
    </row>
    <row r="13533" spans="6:6" x14ac:dyDescent="0.2">
      <c r="F13533" s="34"/>
    </row>
    <row r="13534" spans="6:6" x14ac:dyDescent="0.2">
      <c r="F13534" s="34"/>
    </row>
    <row r="13535" spans="6:6" x14ac:dyDescent="0.2">
      <c r="F13535" s="34"/>
    </row>
    <row r="13536" spans="6:6" x14ac:dyDescent="0.2">
      <c r="F13536" s="34"/>
    </row>
    <row r="13537" spans="6:6" x14ac:dyDescent="0.2">
      <c r="F13537" s="34"/>
    </row>
    <row r="13538" spans="6:6" x14ac:dyDescent="0.2">
      <c r="F13538" s="34"/>
    </row>
    <row r="13539" spans="6:6" x14ac:dyDescent="0.2">
      <c r="F13539" s="34"/>
    </row>
    <row r="13540" spans="6:6" x14ac:dyDescent="0.2">
      <c r="F13540" s="34"/>
    </row>
    <row r="13541" spans="6:6" x14ac:dyDescent="0.2">
      <c r="F13541" s="34"/>
    </row>
    <row r="13542" spans="6:6" x14ac:dyDescent="0.2">
      <c r="F13542" s="34"/>
    </row>
    <row r="13543" spans="6:6" x14ac:dyDescent="0.2">
      <c r="F13543" s="34"/>
    </row>
    <row r="13544" spans="6:6" x14ac:dyDescent="0.2">
      <c r="F13544" s="34"/>
    </row>
    <row r="13545" spans="6:6" x14ac:dyDescent="0.2">
      <c r="F13545" s="34"/>
    </row>
    <row r="13546" spans="6:6" x14ac:dyDescent="0.2">
      <c r="F13546" s="34"/>
    </row>
    <row r="13547" spans="6:6" x14ac:dyDescent="0.2">
      <c r="F13547" s="34"/>
    </row>
    <row r="13548" spans="6:6" x14ac:dyDescent="0.2">
      <c r="F13548" s="34"/>
    </row>
    <row r="13549" spans="6:6" x14ac:dyDescent="0.2">
      <c r="F13549" s="34"/>
    </row>
    <row r="13550" spans="6:6" x14ac:dyDescent="0.2">
      <c r="F13550" s="34"/>
    </row>
    <row r="13551" spans="6:6" x14ac:dyDescent="0.2">
      <c r="F13551" s="34"/>
    </row>
    <row r="13552" spans="6:6" x14ac:dyDescent="0.2">
      <c r="F13552" s="34"/>
    </row>
    <row r="13553" spans="6:6" x14ac:dyDescent="0.2">
      <c r="F13553" s="34"/>
    </row>
    <row r="13554" spans="6:6" x14ac:dyDescent="0.2">
      <c r="F13554" s="34"/>
    </row>
    <row r="13555" spans="6:6" x14ac:dyDescent="0.2">
      <c r="F13555" s="34"/>
    </row>
    <row r="13556" spans="6:6" x14ac:dyDescent="0.2">
      <c r="F13556" s="34"/>
    </row>
    <row r="13557" spans="6:6" x14ac:dyDescent="0.2">
      <c r="F13557" s="34"/>
    </row>
    <row r="13558" spans="6:6" x14ac:dyDescent="0.2">
      <c r="F13558" s="34"/>
    </row>
    <row r="13559" spans="6:6" x14ac:dyDescent="0.2">
      <c r="F13559" s="34"/>
    </row>
    <row r="13560" spans="6:6" x14ac:dyDescent="0.2">
      <c r="F13560" s="34"/>
    </row>
    <row r="13561" spans="6:6" x14ac:dyDescent="0.2">
      <c r="F13561" s="34"/>
    </row>
    <row r="13562" spans="6:6" x14ac:dyDescent="0.2">
      <c r="F13562" s="34"/>
    </row>
    <row r="13563" spans="6:6" x14ac:dyDescent="0.2">
      <c r="F13563" s="34"/>
    </row>
    <row r="13564" spans="6:6" x14ac:dyDescent="0.2">
      <c r="F13564" s="34"/>
    </row>
    <row r="13565" spans="6:6" x14ac:dyDescent="0.2">
      <c r="F13565" s="34"/>
    </row>
    <row r="13566" spans="6:6" x14ac:dyDescent="0.2">
      <c r="F13566" s="34"/>
    </row>
    <row r="13567" spans="6:6" x14ac:dyDescent="0.2">
      <c r="F13567" s="34"/>
    </row>
    <row r="13568" spans="6:6" x14ac:dyDescent="0.2">
      <c r="F13568" s="34"/>
    </row>
    <row r="13569" spans="6:6" x14ac:dyDescent="0.2">
      <c r="F13569" s="34"/>
    </row>
    <row r="13570" spans="6:6" x14ac:dyDescent="0.2">
      <c r="F13570" s="34"/>
    </row>
    <row r="13571" spans="6:6" x14ac:dyDescent="0.2">
      <c r="F13571" s="34"/>
    </row>
    <row r="13572" spans="6:6" x14ac:dyDescent="0.2">
      <c r="F13572" s="34"/>
    </row>
    <row r="13573" spans="6:6" x14ac:dyDescent="0.2">
      <c r="F13573" s="34"/>
    </row>
    <row r="13574" spans="6:6" x14ac:dyDescent="0.2">
      <c r="F13574" s="34"/>
    </row>
    <row r="13575" spans="6:6" x14ac:dyDescent="0.2">
      <c r="F13575" s="34"/>
    </row>
    <row r="13576" spans="6:6" x14ac:dyDescent="0.2">
      <c r="F13576" s="34"/>
    </row>
    <row r="13577" spans="6:6" x14ac:dyDescent="0.2">
      <c r="F13577" s="34"/>
    </row>
    <row r="13578" spans="6:6" x14ac:dyDescent="0.2">
      <c r="F13578" s="34"/>
    </row>
    <row r="13579" spans="6:6" x14ac:dyDescent="0.2">
      <c r="F13579" s="34"/>
    </row>
    <row r="13580" spans="6:6" x14ac:dyDescent="0.2">
      <c r="F13580" s="34"/>
    </row>
    <row r="13581" spans="6:6" x14ac:dyDescent="0.2">
      <c r="F13581" s="34"/>
    </row>
    <row r="13582" spans="6:6" x14ac:dyDescent="0.2">
      <c r="F13582" s="34"/>
    </row>
    <row r="13583" spans="6:6" x14ac:dyDescent="0.2">
      <c r="F13583" s="34"/>
    </row>
    <row r="13584" spans="6:6" x14ac:dyDescent="0.2">
      <c r="F13584" s="34"/>
    </row>
    <row r="13585" spans="6:6" x14ac:dyDescent="0.2">
      <c r="F13585" s="34"/>
    </row>
    <row r="13586" spans="6:6" x14ac:dyDescent="0.2">
      <c r="F13586" s="34"/>
    </row>
    <row r="13587" spans="6:6" x14ac:dyDescent="0.2">
      <c r="F13587" s="34"/>
    </row>
    <row r="13588" spans="6:6" x14ac:dyDescent="0.2">
      <c r="F13588" s="34"/>
    </row>
    <row r="13589" spans="6:6" x14ac:dyDescent="0.2">
      <c r="F13589" s="34"/>
    </row>
    <row r="13590" spans="6:6" x14ac:dyDescent="0.2">
      <c r="F13590" s="34"/>
    </row>
    <row r="13591" spans="6:6" x14ac:dyDescent="0.2">
      <c r="F13591" s="34"/>
    </row>
    <row r="13592" spans="6:6" x14ac:dyDescent="0.2">
      <c r="F13592" s="34"/>
    </row>
    <row r="13593" spans="6:6" x14ac:dyDescent="0.2">
      <c r="F13593" s="34"/>
    </row>
    <row r="13594" spans="6:6" x14ac:dyDescent="0.2">
      <c r="F13594" s="34"/>
    </row>
    <row r="13595" spans="6:6" x14ac:dyDescent="0.2">
      <c r="F13595" s="34"/>
    </row>
    <row r="13596" spans="6:6" x14ac:dyDescent="0.2">
      <c r="F13596" s="34"/>
    </row>
    <row r="13597" spans="6:6" x14ac:dyDescent="0.2">
      <c r="F13597" s="34"/>
    </row>
    <row r="13598" spans="6:6" x14ac:dyDescent="0.2">
      <c r="F13598" s="34"/>
    </row>
    <row r="13599" spans="6:6" x14ac:dyDescent="0.2">
      <c r="F13599" s="34"/>
    </row>
    <row r="13600" spans="6:6" x14ac:dyDescent="0.2">
      <c r="F13600" s="34"/>
    </row>
    <row r="13601" spans="6:6" x14ac:dyDescent="0.2">
      <c r="F13601" s="34"/>
    </row>
    <row r="13602" spans="6:6" x14ac:dyDescent="0.2">
      <c r="F13602" s="34"/>
    </row>
    <row r="13603" spans="6:6" x14ac:dyDescent="0.2">
      <c r="F13603" s="34"/>
    </row>
    <row r="13604" spans="6:6" x14ac:dyDescent="0.2">
      <c r="F13604" s="34"/>
    </row>
    <row r="13605" spans="6:6" x14ac:dyDescent="0.2">
      <c r="F13605" s="34"/>
    </row>
    <row r="13606" spans="6:6" x14ac:dyDescent="0.2">
      <c r="F13606" s="34"/>
    </row>
    <row r="13607" spans="6:6" x14ac:dyDescent="0.2">
      <c r="F13607" s="34"/>
    </row>
    <row r="13608" spans="6:6" x14ac:dyDescent="0.2">
      <c r="F13608" s="34"/>
    </row>
    <row r="13609" spans="6:6" x14ac:dyDescent="0.2">
      <c r="F13609" s="34"/>
    </row>
    <row r="13610" spans="6:6" x14ac:dyDescent="0.2">
      <c r="F13610" s="34"/>
    </row>
    <row r="13611" spans="6:6" x14ac:dyDescent="0.2">
      <c r="F13611" s="34"/>
    </row>
    <row r="13612" spans="6:6" x14ac:dyDescent="0.2">
      <c r="F13612" s="34"/>
    </row>
    <row r="13613" spans="6:6" x14ac:dyDescent="0.2">
      <c r="F13613" s="34"/>
    </row>
    <row r="13614" spans="6:6" x14ac:dyDescent="0.2">
      <c r="F13614" s="34"/>
    </row>
    <row r="13615" spans="6:6" x14ac:dyDescent="0.2">
      <c r="F13615" s="34"/>
    </row>
    <row r="13616" spans="6:6" x14ac:dyDescent="0.2">
      <c r="F13616" s="34"/>
    </row>
    <row r="13617" spans="6:6" x14ac:dyDescent="0.2">
      <c r="F13617" s="34"/>
    </row>
    <row r="13618" spans="6:6" x14ac:dyDescent="0.2">
      <c r="F13618" s="34"/>
    </row>
    <row r="13619" spans="6:6" x14ac:dyDescent="0.2">
      <c r="F13619" s="34"/>
    </row>
    <row r="13620" spans="6:6" x14ac:dyDescent="0.2">
      <c r="F13620" s="34"/>
    </row>
    <row r="13621" spans="6:6" x14ac:dyDescent="0.2">
      <c r="F13621" s="34"/>
    </row>
    <row r="13622" spans="6:6" x14ac:dyDescent="0.2">
      <c r="F13622" s="34"/>
    </row>
    <row r="13623" spans="6:6" x14ac:dyDescent="0.2">
      <c r="F13623" s="34"/>
    </row>
    <row r="13624" spans="6:6" x14ac:dyDescent="0.2">
      <c r="F13624" s="34"/>
    </row>
    <row r="13625" spans="6:6" x14ac:dyDescent="0.2">
      <c r="F13625" s="34"/>
    </row>
    <row r="13626" spans="6:6" x14ac:dyDescent="0.2">
      <c r="F13626" s="34"/>
    </row>
    <row r="13627" spans="6:6" x14ac:dyDescent="0.2">
      <c r="F13627" s="34"/>
    </row>
    <row r="13628" spans="6:6" x14ac:dyDescent="0.2">
      <c r="F13628" s="34"/>
    </row>
    <row r="13629" spans="6:6" x14ac:dyDescent="0.2">
      <c r="F13629" s="34"/>
    </row>
    <row r="13630" spans="6:6" x14ac:dyDescent="0.2">
      <c r="F13630" s="34"/>
    </row>
    <row r="13631" spans="6:6" x14ac:dyDescent="0.2">
      <c r="F13631" s="34"/>
    </row>
    <row r="13632" spans="6:6" x14ac:dyDescent="0.2">
      <c r="F13632" s="34"/>
    </row>
    <row r="13633" spans="6:6" x14ac:dyDescent="0.2">
      <c r="F13633" s="34"/>
    </row>
    <row r="13634" spans="6:6" x14ac:dyDescent="0.2">
      <c r="F13634" s="34"/>
    </row>
    <row r="13635" spans="6:6" x14ac:dyDescent="0.2">
      <c r="F13635" s="34"/>
    </row>
    <row r="13636" spans="6:6" x14ac:dyDescent="0.2">
      <c r="F13636" s="34"/>
    </row>
    <row r="13637" spans="6:6" x14ac:dyDescent="0.2">
      <c r="F13637" s="34"/>
    </row>
    <row r="13638" spans="6:6" x14ac:dyDescent="0.2">
      <c r="F13638" s="34"/>
    </row>
    <row r="13639" spans="6:6" x14ac:dyDescent="0.2">
      <c r="F13639" s="34"/>
    </row>
    <row r="13640" spans="6:6" x14ac:dyDescent="0.2">
      <c r="F13640" s="34"/>
    </row>
    <row r="13641" spans="6:6" x14ac:dyDescent="0.2">
      <c r="F13641" s="34"/>
    </row>
    <row r="13642" spans="6:6" x14ac:dyDescent="0.2">
      <c r="F13642" s="34"/>
    </row>
    <row r="13643" spans="6:6" x14ac:dyDescent="0.2">
      <c r="F13643" s="34"/>
    </row>
    <row r="13644" spans="6:6" x14ac:dyDescent="0.2">
      <c r="F13644" s="34"/>
    </row>
    <row r="13645" spans="6:6" x14ac:dyDescent="0.2">
      <c r="F13645" s="34"/>
    </row>
    <row r="13646" spans="6:6" x14ac:dyDescent="0.2">
      <c r="F13646" s="34"/>
    </row>
    <row r="13647" spans="6:6" x14ac:dyDescent="0.2">
      <c r="F13647" s="34"/>
    </row>
    <row r="13648" spans="6:6" x14ac:dyDescent="0.2">
      <c r="F13648" s="34"/>
    </row>
    <row r="13649" spans="6:6" x14ac:dyDescent="0.2">
      <c r="F13649" s="34"/>
    </row>
    <row r="13650" spans="6:6" x14ac:dyDescent="0.2">
      <c r="F13650" s="34"/>
    </row>
    <row r="13651" spans="6:6" x14ac:dyDescent="0.2">
      <c r="F13651" s="34"/>
    </row>
    <row r="13652" spans="6:6" x14ac:dyDescent="0.2">
      <c r="F13652" s="34"/>
    </row>
    <row r="13653" spans="6:6" x14ac:dyDescent="0.2">
      <c r="F13653" s="34"/>
    </row>
    <row r="13654" spans="6:6" x14ac:dyDescent="0.2">
      <c r="F13654" s="34"/>
    </row>
    <row r="13655" spans="6:6" x14ac:dyDescent="0.2">
      <c r="F13655" s="34"/>
    </row>
    <row r="13656" spans="6:6" x14ac:dyDescent="0.2">
      <c r="F13656" s="34"/>
    </row>
    <row r="13657" spans="6:6" x14ac:dyDescent="0.2">
      <c r="F13657" s="34"/>
    </row>
    <row r="13658" spans="6:6" x14ac:dyDescent="0.2">
      <c r="F13658" s="34"/>
    </row>
    <row r="13659" spans="6:6" x14ac:dyDescent="0.2">
      <c r="F13659" s="34"/>
    </row>
    <row r="13660" spans="6:6" x14ac:dyDescent="0.2">
      <c r="F13660" s="34"/>
    </row>
    <row r="13661" spans="6:6" x14ac:dyDescent="0.2">
      <c r="F13661" s="34"/>
    </row>
    <row r="13662" spans="6:6" x14ac:dyDescent="0.2">
      <c r="F13662" s="34"/>
    </row>
    <row r="13663" spans="6:6" x14ac:dyDescent="0.2">
      <c r="F13663" s="34"/>
    </row>
    <row r="13664" spans="6:6" x14ac:dyDescent="0.2">
      <c r="F13664" s="34"/>
    </row>
    <row r="13665" spans="6:6" x14ac:dyDescent="0.2">
      <c r="F13665" s="34"/>
    </row>
    <row r="13666" spans="6:6" x14ac:dyDescent="0.2">
      <c r="F13666" s="34"/>
    </row>
    <row r="13667" spans="6:6" x14ac:dyDescent="0.2">
      <c r="F13667" s="34"/>
    </row>
    <row r="13668" spans="6:6" x14ac:dyDescent="0.2">
      <c r="F13668" s="34"/>
    </row>
    <row r="13669" spans="6:6" x14ac:dyDescent="0.2">
      <c r="F13669" s="34"/>
    </row>
    <row r="13670" spans="6:6" x14ac:dyDescent="0.2">
      <c r="F13670" s="34"/>
    </row>
    <row r="13671" spans="6:6" x14ac:dyDescent="0.2">
      <c r="F13671" s="34"/>
    </row>
    <row r="13672" spans="6:6" x14ac:dyDescent="0.2">
      <c r="F13672" s="34"/>
    </row>
    <row r="13673" spans="6:6" x14ac:dyDescent="0.2">
      <c r="F13673" s="34"/>
    </row>
    <row r="13674" spans="6:6" x14ac:dyDescent="0.2">
      <c r="F13674" s="34"/>
    </row>
    <row r="13675" spans="6:6" x14ac:dyDescent="0.2">
      <c r="F13675" s="34"/>
    </row>
    <row r="13676" spans="6:6" x14ac:dyDescent="0.2">
      <c r="F13676" s="34"/>
    </row>
    <row r="13677" spans="6:6" x14ac:dyDescent="0.2">
      <c r="F13677" s="34"/>
    </row>
    <row r="13678" spans="6:6" x14ac:dyDescent="0.2">
      <c r="F13678" s="34"/>
    </row>
    <row r="13679" spans="6:6" x14ac:dyDescent="0.2">
      <c r="F13679" s="34"/>
    </row>
    <row r="13680" spans="6:6" x14ac:dyDescent="0.2">
      <c r="F13680" s="34"/>
    </row>
    <row r="13681" spans="6:6" x14ac:dyDescent="0.2">
      <c r="F13681" s="34"/>
    </row>
    <row r="13682" spans="6:6" x14ac:dyDescent="0.2">
      <c r="F13682" s="34"/>
    </row>
    <row r="13683" spans="6:6" x14ac:dyDescent="0.2">
      <c r="F13683" s="34"/>
    </row>
    <row r="13684" spans="6:6" x14ac:dyDescent="0.2">
      <c r="F13684" s="34"/>
    </row>
    <row r="13685" spans="6:6" x14ac:dyDescent="0.2">
      <c r="F13685" s="34"/>
    </row>
    <row r="13686" spans="6:6" x14ac:dyDescent="0.2">
      <c r="F13686" s="34"/>
    </row>
    <row r="13687" spans="6:6" x14ac:dyDescent="0.2">
      <c r="F13687" s="34"/>
    </row>
    <row r="13688" spans="6:6" x14ac:dyDescent="0.2">
      <c r="F13688" s="34"/>
    </row>
    <row r="13689" spans="6:6" x14ac:dyDescent="0.2">
      <c r="F13689" s="34"/>
    </row>
    <row r="13690" spans="6:6" x14ac:dyDescent="0.2">
      <c r="F13690" s="34"/>
    </row>
    <row r="13691" spans="6:6" x14ac:dyDescent="0.2">
      <c r="F13691" s="34"/>
    </row>
    <row r="13692" spans="6:6" x14ac:dyDescent="0.2">
      <c r="F13692" s="34"/>
    </row>
    <row r="13693" spans="6:6" x14ac:dyDescent="0.2">
      <c r="F13693" s="34"/>
    </row>
    <row r="13694" spans="6:6" x14ac:dyDescent="0.2">
      <c r="F13694" s="34"/>
    </row>
    <row r="13695" spans="6:6" x14ac:dyDescent="0.2">
      <c r="F13695" s="34"/>
    </row>
    <row r="13696" spans="6:6" x14ac:dyDescent="0.2">
      <c r="F13696" s="34"/>
    </row>
    <row r="13697" spans="6:6" x14ac:dyDescent="0.2">
      <c r="F13697" s="34"/>
    </row>
    <row r="13698" spans="6:6" x14ac:dyDescent="0.2">
      <c r="F13698" s="34"/>
    </row>
    <row r="13699" spans="6:6" x14ac:dyDescent="0.2">
      <c r="F13699" s="34"/>
    </row>
    <row r="13700" spans="6:6" x14ac:dyDescent="0.2">
      <c r="F13700" s="34"/>
    </row>
    <row r="13701" spans="6:6" x14ac:dyDescent="0.2">
      <c r="F13701" s="34"/>
    </row>
    <row r="13702" spans="6:6" x14ac:dyDescent="0.2">
      <c r="F13702" s="34"/>
    </row>
    <row r="13703" spans="6:6" x14ac:dyDescent="0.2">
      <c r="F13703" s="34"/>
    </row>
    <row r="13704" spans="6:6" x14ac:dyDescent="0.2">
      <c r="F13704" s="34"/>
    </row>
    <row r="13705" spans="6:6" x14ac:dyDescent="0.2">
      <c r="F13705" s="34"/>
    </row>
    <row r="13706" spans="6:6" x14ac:dyDescent="0.2">
      <c r="F13706" s="34"/>
    </row>
    <row r="13707" spans="6:6" x14ac:dyDescent="0.2">
      <c r="F13707" s="34"/>
    </row>
    <row r="13708" spans="6:6" x14ac:dyDescent="0.2">
      <c r="F13708" s="34"/>
    </row>
    <row r="13709" spans="6:6" x14ac:dyDescent="0.2">
      <c r="F13709" s="34"/>
    </row>
    <row r="13710" spans="6:6" x14ac:dyDescent="0.2">
      <c r="F13710" s="34"/>
    </row>
    <row r="13711" spans="6:6" x14ac:dyDescent="0.2">
      <c r="F13711" s="34"/>
    </row>
    <row r="13712" spans="6:6" x14ac:dyDescent="0.2">
      <c r="F13712" s="34"/>
    </row>
    <row r="13713" spans="6:6" x14ac:dyDescent="0.2">
      <c r="F13713" s="34"/>
    </row>
    <row r="13714" spans="6:6" x14ac:dyDescent="0.2">
      <c r="F13714" s="34"/>
    </row>
    <row r="13715" spans="6:6" x14ac:dyDescent="0.2">
      <c r="F13715" s="34"/>
    </row>
    <row r="13716" spans="6:6" x14ac:dyDescent="0.2">
      <c r="F13716" s="34"/>
    </row>
    <row r="13717" spans="6:6" x14ac:dyDescent="0.2">
      <c r="F13717" s="34"/>
    </row>
    <row r="13718" spans="6:6" x14ac:dyDescent="0.2">
      <c r="F13718" s="34"/>
    </row>
    <row r="13719" spans="6:6" x14ac:dyDescent="0.2">
      <c r="F13719" s="34"/>
    </row>
    <row r="13720" spans="6:6" x14ac:dyDescent="0.2">
      <c r="F13720" s="34"/>
    </row>
    <row r="13721" spans="6:6" x14ac:dyDescent="0.2">
      <c r="F13721" s="34"/>
    </row>
    <row r="13722" spans="6:6" x14ac:dyDescent="0.2">
      <c r="F13722" s="34"/>
    </row>
    <row r="13723" spans="6:6" x14ac:dyDescent="0.2">
      <c r="F13723" s="34"/>
    </row>
    <row r="13724" spans="6:6" x14ac:dyDescent="0.2">
      <c r="F13724" s="34"/>
    </row>
    <row r="13725" spans="6:6" x14ac:dyDescent="0.2">
      <c r="F13725" s="34"/>
    </row>
    <row r="13726" spans="6:6" x14ac:dyDescent="0.2">
      <c r="F13726" s="34"/>
    </row>
    <row r="13727" spans="6:6" x14ac:dyDescent="0.2">
      <c r="F13727" s="34"/>
    </row>
    <row r="13728" spans="6:6" x14ac:dyDescent="0.2">
      <c r="F13728" s="34"/>
    </row>
    <row r="13729" spans="6:6" x14ac:dyDescent="0.2">
      <c r="F13729" s="34"/>
    </row>
    <row r="13730" spans="6:6" x14ac:dyDescent="0.2">
      <c r="F13730" s="34"/>
    </row>
    <row r="13731" spans="6:6" x14ac:dyDescent="0.2">
      <c r="F13731" s="34"/>
    </row>
    <row r="13732" spans="6:6" x14ac:dyDescent="0.2">
      <c r="F13732" s="34"/>
    </row>
    <row r="13733" spans="6:6" x14ac:dyDescent="0.2">
      <c r="F13733" s="34"/>
    </row>
    <row r="13734" spans="6:6" x14ac:dyDescent="0.2">
      <c r="F13734" s="34"/>
    </row>
    <row r="13735" spans="6:6" x14ac:dyDescent="0.2">
      <c r="F13735" s="34"/>
    </row>
    <row r="13736" spans="6:6" x14ac:dyDescent="0.2">
      <c r="F13736" s="34"/>
    </row>
    <row r="13737" spans="6:6" x14ac:dyDescent="0.2">
      <c r="F13737" s="34"/>
    </row>
    <row r="13738" spans="6:6" x14ac:dyDescent="0.2">
      <c r="F13738" s="34"/>
    </row>
    <row r="13739" spans="6:6" x14ac:dyDescent="0.2">
      <c r="F13739" s="34"/>
    </row>
    <row r="13740" spans="6:6" x14ac:dyDescent="0.2">
      <c r="F13740" s="34"/>
    </row>
    <row r="13741" spans="6:6" x14ac:dyDescent="0.2">
      <c r="F13741" s="34"/>
    </row>
    <row r="13742" spans="6:6" x14ac:dyDescent="0.2">
      <c r="F13742" s="34"/>
    </row>
    <row r="13743" spans="6:6" x14ac:dyDescent="0.2">
      <c r="F13743" s="34"/>
    </row>
    <row r="13744" spans="6:6" x14ac:dyDescent="0.2">
      <c r="F13744" s="34"/>
    </row>
    <row r="13745" spans="6:6" x14ac:dyDescent="0.2">
      <c r="F13745" s="34"/>
    </row>
    <row r="13746" spans="6:6" x14ac:dyDescent="0.2">
      <c r="F13746" s="34"/>
    </row>
    <row r="13747" spans="6:6" x14ac:dyDescent="0.2">
      <c r="F13747" s="34"/>
    </row>
    <row r="13748" spans="6:6" x14ac:dyDescent="0.2">
      <c r="F13748" s="34"/>
    </row>
    <row r="13749" spans="6:6" x14ac:dyDescent="0.2">
      <c r="F13749" s="34"/>
    </row>
    <row r="13750" spans="6:6" x14ac:dyDescent="0.2">
      <c r="F13750" s="34"/>
    </row>
    <row r="13751" spans="6:6" x14ac:dyDescent="0.2">
      <c r="F13751" s="34"/>
    </row>
    <row r="13752" spans="6:6" x14ac:dyDescent="0.2">
      <c r="F13752" s="34"/>
    </row>
    <row r="13753" spans="6:6" x14ac:dyDescent="0.2">
      <c r="F13753" s="34"/>
    </row>
    <row r="13754" spans="6:6" x14ac:dyDescent="0.2">
      <c r="F13754" s="34"/>
    </row>
    <row r="13755" spans="6:6" x14ac:dyDescent="0.2">
      <c r="F13755" s="34"/>
    </row>
    <row r="13756" spans="6:6" x14ac:dyDescent="0.2">
      <c r="F13756" s="34"/>
    </row>
    <row r="13757" spans="6:6" x14ac:dyDescent="0.2">
      <c r="F13757" s="34"/>
    </row>
    <row r="13758" spans="6:6" x14ac:dyDescent="0.2">
      <c r="F13758" s="34"/>
    </row>
    <row r="13759" spans="6:6" x14ac:dyDescent="0.2">
      <c r="F13759" s="34"/>
    </row>
    <row r="13760" spans="6:6" x14ac:dyDescent="0.2">
      <c r="F13760" s="34"/>
    </row>
    <row r="13761" spans="6:6" x14ac:dyDescent="0.2">
      <c r="F13761" s="34"/>
    </row>
    <row r="13762" spans="6:6" x14ac:dyDescent="0.2">
      <c r="F13762" s="34"/>
    </row>
    <row r="13763" spans="6:6" x14ac:dyDescent="0.2">
      <c r="F13763" s="34"/>
    </row>
    <row r="13764" spans="6:6" x14ac:dyDescent="0.2">
      <c r="F13764" s="34"/>
    </row>
    <row r="13765" spans="6:6" x14ac:dyDescent="0.2">
      <c r="F13765" s="34"/>
    </row>
    <row r="13766" spans="6:6" x14ac:dyDescent="0.2">
      <c r="F13766" s="34"/>
    </row>
    <row r="13767" spans="6:6" x14ac:dyDescent="0.2">
      <c r="F13767" s="34"/>
    </row>
    <row r="13768" spans="6:6" x14ac:dyDescent="0.2">
      <c r="F13768" s="34"/>
    </row>
    <row r="13769" spans="6:6" x14ac:dyDescent="0.2">
      <c r="F13769" s="34"/>
    </row>
    <row r="13770" spans="6:6" x14ac:dyDescent="0.2">
      <c r="F13770" s="34"/>
    </row>
    <row r="13771" spans="6:6" x14ac:dyDescent="0.2">
      <c r="F13771" s="34"/>
    </row>
    <row r="13772" spans="6:6" x14ac:dyDescent="0.2">
      <c r="F13772" s="34"/>
    </row>
    <row r="13773" spans="6:6" x14ac:dyDescent="0.2">
      <c r="F13773" s="34"/>
    </row>
    <row r="13774" spans="6:6" x14ac:dyDescent="0.2">
      <c r="F13774" s="34"/>
    </row>
    <row r="13775" spans="6:6" x14ac:dyDescent="0.2">
      <c r="F13775" s="34"/>
    </row>
    <row r="13776" spans="6:6" x14ac:dyDescent="0.2">
      <c r="F13776" s="34"/>
    </row>
    <row r="13777" spans="6:6" x14ac:dyDescent="0.2">
      <c r="F13777" s="34"/>
    </row>
    <row r="13778" spans="6:6" x14ac:dyDescent="0.2">
      <c r="F13778" s="34"/>
    </row>
    <row r="13779" spans="6:6" x14ac:dyDescent="0.2">
      <c r="F13779" s="34"/>
    </row>
    <row r="13780" spans="6:6" x14ac:dyDescent="0.2">
      <c r="F13780" s="34"/>
    </row>
    <row r="13781" spans="6:6" x14ac:dyDescent="0.2">
      <c r="F13781" s="34"/>
    </row>
    <row r="13782" spans="6:6" x14ac:dyDescent="0.2">
      <c r="F13782" s="34"/>
    </row>
    <row r="13783" spans="6:6" x14ac:dyDescent="0.2">
      <c r="F13783" s="34"/>
    </row>
    <row r="13784" spans="6:6" x14ac:dyDescent="0.2">
      <c r="F13784" s="34"/>
    </row>
    <row r="13785" spans="6:6" x14ac:dyDescent="0.2">
      <c r="F13785" s="34"/>
    </row>
    <row r="13786" spans="6:6" x14ac:dyDescent="0.2">
      <c r="F13786" s="34"/>
    </row>
    <row r="13787" spans="6:6" x14ac:dyDescent="0.2">
      <c r="F13787" s="34"/>
    </row>
    <row r="13788" spans="6:6" x14ac:dyDescent="0.2">
      <c r="F13788" s="34"/>
    </row>
    <row r="13789" spans="6:6" x14ac:dyDescent="0.2">
      <c r="F13789" s="34"/>
    </row>
    <row r="13790" spans="6:6" x14ac:dyDescent="0.2">
      <c r="F13790" s="34"/>
    </row>
    <row r="13791" spans="6:6" x14ac:dyDescent="0.2">
      <c r="F13791" s="34"/>
    </row>
    <row r="13792" spans="6:6" x14ac:dyDescent="0.2">
      <c r="F13792" s="34"/>
    </row>
    <row r="13793" spans="6:6" x14ac:dyDescent="0.2">
      <c r="F13793" s="34"/>
    </row>
    <row r="13794" spans="6:6" x14ac:dyDescent="0.2">
      <c r="F13794" s="34"/>
    </row>
    <row r="13795" spans="6:6" x14ac:dyDescent="0.2">
      <c r="F13795" s="34"/>
    </row>
    <row r="13796" spans="6:6" x14ac:dyDescent="0.2">
      <c r="F13796" s="34"/>
    </row>
    <row r="13797" spans="6:6" x14ac:dyDescent="0.2">
      <c r="F13797" s="34"/>
    </row>
    <row r="13798" spans="6:6" x14ac:dyDescent="0.2">
      <c r="F13798" s="34"/>
    </row>
    <row r="13799" spans="6:6" x14ac:dyDescent="0.2">
      <c r="F13799" s="34"/>
    </row>
    <row r="13800" spans="6:6" x14ac:dyDescent="0.2">
      <c r="F13800" s="34"/>
    </row>
    <row r="13801" spans="6:6" x14ac:dyDescent="0.2">
      <c r="F13801" s="34"/>
    </row>
    <row r="13802" spans="6:6" x14ac:dyDescent="0.2">
      <c r="F13802" s="34"/>
    </row>
    <row r="13803" spans="6:6" x14ac:dyDescent="0.2">
      <c r="F13803" s="34"/>
    </row>
    <row r="13804" spans="6:6" x14ac:dyDescent="0.2">
      <c r="F13804" s="34"/>
    </row>
    <row r="13805" spans="6:6" x14ac:dyDescent="0.2">
      <c r="F13805" s="34"/>
    </row>
    <row r="13806" spans="6:6" x14ac:dyDescent="0.2">
      <c r="F13806" s="34"/>
    </row>
    <row r="13807" spans="6:6" x14ac:dyDescent="0.2">
      <c r="F13807" s="34"/>
    </row>
    <row r="13808" spans="6:6" x14ac:dyDescent="0.2">
      <c r="F13808" s="34"/>
    </row>
    <row r="13809" spans="6:6" x14ac:dyDescent="0.2">
      <c r="F13809" s="34"/>
    </row>
    <row r="13810" spans="6:6" x14ac:dyDescent="0.2">
      <c r="F13810" s="34"/>
    </row>
    <row r="13811" spans="6:6" x14ac:dyDescent="0.2">
      <c r="F13811" s="34"/>
    </row>
    <row r="13812" spans="6:6" x14ac:dyDescent="0.2">
      <c r="F13812" s="34"/>
    </row>
    <row r="13813" spans="6:6" x14ac:dyDescent="0.2">
      <c r="F13813" s="34"/>
    </row>
    <row r="13814" spans="6:6" x14ac:dyDescent="0.2">
      <c r="F13814" s="34"/>
    </row>
    <row r="13815" spans="6:6" x14ac:dyDescent="0.2">
      <c r="F13815" s="34"/>
    </row>
    <row r="13816" spans="6:6" x14ac:dyDescent="0.2">
      <c r="F13816" s="34"/>
    </row>
    <row r="13817" spans="6:6" x14ac:dyDescent="0.2">
      <c r="F13817" s="34"/>
    </row>
    <row r="13818" spans="6:6" x14ac:dyDescent="0.2">
      <c r="F13818" s="34"/>
    </row>
    <row r="13819" spans="6:6" x14ac:dyDescent="0.2">
      <c r="F13819" s="34"/>
    </row>
    <row r="13820" spans="6:6" x14ac:dyDescent="0.2">
      <c r="F13820" s="34"/>
    </row>
    <row r="13821" spans="6:6" x14ac:dyDescent="0.2">
      <c r="F13821" s="34"/>
    </row>
    <row r="13822" spans="6:6" x14ac:dyDescent="0.2">
      <c r="F13822" s="34"/>
    </row>
    <row r="13823" spans="6:6" x14ac:dyDescent="0.2">
      <c r="F13823" s="34"/>
    </row>
    <row r="13824" spans="6:6" x14ac:dyDescent="0.2">
      <c r="F13824" s="34"/>
    </row>
    <row r="13825" spans="6:6" x14ac:dyDescent="0.2">
      <c r="F13825" s="34"/>
    </row>
    <row r="13826" spans="6:6" x14ac:dyDescent="0.2">
      <c r="F13826" s="34"/>
    </row>
    <row r="13827" spans="6:6" x14ac:dyDescent="0.2">
      <c r="F13827" s="34"/>
    </row>
    <row r="13828" spans="6:6" x14ac:dyDescent="0.2">
      <c r="F13828" s="34"/>
    </row>
    <row r="13829" spans="6:6" x14ac:dyDescent="0.2">
      <c r="F13829" s="34"/>
    </row>
    <row r="13830" spans="6:6" x14ac:dyDescent="0.2">
      <c r="F13830" s="34"/>
    </row>
    <row r="13831" spans="6:6" x14ac:dyDescent="0.2">
      <c r="F13831" s="34"/>
    </row>
    <row r="13832" spans="6:6" x14ac:dyDescent="0.2">
      <c r="F13832" s="34"/>
    </row>
    <row r="13833" spans="6:6" x14ac:dyDescent="0.2">
      <c r="F13833" s="34"/>
    </row>
    <row r="13834" spans="6:6" x14ac:dyDescent="0.2">
      <c r="F13834" s="34"/>
    </row>
    <row r="13835" spans="6:6" x14ac:dyDescent="0.2">
      <c r="F13835" s="34"/>
    </row>
    <row r="13836" spans="6:6" x14ac:dyDescent="0.2">
      <c r="F13836" s="34"/>
    </row>
    <row r="13837" spans="6:6" x14ac:dyDescent="0.2">
      <c r="F13837" s="34"/>
    </row>
    <row r="13838" spans="6:6" x14ac:dyDescent="0.2">
      <c r="F13838" s="34"/>
    </row>
    <row r="13839" spans="6:6" x14ac:dyDescent="0.2">
      <c r="F13839" s="34"/>
    </row>
    <row r="13840" spans="6:6" x14ac:dyDescent="0.2">
      <c r="F13840" s="34"/>
    </row>
    <row r="13841" spans="6:6" x14ac:dyDescent="0.2">
      <c r="F13841" s="34"/>
    </row>
    <row r="13842" spans="6:6" x14ac:dyDescent="0.2">
      <c r="F13842" s="34"/>
    </row>
    <row r="13843" spans="6:6" x14ac:dyDescent="0.2">
      <c r="F13843" s="34"/>
    </row>
    <row r="13844" spans="6:6" x14ac:dyDescent="0.2">
      <c r="F13844" s="34"/>
    </row>
    <row r="13845" spans="6:6" x14ac:dyDescent="0.2">
      <c r="F13845" s="34"/>
    </row>
    <row r="13846" spans="6:6" x14ac:dyDescent="0.2">
      <c r="F13846" s="34"/>
    </row>
    <row r="13847" spans="6:6" x14ac:dyDescent="0.2">
      <c r="F13847" s="34"/>
    </row>
    <row r="13848" spans="6:6" x14ac:dyDescent="0.2">
      <c r="F13848" s="34"/>
    </row>
    <row r="13849" spans="6:6" x14ac:dyDescent="0.2">
      <c r="F13849" s="34"/>
    </row>
    <row r="13850" spans="6:6" x14ac:dyDescent="0.2">
      <c r="F13850" s="34"/>
    </row>
    <row r="13851" spans="6:6" x14ac:dyDescent="0.2">
      <c r="F13851" s="34"/>
    </row>
    <row r="13852" spans="6:6" x14ac:dyDescent="0.2">
      <c r="F13852" s="34"/>
    </row>
    <row r="13853" spans="6:6" x14ac:dyDescent="0.2">
      <c r="F13853" s="34"/>
    </row>
    <row r="13854" spans="6:6" x14ac:dyDescent="0.2">
      <c r="F13854" s="34"/>
    </row>
    <row r="13855" spans="6:6" x14ac:dyDescent="0.2">
      <c r="F13855" s="34"/>
    </row>
    <row r="13856" spans="6:6" x14ac:dyDescent="0.2">
      <c r="F13856" s="34"/>
    </row>
    <row r="13857" spans="6:6" x14ac:dyDescent="0.2">
      <c r="F13857" s="34"/>
    </row>
    <row r="13858" spans="6:6" x14ac:dyDescent="0.2">
      <c r="F13858" s="34"/>
    </row>
    <row r="13859" spans="6:6" x14ac:dyDescent="0.2">
      <c r="F13859" s="34"/>
    </row>
    <row r="13860" spans="6:6" x14ac:dyDescent="0.2">
      <c r="F13860" s="34"/>
    </row>
    <row r="13861" spans="6:6" x14ac:dyDescent="0.2">
      <c r="F13861" s="34"/>
    </row>
    <row r="13862" spans="6:6" x14ac:dyDescent="0.2">
      <c r="F13862" s="34"/>
    </row>
    <row r="13863" spans="6:6" x14ac:dyDescent="0.2">
      <c r="F13863" s="34"/>
    </row>
    <row r="13864" spans="6:6" x14ac:dyDescent="0.2">
      <c r="F13864" s="34"/>
    </row>
    <row r="13865" spans="6:6" x14ac:dyDescent="0.2">
      <c r="F13865" s="34"/>
    </row>
    <row r="13866" spans="6:6" x14ac:dyDescent="0.2">
      <c r="F13866" s="34"/>
    </row>
    <row r="13867" spans="6:6" x14ac:dyDescent="0.2">
      <c r="F13867" s="34"/>
    </row>
    <row r="13868" spans="6:6" x14ac:dyDescent="0.2">
      <c r="F13868" s="34"/>
    </row>
    <row r="13869" spans="6:6" x14ac:dyDescent="0.2">
      <c r="F13869" s="34"/>
    </row>
    <row r="13870" spans="6:6" x14ac:dyDescent="0.2">
      <c r="F13870" s="34"/>
    </row>
    <row r="13871" spans="6:6" x14ac:dyDescent="0.2">
      <c r="F13871" s="34"/>
    </row>
    <row r="13872" spans="6:6" x14ac:dyDescent="0.2">
      <c r="F13872" s="34"/>
    </row>
    <row r="13873" spans="6:6" x14ac:dyDescent="0.2">
      <c r="F13873" s="34"/>
    </row>
    <row r="13874" spans="6:6" x14ac:dyDescent="0.2">
      <c r="F13874" s="34"/>
    </row>
    <row r="13875" spans="6:6" x14ac:dyDescent="0.2">
      <c r="F13875" s="34"/>
    </row>
    <row r="13876" spans="6:6" x14ac:dyDescent="0.2">
      <c r="F13876" s="34"/>
    </row>
    <row r="13877" spans="6:6" x14ac:dyDescent="0.2">
      <c r="F13877" s="34"/>
    </row>
    <row r="13878" spans="6:6" x14ac:dyDescent="0.2">
      <c r="F13878" s="34"/>
    </row>
    <row r="13879" spans="6:6" x14ac:dyDescent="0.2">
      <c r="F13879" s="34"/>
    </row>
    <row r="13880" spans="6:6" x14ac:dyDescent="0.2">
      <c r="F13880" s="34"/>
    </row>
    <row r="13881" spans="6:6" x14ac:dyDescent="0.2">
      <c r="F13881" s="34"/>
    </row>
    <row r="13882" spans="6:6" x14ac:dyDescent="0.2">
      <c r="F13882" s="34"/>
    </row>
    <row r="13883" spans="6:6" x14ac:dyDescent="0.2">
      <c r="F13883" s="34"/>
    </row>
    <row r="13884" spans="6:6" x14ac:dyDescent="0.2">
      <c r="F13884" s="34"/>
    </row>
    <row r="13885" spans="6:6" x14ac:dyDescent="0.2">
      <c r="F13885" s="34"/>
    </row>
    <row r="13886" spans="6:6" x14ac:dyDescent="0.2">
      <c r="F13886" s="34"/>
    </row>
    <row r="13887" spans="6:6" x14ac:dyDescent="0.2">
      <c r="F13887" s="34"/>
    </row>
    <row r="13888" spans="6:6" x14ac:dyDescent="0.2">
      <c r="F13888" s="34"/>
    </row>
    <row r="13889" spans="6:6" x14ac:dyDescent="0.2">
      <c r="F13889" s="34"/>
    </row>
    <row r="13890" spans="6:6" x14ac:dyDescent="0.2">
      <c r="F13890" s="34"/>
    </row>
    <row r="13891" spans="6:6" x14ac:dyDescent="0.2">
      <c r="F13891" s="34"/>
    </row>
    <row r="13892" spans="6:6" x14ac:dyDescent="0.2">
      <c r="F13892" s="34"/>
    </row>
    <row r="13893" spans="6:6" x14ac:dyDescent="0.2">
      <c r="F13893" s="34"/>
    </row>
    <row r="13894" spans="6:6" x14ac:dyDescent="0.2">
      <c r="F13894" s="34"/>
    </row>
    <row r="13895" spans="6:6" x14ac:dyDescent="0.2">
      <c r="F13895" s="34"/>
    </row>
    <row r="13896" spans="6:6" x14ac:dyDescent="0.2">
      <c r="F13896" s="34"/>
    </row>
    <row r="13897" spans="6:6" x14ac:dyDescent="0.2">
      <c r="F13897" s="34"/>
    </row>
    <row r="13898" spans="6:6" x14ac:dyDescent="0.2">
      <c r="F13898" s="34"/>
    </row>
    <row r="13899" spans="6:6" x14ac:dyDescent="0.2">
      <c r="F13899" s="34"/>
    </row>
    <row r="13900" spans="6:6" x14ac:dyDescent="0.2">
      <c r="F13900" s="34"/>
    </row>
    <row r="13901" spans="6:6" x14ac:dyDescent="0.2">
      <c r="F13901" s="34"/>
    </row>
    <row r="13902" spans="6:6" x14ac:dyDescent="0.2">
      <c r="F13902" s="34"/>
    </row>
    <row r="13903" spans="6:6" x14ac:dyDescent="0.2">
      <c r="F13903" s="34"/>
    </row>
    <row r="13904" spans="6:6" x14ac:dyDescent="0.2">
      <c r="F13904" s="34"/>
    </row>
    <row r="13905" spans="6:6" x14ac:dyDescent="0.2">
      <c r="F13905" s="34"/>
    </row>
    <row r="13906" spans="6:6" x14ac:dyDescent="0.2">
      <c r="F13906" s="34"/>
    </row>
    <row r="13907" spans="6:6" x14ac:dyDescent="0.2">
      <c r="F13907" s="34"/>
    </row>
    <row r="13908" spans="6:6" x14ac:dyDescent="0.2">
      <c r="F13908" s="34"/>
    </row>
    <row r="13909" spans="6:6" x14ac:dyDescent="0.2">
      <c r="F13909" s="34"/>
    </row>
    <row r="13910" spans="6:6" x14ac:dyDescent="0.2">
      <c r="F13910" s="34"/>
    </row>
    <row r="13911" spans="6:6" x14ac:dyDescent="0.2">
      <c r="F13911" s="34"/>
    </row>
    <row r="13912" spans="6:6" x14ac:dyDescent="0.2">
      <c r="F13912" s="34"/>
    </row>
    <row r="13913" spans="6:6" x14ac:dyDescent="0.2">
      <c r="F13913" s="34"/>
    </row>
    <row r="13914" spans="6:6" x14ac:dyDescent="0.2">
      <c r="F13914" s="34"/>
    </row>
    <row r="13915" spans="6:6" x14ac:dyDescent="0.2">
      <c r="F13915" s="34"/>
    </row>
    <row r="13916" spans="6:6" x14ac:dyDescent="0.2">
      <c r="F13916" s="34"/>
    </row>
    <row r="13917" spans="6:6" x14ac:dyDescent="0.2">
      <c r="F13917" s="34"/>
    </row>
    <row r="13918" spans="6:6" x14ac:dyDescent="0.2">
      <c r="F13918" s="34"/>
    </row>
    <row r="13919" spans="6:6" x14ac:dyDescent="0.2">
      <c r="F13919" s="34"/>
    </row>
    <row r="13920" spans="6:6" x14ac:dyDescent="0.2">
      <c r="F13920" s="34"/>
    </row>
    <row r="13921" spans="6:6" x14ac:dyDescent="0.2">
      <c r="F13921" s="34"/>
    </row>
    <row r="13922" spans="6:6" x14ac:dyDescent="0.2">
      <c r="F13922" s="34"/>
    </row>
    <row r="13923" spans="6:6" x14ac:dyDescent="0.2">
      <c r="F13923" s="34"/>
    </row>
    <row r="13924" spans="6:6" x14ac:dyDescent="0.2">
      <c r="F13924" s="34"/>
    </row>
    <row r="13925" spans="6:6" x14ac:dyDescent="0.2">
      <c r="F13925" s="34"/>
    </row>
    <row r="13926" spans="6:6" x14ac:dyDescent="0.2">
      <c r="F13926" s="34"/>
    </row>
    <row r="13927" spans="6:6" x14ac:dyDescent="0.2">
      <c r="F13927" s="34"/>
    </row>
    <row r="13928" spans="6:6" x14ac:dyDescent="0.2">
      <c r="F13928" s="34"/>
    </row>
    <row r="13929" spans="6:6" x14ac:dyDescent="0.2">
      <c r="F13929" s="34"/>
    </row>
    <row r="13930" spans="6:6" x14ac:dyDescent="0.2">
      <c r="F13930" s="34"/>
    </row>
    <row r="13931" spans="6:6" x14ac:dyDescent="0.2">
      <c r="F13931" s="34"/>
    </row>
    <row r="13932" spans="6:6" x14ac:dyDescent="0.2">
      <c r="F13932" s="34"/>
    </row>
    <row r="13933" spans="6:6" x14ac:dyDescent="0.2">
      <c r="F13933" s="34"/>
    </row>
    <row r="13934" spans="6:6" x14ac:dyDescent="0.2">
      <c r="F13934" s="34"/>
    </row>
    <row r="13935" spans="6:6" x14ac:dyDescent="0.2">
      <c r="F13935" s="34"/>
    </row>
    <row r="13936" spans="6:6" x14ac:dyDescent="0.2">
      <c r="F13936" s="34"/>
    </row>
    <row r="13937" spans="6:6" x14ac:dyDescent="0.2">
      <c r="F13937" s="34"/>
    </row>
    <row r="13938" spans="6:6" x14ac:dyDescent="0.2">
      <c r="F13938" s="34"/>
    </row>
    <row r="13939" spans="6:6" x14ac:dyDescent="0.2">
      <c r="F13939" s="34"/>
    </row>
    <row r="13940" spans="6:6" x14ac:dyDescent="0.2">
      <c r="F13940" s="34"/>
    </row>
    <row r="13941" spans="6:6" x14ac:dyDescent="0.2">
      <c r="F13941" s="34"/>
    </row>
    <row r="13942" spans="6:6" x14ac:dyDescent="0.2">
      <c r="F13942" s="34"/>
    </row>
    <row r="13943" spans="6:6" x14ac:dyDescent="0.2">
      <c r="F13943" s="34"/>
    </row>
    <row r="13944" spans="6:6" x14ac:dyDescent="0.2">
      <c r="F13944" s="34"/>
    </row>
    <row r="13945" spans="6:6" x14ac:dyDescent="0.2">
      <c r="F13945" s="34"/>
    </row>
    <row r="13946" spans="6:6" x14ac:dyDescent="0.2">
      <c r="F13946" s="34"/>
    </row>
    <row r="13947" spans="6:6" x14ac:dyDescent="0.2">
      <c r="F13947" s="34"/>
    </row>
    <row r="13948" spans="6:6" x14ac:dyDescent="0.2">
      <c r="F13948" s="34"/>
    </row>
    <row r="13949" spans="6:6" x14ac:dyDescent="0.2">
      <c r="F13949" s="34"/>
    </row>
    <row r="13950" spans="6:6" x14ac:dyDescent="0.2">
      <c r="F13950" s="34"/>
    </row>
    <row r="13951" spans="6:6" x14ac:dyDescent="0.2">
      <c r="F13951" s="34"/>
    </row>
    <row r="13952" spans="6:6" x14ac:dyDescent="0.2">
      <c r="F13952" s="34"/>
    </row>
    <row r="13953" spans="6:6" x14ac:dyDescent="0.2">
      <c r="F13953" s="34"/>
    </row>
    <row r="13954" spans="6:6" x14ac:dyDescent="0.2">
      <c r="F13954" s="34"/>
    </row>
    <row r="13955" spans="6:6" x14ac:dyDescent="0.2">
      <c r="F13955" s="34"/>
    </row>
    <row r="13956" spans="6:6" x14ac:dyDescent="0.2">
      <c r="F13956" s="34"/>
    </row>
    <row r="13957" spans="6:6" x14ac:dyDescent="0.2">
      <c r="F13957" s="34"/>
    </row>
    <row r="13958" spans="6:6" x14ac:dyDescent="0.2">
      <c r="F13958" s="34"/>
    </row>
    <row r="13959" spans="6:6" x14ac:dyDescent="0.2">
      <c r="F13959" s="34"/>
    </row>
    <row r="13960" spans="6:6" x14ac:dyDescent="0.2">
      <c r="F13960" s="34"/>
    </row>
    <row r="13961" spans="6:6" x14ac:dyDescent="0.2">
      <c r="F13961" s="34"/>
    </row>
    <row r="13962" spans="6:6" x14ac:dyDescent="0.2">
      <c r="F13962" s="34"/>
    </row>
    <row r="13963" spans="6:6" x14ac:dyDescent="0.2">
      <c r="F13963" s="34"/>
    </row>
    <row r="13964" spans="6:6" x14ac:dyDescent="0.2">
      <c r="F13964" s="34"/>
    </row>
    <row r="13965" spans="6:6" x14ac:dyDescent="0.2">
      <c r="F13965" s="34"/>
    </row>
    <row r="13966" spans="6:6" x14ac:dyDescent="0.2">
      <c r="F13966" s="34"/>
    </row>
    <row r="13967" spans="6:6" x14ac:dyDescent="0.2">
      <c r="F13967" s="34"/>
    </row>
    <row r="13968" spans="6:6" x14ac:dyDescent="0.2">
      <c r="F13968" s="34"/>
    </row>
    <row r="13969" spans="6:6" x14ac:dyDescent="0.2">
      <c r="F13969" s="34"/>
    </row>
    <row r="13970" spans="6:6" x14ac:dyDescent="0.2">
      <c r="F13970" s="34"/>
    </row>
    <row r="13971" spans="6:6" x14ac:dyDescent="0.2">
      <c r="F13971" s="34"/>
    </row>
    <row r="13972" spans="6:6" x14ac:dyDescent="0.2">
      <c r="F13972" s="34"/>
    </row>
    <row r="13973" spans="6:6" x14ac:dyDescent="0.2">
      <c r="F13973" s="34"/>
    </row>
    <row r="13974" spans="6:6" x14ac:dyDescent="0.2">
      <c r="F13974" s="34"/>
    </row>
    <row r="13975" spans="6:6" x14ac:dyDescent="0.2">
      <c r="F13975" s="34"/>
    </row>
    <row r="13976" spans="6:6" x14ac:dyDescent="0.2">
      <c r="F13976" s="34"/>
    </row>
    <row r="13977" spans="6:6" x14ac:dyDescent="0.2">
      <c r="F13977" s="34"/>
    </row>
    <row r="13978" spans="6:6" x14ac:dyDescent="0.2">
      <c r="F13978" s="34"/>
    </row>
    <row r="13979" spans="6:6" x14ac:dyDescent="0.2">
      <c r="F13979" s="34"/>
    </row>
    <row r="13980" spans="6:6" x14ac:dyDescent="0.2">
      <c r="F13980" s="34"/>
    </row>
    <row r="13981" spans="6:6" x14ac:dyDescent="0.2">
      <c r="F13981" s="34"/>
    </row>
    <row r="13982" spans="6:6" x14ac:dyDescent="0.2">
      <c r="F13982" s="34"/>
    </row>
    <row r="13983" spans="6:6" x14ac:dyDescent="0.2">
      <c r="F13983" s="34"/>
    </row>
    <row r="13984" spans="6:6" x14ac:dyDescent="0.2">
      <c r="F13984" s="34"/>
    </row>
    <row r="13985" spans="6:6" x14ac:dyDescent="0.2">
      <c r="F13985" s="34"/>
    </row>
    <row r="13986" spans="6:6" x14ac:dyDescent="0.2">
      <c r="F13986" s="34"/>
    </row>
    <row r="13987" spans="6:6" x14ac:dyDescent="0.2">
      <c r="F13987" s="34"/>
    </row>
    <row r="13988" spans="6:6" x14ac:dyDescent="0.2">
      <c r="F13988" s="34"/>
    </row>
    <row r="13989" spans="6:6" x14ac:dyDescent="0.2">
      <c r="F13989" s="34"/>
    </row>
    <row r="13990" spans="6:6" x14ac:dyDescent="0.2">
      <c r="F13990" s="34"/>
    </row>
    <row r="13991" spans="6:6" x14ac:dyDescent="0.2">
      <c r="F13991" s="34"/>
    </row>
    <row r="13992" spans="6:6" x14ac:dyDescent="0.2">
      <c r="F13992" s="34"/>
    </row>
    <row r="13993" spans="6:6" x14ac:dyDescent="0.2">
      <c r="F13993" s="34"/>
    </row>
    <row r="13994" spans="6:6" x14ac:dyDescent="0.2">
      <c r="F13994" s="34"/>
    </row>
    <row r="13995" spans="6:6" x14ac:dyDescent="0.2">
      <c r="F13995" s="34"/>
    </row>
    <row r="13996" spans="6:6" x14ac:dyDescent="0.2">
      <c r="F13996" s="34"/>
    </row>
    <row r="13997" spans="6:6" x14ac:dyDescent="0.2">
      <c r="F13997" s="34"/>
    </row>
    <row r="13998" spans="6:6" x14ac:dyDescent="0.2">
      <c r="F13998" s="34"/>
    </row>
    <row r="13999" spans="6:6" x14ac:dyDescent="0.2">
      <c r="F13999" s="34"/>
    </row>
    <row r="14000" spans="6:6" x14ac:dyDescent="0.2">
      <c r="F14000" s="34"/>
    </row>
    <row r="14001" spans="6:6" x14ac:dyDescent="0.2">
      <c r="F14001" s="34"/>
    </row>
    <row r="14002" spans="6:6" x14ac:dyDescent="0.2">
      <c r="F14002" s="34"/>
    </row>
    <row r="14003" spans="6:6" x14ac:dyDescent="0.2">
      <c r="F14003" s="34"/>
    </row>
    <row r="14004" spans="6:6" x14ac:dyDescent="0.2">
      <c r="F14004" s="34"/>
    </row>
    <row r="14005" spans="6:6" x14ac:dyDescent="0.2">
      <c r="F14005" s="34"/>
    </row>
    <row r="14006" spans="6:6" x14ac:dyDescent="0.2">
      <c r="F14006" s="34"/>
    </row>
    <row r="14007" spans="6:6" x14ac:dyDescent="0.2">
      <c r="F14007" s="34"/>
    </row>
    <row r="14008" spans="6:6" x14ac:dyDescent="0.2">
      <c r="F14008" s="34"/>
    </row>
    <row r="14009" spans="6:6" x14ac:dyDescent="0.2">
      <c r="F14009" s="34"/>
    </row>
    <row r="14010" spans="6:6" x14ac:dyDescent="0.2">
      <c r="F14010" s="34"/>
    </row>
    <row r="14011" spans="6:6" x14ac:dyDescent="0.2">
      <c r="F14011" s="34"/>
    </row>
    <row r="14012" spans="6:6" x14ac:dyDescent="0.2">
      <c r="F14012" s="34"/>
    </row>
    <row r="14013" spans="6:6" x14ac:dyDescent="0.2">
      <c r="F14013" s="34"/>
    </row>
    <row r="14014" spans="6:6" x14ac:dyDescent="0.2">
      <c r="F14014" s="34"/>
    </row>
    <row r="14015" spans="6:6" x14ac:dyDescent="0.2">
      <c r="F14015" s="34"/>
    </row>
    <row r="14016" spans="6:6" x14ac:dyDescent="0.2">
      <c r="F14016" s="34"/>
    </row>
    <row r="14017" spans="6:6" x14ac:dyDescent="0.2">
      <c r="F14017" s="34"/>
    </row>
    <row r="14018" spans="6:6" x14ac:dyDescent="0.2">
      <c r="F14018" s="34"/>
    </row>
    <row r="14019" spans="6:6" x14ac:dyDescent="0.2">
      <c r="F14019" s="34"/>
    </row>
    <row r="14020" spans="6:6" x14ac:dyDescent="0.2">
      <c r="F14020" s="34"/>
    </row>
    <row r="14021" spans="6:6" x14ac:dyDescent="0.2">
      <c r="F14021" s="34"/>
    </row>
    <row r="14022" spans="6:6" x14ac:dyDescent="0.2">
      <c r="F14022" s="34"/>
    </row>
    <row r="14023" spans="6:6" x14ac:dyDescent="0.2">
      <c r="F14023" s="34"/>
    </row>
    <row r="14024" spans="6:6" x14ac:dyDescent="0.2">
      <c r="F14024" s="34"/>
    </row>
    <row r="14025" spans="6:6" x14ac:dyDescent="0.2">
      <c r="F14025" s="34"/>
    </row>
    <row r="14026" spans="6:6" x14ac:dyDescent="0.2">
      <c r="F14026" s="34"/>
    </row>
    <row r="14027" spans="6:6" x14ac:dyDescent="0.2">
      <c r="F14027" s="34"/>
    </row>
    <row r="14028" spans="6:6" x14ac:dyDescent="0.2">
      <c r="F14028" s="34"/>
    </row>
    <row r="14029" spans="6:6" x14ac:dyDescent="0.2">
      <c r="F14029" s="34"/>
    </row>
    <row r="14030" spans="6:6" x14ac:dyDescent="0.2">
      <c r="F14030" s="34"/>
    </row>
    <row r="14031" spans="6:6" x14ac:dyDescent="0.2">
      <c r="F14031" s="34"/>
    </row>
    <row r="14032" spans="6:6" x14ac:dyDescent="0.2">
      <c r="F14032" s="34"/>
    </row>
    <row r="14033" spans="6:6" x14ac:dyDescent="0.2">
      <c r="F14033" s="34"/>
    </row>
    <row r="14034" spans="6:6" x14ac:dyDescent="0.2">
      <c r="F14034" s="34"/>
    </row>
    <row r="14035" spans="6:6" x14ac:dyDescent="0.2">
      <c r="F14035" s="34"/>
    </row>
    <row r="14036" spans="6:6" x14ac:dyDescent="0.2">
      <c r="F14036" s="34"/>
    </row>
    <row r="14037" spans="6:6" x14ac:dyDescent="0.2">
      <c r="F14037" s="34"/>
    </row>
    <row r="14038" spans="6:6" x14ac:dyDescent="0.2">
      <c r="F14038" s="34"/>
    </row>
    <row r="14039" spans="6:6" x14ac:dyDescent="0.2">
      <c r="F14039" s="34"/>
    </row>
    <row r="14040" spans="6:6" x14ac:dyDescent="0.2">
      <c r="F14040" s="34"/>
    </row>
    <row r="14041" spans="6:6" x14ac:dyDescent="0.2">
      <c r="F14041" s="34"/>
    </row>
    <row r="14042" spans="6:6" x14ac:dyDescent="0.2">
      <c r="F14042" s="34"/>
    </row>
    <row r="14043" spans="6:6" x14ac:dyDescent="0.2">
      <c r="F14043" s="34"/>
    </row>
    <row r="14044" spans="6:6" x14ac:dyDescent="0.2">
      <c r="F14044" s="34"/>
    </row>
    <row r="14045" spans="6:6" x14ac:dyDescent="0.2">
      <c r="F14045" s="34"/>
    </row>
    <row r="14046" spans="6:6" x14ac:dyDescent="0.2">
      <c r="F14046" s="34"/>
    </row>
    <row r="14047" spans="6:6" x14ac:dyDescent="0.2">
      <c r="F14047" s="34"/>
    </row>
    <row r="14048" spans="6:6" x14ac:dyDescent="0.2">
      <c r="F14048" s="34"/>
    </row>
    <row r="14049" spans="6:6" x14ac:dyDescent="0.2">
      <c r="F14049" s="34"/>
    </row>
    <row r="14050" spans="6:6" x14ac:dyDescent="0.2">
      <c r="F14050" s="34"/>
    </row>
    <row r="14051" spans="6:6" x14ac:dyDescent="0.2">
      <c r="F14051" s="34"/>
    </row>
    <row r="14052" spans="6:6" x14ac:dyDescent="0.2">
      <c r="F14052" s="34"/>
    </row>
    <row r="14053" spans="6:6" x14ac:dyDescent="0.2">
      <c r="F14053" s="34"/>
    </row>
    <row r="14054" spans="6:6" x14ac:dyDescent="0.2">
      <c r="F14054" s="34"/>
    </row>
    <row r="14055" spans="6:6" x14ac:dyDescent="0.2">
      <c r="F14055" s="34"/>
    </row>
    <row r="14056" spans="6:6" x14ac:dyDescent="0.2">
      <c r="F14056" s="34"/>
    </row>
    <row r="14057" spans="6:6" x14ac:dyDescent="0.2">
      <c r="F14057" s="34"/>
    </row>
    <row r="14058" spans="6:6" x14ac:dyDescent="0.2">
      <c r="F14058" s="34"/>
    </row>
    <row r="14059" spans="6:6" x14ac:dyDescent="0.2">
      <c r="F14059" s="34"/>
    </row>
    <row r="14060" spans="6:6" x14ac:dyDescent="0.2">
      <c r="F14060" s="34"/>
    </row>
    <row r="14061" spans="6:6" x14ac:dyDescent="0.2">
      <c r="F14061" s="34"/>
    </row>
    <row r="14062" spans="6:6" x14ac:dyDescent="0.2">
      <c r="F14062" s="34"/>
    </row>
    <row r="14063" spans="6:6" x14ac:dyDescent="0.2">
      <c r="F14063" s="34"/>
    </row>
    <row r="14064" spans="6:6" x14ac:dyDescent="0.2">
      <c r="F14064" s="34"/>
    </row>
    <row r="14065" spans="6:6" x14ac:dyDescent="0.2">
      <c r="F14065" s="34"/>
    </row>
    <row r="14066" spans="6:6" x14ac:dyDescent="0.2">
      <c r="F14066" s="34"/>
    </row>
    <row r="14067" spans="6:6" x14ac:dyDescent="0.2">
      <c r="F14067" s="34"/>
    </row>
    <row r="14068" spans="6:6" x14ac:dyDescent="0.2">
      <c r="F14068" s="34"/>
    </row>
    <row r="14069" spans="6:6" x14ac:dyDescent="0.2">
      <c r="F14069" s="34"/>
    </row>
    <row r="14070" spans="6:6" x14ac:dyDescent="0.2">
      <c r="F14070" s="34"/>
    </row>
    <row r="14071" spans="6:6" x14ac:dyDescent="0.2">
      <c r="F14071" s="34"/>
    </row>
    <row r="14072" spans="6:6" x14ac:dyDescent="0.2">
      <c r="F14072" s="34"/>
    </row>
    <row r="14073" spans="6:6" x14ac:dyDescent="0.2">
      <c r="F14073" s="34"/>
    </row>
    <row r="14074" spans="6:6" x14ac:dyDescent="0.2">
      <c r="F14074" s="34"/>
    </row>
    <row r="14075" spans="6:6" x14ac:dyDescent="0.2">
      <c r="F14075" s="34"/>
    </row>
    <row r="14076" spans="6:6" x14ac:dyDescent="0.2">
      <c r="F14076" s="34"/>
    </row>
    <row r="14077" spans="6:6" x14ac:dyDescent="0.2">
      <c r="F14077" s="34"/>
    </row>
    <row r="14078" spans="6:6" x14ac:dyDescent="0.2">
      <c r="F14078" s="34"/>
    </row>
    <row r="14079" spans="6:6" x14ac:dyDescent="0.2">
      <c r="F14079" s="34"/>
    </row>
    <row r="14080" spans="6:6" x14ac:dyDescent="0.2">
      <c r="F14080" s="34"/>
    </row>
    <row r="14081" spans="6:6" x14ac:dyDescent="0.2">
      <c r="F14081" s="34"/>
    </row>
    <row r="14082" spans="6:6" x14ac:dyDescent="0.2">
      <c r="F14082" s="34"/>
    </row>
    <row r="14083" spans="6:6" x14ac:dyDescent="0.2">
      <c r="F14083" s="34"/>
    </row>
    <row r="14084" spans="6:6" x14ac:dyDescent="0.2">
      <c r="F14084" s="34"/>
    </row>
    <row r="14085" spans="6:6" x14ac:dyDescent="0.2">
      <c r="F14085" s="34"/>
    </row>
    <row r="14086" spans="6:6" x14ac:dyDescent="0.2">
      <c r="F14086" s="34"/>
    </row>
    <row r="14087" spans="6:6" x14ac:dyDescent="0.2">
      <c r="F14087" s="34"/>
    </row>
    <row r="14088" spans="6:6" x14ac:dyDescent="0.2">
      <c r="F14088" s="34"/>
    </row>
    <row r="14089" spans="6:6" x14ac:dyDescent="0.2">
      <c r="F14089" s="34"/>
    </row>
    <row r="14090" spans="6:6" x14ac:dyDescent="0.2">
      <c r="F14090" s="34"/>
    </row>
    <row r="14091" spans="6:6" x14ac:dyDescent="0.2">
      <c r="F14091" s="34"/>
    </row>
    <row r="14092" spans="6:6" x14ac:dyDescent="0.2">
      <c r="F14092" s="34"/>
    </row>
    <row r="14093" spans="6:6" x14ac:dyDescent="0.2">
      <c r="F14093" s="34"/>
    </row>
    <row r="14094" spans="6:6" x14ac:dyDescent="0.2">
      <c r="F14094" s="34"/>
    </row>
    <row r="14095" spans="6:6" x14ac:dyDescent="0.2">
      <c r="F14095" s="34"/>
    </row>
    <row r="14096" spans="6:6" x14ac:dyDescent="0.2">
      <c r="F14096" s="34"/>
    </row>
    <row r="14097" spans="6:6" x14ac:dyDescent="0.2">
      <c r="F14097" s="34"/>
    </row>
    <row r="14098" spans="6:6" x14ac:dyDescent="0.2">
      <c r="F14098" s="34"/>
    </row>
    <row r="14099" spans="6:6" x14ac:dyDescent="0.2">
      <c r="F14099" s="34"/>
    </row>
    <row r="14100" spans="6:6" x14ac:dyDescent="0.2">
      <c r="F14100" s="34"/>
    </row>
    <row r="14101" spans="6:6" x14ac:dyDescent="0.2">
      <c r="F14101" s="34"/>
    </row>
    <row r="14102" spans="6:6" x14ac:dyDescent="0.2">
      <c r="F14102" s="34"/>
    </row>
    <row r="14103" spans="6:6" x14ac:dyDescent="0.2">
      <c r="F14103" s="34"/>
    </row>
    <row r="14104" spans="6:6" x14ac:dyDescent="0.2">
      <c r="F14104" s="34"/>
    </row>
    <row r="14105" spans="6:6" x14ac:dyDescent="0.2">
      <c r="F14105" s="34"/>
    </row>
    <row r="14106" spans="6:6" x14ac:dyDescent="0.2">
      <c r="F14106" s="34"/>
    </row>
    <row r="14107" spans="6:6" x14ac:dyDescent="0.2">
      <c r="F14107" s="34"/>
    </row>
    <row r="14108" spans="6:6" x14ac:dyDescent="0.2">
      <c r="F14108" s="34"/>
    </row>
    <row r="14109" spans="6:6" x14ac:dyDescent="0.2">
      <c r="F14109" s="34"/>
    </row>
    <row r="14110" spans="6:6" x14ac:dyDescent="0.2">
      <c r="F14110" s="34"/>
    </row>
    <row r="14111" spans="6:6" x14ac:dyDescent="0.2">
      <c r="F14111" s="34"/>
    </row>
    <row r="14112" spans="6:6" x14ac:dyDescent="0.2">
      <c r="F14112" s="34"/>
    </row>
    <row r="14113" spans="6:6" x14ac:dyDescent="0.2">
      <c r="F14113" s="34"/>
    </row>
    <row r="14114" spans="6:6" x14ac:dyDescent="0.2">
      <c r="F14114" s="34"/>
    </row>
    <row r="14115" spans="6:6" x14ac:dyDescent="0.2">
      <c r="F14115" s="34"/>
    </row>
    <row r="14116" spans="6:6" x14ac:dyDescent="0.2">
      <c r="F14116" s="34"/>
    </row>
    <row r="14117" spans="6:6" x14ac:dyDescent="0.2">
      <c r="F14117" s="34"/>
    </row>
    <row r="14118" spans="6:6" x14ac:dyDescent="0.2">
      <c r="F14118" s="34"/>
    </row>
    <row r="14119" spans="6:6" x14ac:dyDescent="0.2">
      <c r="F14119" s="34"/>
    </row>
    <row r="14120" spans="6:6" x14ac:dyDescent="0.2">
      <c r="F14120" s="34"/>
    </row>
    <row r="14121" spans="6:6" x14ac:dyDescent="0.2">
      <c r="F14121" s="34"/>
    </row>
    <row r="14122" spans="6:6" x14ac:dyDescent="0.2">
      <c r="F14122" s="34"/>
    </row>
    <row r="14123" spans="6:6" x14ac:dyDescent="0.2">
      <c r="F14123" s="34"/>
    </row>
    <row r="14124" spans="6:6" x14ac:dyDescent="0.2">
      <c r="F14124" s="34"/>
    </row>
    <row r="14125" spans="6:6" x14ac:dyDescent="0.2">
      <c r="F14125" s="34"/>
    </row>
    <row r="14126" spans="6:6" x14ac:dyDescent="0.2">
      <c r="F14126" s="34"/>
    </row>
    <row r="14127" spans="6:6" x14ac:dyDescent="0.2">
      <c r="F14127" s="34"/>
    </row>
    <row r="14128" spans="6:6" x14ac:dyDescent="0.2">
      <c r="F14128" s="34"/>
    </row>
    <row r="14129" spans="6:6" x14ac:dyDescent="0.2">
      <c r="F14129" s="34"/>
    </row>
    <row r="14130" spans="6:6" x14ac:dyDescent="0.2">
      <c r="F14130" s="34"/>
    </row>
    <row r="14131" spans="6:6" x14ac:dyDescent="0.2">
      <c r="F14131" s="34"/>
    </row>
    <row r="14132" spans="6:6" x14ac:dyDescent="0.2">
      <c r="F14132" s="34"/>
    </row>
    <row r="14133" spans="6:6" x14ac:dyDescent="0.2">
      <c r="F14133" s="34"/>
    </row>
    <row r="14134" spans="6:6" x14ac:dyDescent="0.2">
      <c r="F14134" s="34"/>
    </row>
    <row r="14135" spans="6:6" x14ac:dyDescent="0.2">
      <c r="F14135" s="34"/>
    </row>
    <row r="14136" spans="6:6" x14ac:dyDescent="0.2">
      <c r="F14136" s="34"/>
    </row>
    <row r="14137" spans="6:6" x14ac:dyDescent="0.2">
      <c r="F14137" s="34"/>
    </row>
    <row r="14138" spans="6:6" x14ac:dyDescent="0.2">
      <c r="F14138" s="34"/>
    </row>
    <row r="14139" spans="6:6" x14ac:dyDescent="0.2">
      <c r="F14139" s="34"/>
    </row>
    <row r="14140" spans="6:6" x14ac:dyDescent="0.2">
      <c r="F14140" s="34"/>
    </row>
    <row r="14141" spans="6:6" x14ac:dyDescent="0.2">
      <c r="F14141" s="34"/>
    </row>
    <row r="14142" spans="6:6" x14ac:dyDescent="0.2">
      <c r="F14142" s="34"/>
    </row>
    <row r="14143" spans="6:6" x14ac:dyDescent="0.2">
      <c r="F14143" s="34"/>
    </row>
    <row r="14144" spans="6:6" x14ac:dyDescent="0.2">
      <c r="F14144" s="34"/>
    </row>
    <row r="14145" spans="6:6" x14ac:dyDescent="0.2">
      <c r="F14145" s="34"/>
    </row>
    <row r="14146" spans="6:6" x14ac:dyDescent="0.2">
      <c r="F14146" s="34"/>
    </row>
    <row r="14147" spans="6:6" x14ac:dyDescent="0.2">
      <c r="F14147" s="34"/>
    </row>
    <row r="14148" spans="6:6" x14ac:dyDescent="0.2">
      <c r="F14148" s="34"/>
    </row>
    <row r="14149" spans="6:6" x14ac:dyDescent="0.2">
      <c r="F14149" s="34"/>
    </row>
    <row r="14150" spans="6:6" x14ac:dyDescent="0.2">
      <c r="F14150" s="34"/>
    </row>
    <row r="14151" spans="6:6" x14ac:dyDescent="0.2">
      <c r="F14151" s="34"/>
    </row>
    <row r="14152" spans="6:6" x14ac:dyDescent="0.2">
      <c r="F14152" s="34"/>
    </row>
    <row r="14153" spans="6:6" x14ac:dyDescent="0.2">
      <c r="F14153" s="34"/>
    </row>
    <row r="14154" spans="6:6" x14ac:dyDescent="0.2">
      <c r="F14154" s="34"/>
    </row>
    <row r="14155" spans="6:6" x14ac:dyDescent="0.2">
      <c r="F14155" s="34"/>
    </row>
    <row r="14156" spans="6:6" x14ac:dyDescent="0.2">
      <c r="F14156" s="34"/>
    </row>
    <row r="14157" spans="6:6" x14ac:dyDescent="0.2">
      <c r="F14157" s="34"/>
    </row>
    <row r="14158" spans="6:6" x14ac:dyDescent="0.2">
      <c r="F14158" s="34"/>
    </row>
    <row r="14159" spans="6:6" x14ac:dyDescent="0.2">
      <c r="F14159" s="34"/>
    </row>
    <row r="14160" spans="6:6" x14ac:dyDescent="0.2">
      <c r="F14160" s="34"/>
    </row>
    <row r="14161" spans="6:6" x14ac:dyDescent="0.2">
      <c r="F14161" s="34"/>
    </row>
    <row r="14162" spans="6:6" x14ac:dyDescent="0.2">
      <c r="F14162" s="34"/>
    </row>
    <row r="14163" spans="6:6" x14ac:dyDescent="0.2">
      <c r="F14163" s="34"/>
    </row>
    <row r="14164" spans="6:6" x14ac:dyDescent="0.2">
      <c r="F14164" s="34"/>
    </row>
    <row r="14165" spans="6:6" x14ac:dyDescent="0.2">
      <c r="F14165" s="34"/>
    </row>
    <row r="14166" spans="6:6" x14ac:dyDescent="0.2">
      <c r="F14166" s="34"/>
    </row>
    <row r="14167" spans="6:6" x14ac:dyDescent="0.2">
      <c r="F14167" s="34"/>
    </row>
    <row r="14168" spans="6:6" x14ac:dyDescent="0.2">
      <c r="F14168" s="34"/>
    </row>
    <row r="14169" spans="6:6" x14ac:dyDescent="0.2">
      <c r="F14169" s="34"/>
    </row>
    <row r="14170" spans="6:6" x14ac:dyDescent="0.2">
      <c r="F14170" s="34"/>
    </row>
    <row r="14171" spans="6:6" x14ac:dyDescent="0.2">
      <c r="F14171" s="34"/>
    </row>
    <row r="14172" spans="6:6" x14ac:dyDescent="0.2">
      <c r="F14172" s="34"/>
    </row>
    <row r="14173" spans="6:6" x14ac:dyDescent="0.2">
      <c r="F14173" s="34"/>
    </row>
    <row r="14174" spans="6:6" x14ac:dyDescent="0.2">
      <c r="F14174" s="34"/>
    </row>
    <row r="14175" spans="6:6" x14ac:dyDescent="0.2">
      <c r="F14175" s="34"/>
    </row>
    <row r="14176" spans="6:6" x14ac:dyDescent="0.2">
      <c r="F14176" s="34"/>
    </row>
    <row r="14177" spans="6:6" x14ac:dyDescent="0.2">
      <c r="F14177" s="34"/>
    </row>
    <row r="14178" spans="6:6" x14ac:dyDescent="0.2">
      <c r="F14178" s="34"/>
    </row>
    <row r="14179" spans="6:6" x14ac:dyDescent="0.2">
      <c r="F14179" s="34"/>
    </row>
    <row r="14180" spans="6:6" x14ac:dyDescent="0.2">
      <c r="F14180" s="34"/>
    </row>
    <row r="14181" spans="6:6" x14ac:dyDescent="0.2">
      <c r="F14181" s="34"/>
    </row>
    <row r="14182" spans="6:6" x14ac:dyDescent="0.2">
      <c r="F14182" s="34"/>
    </row>
    <row r="14183" spans="6:6" x14ac:dyDescent="0.2">
      <c r="F14183" s="34"/>
    </row>
    <row r="14184" spans="6:6" x14ac:dyDescent="0.2">
      <c r="F14184" s="34"/>
    </row>
    <row r="14185" spans="6:6" x14ac:dyDescent="0.2">
      <c r="F14185" s="34"/>
    </row>
    <row r="14186" spans="6:6" x14ac:dyDescent="0.2">
      <c r="F14186" s="34"/>
    </row>
    <row r="14187" spans="6:6" x14ac:dyDescent="0.2">
      <c r="F14187" s="34"/>
    </row>
    <row r="14188" spans="6:6" x14ac:dyDescent="0.2">
      <c r="F14188" s="34"/>
    </row>
    <row r="14189" spans="6:6" x14ac:dyDescent="0.2">
      <c r="F14189" s="34"/>
    </row>
    <row r="14190" spans="6:6" x14ac:dyDescent="0.2">
      <c r="F14190" s="34"/>
    </row>
    <row r="14191" spans="6:6" x14ac:dyDescent="0.2">
      <c r="F14191" s="34"/>
    </row>
    <row r="14192" spans="6:6" x14ac:dyDescent="0.2">
      <c r="F14192" s="34"/>
    </row>
    <row r="14193" spans="6:6" x14ac:dyDescent="0.2">
      <c r="F14193" s="34"/>
    </row>
    <row r="14194" spans="6:6" x14ac:dyDescent="0.2">
      <c r="F14194" s="34"/>
    </row>
    <row r="14195" spans="6:6" x14ac:dyDescent="0.2">
      <c r="F14195" s="34"/>
    </row>
    <row r="14196" spans="6:6" x14ac:dyDescent="0.2">
      <c r="F14196" s="34"/>
    </row>
    <row r="14197" spans="6:6" x14ac:dyDescent="0.2">
      <c r="F14197" s="34"/>
    </row>
    <row r="14198" spans="6:6" x14ac:dyDescent="0.2">
      <c r="F14198" s="34"/>
    </row>
    <row r="14199" spans="6:6" x14ac:dyDescent="0.2">
      <c r="F14199" s="34"/>
    </row>
    <row r="14200" spans="6:6" x14ac:dyDescent="0.2">
      <c r="F14200" s="34"/>
    </row>
    <row r="14201" spans="6:6" x14ac:dyDescent="0.2">
      <c r="F14201" s="34"/>
    </row>
    <row r="14202" spans="6:6" x14ac:dyDescent="0.2">
      <c r="F14202" s="34"/>
    </row>
    <row r="14203" spans="6:6" x14ac:dyDescent="0.2">
      <c r="F14203" s="34"/>
    </row>
    <row r="14204" spans="6:6" x14ac:dyDescent="0.2">
      <c r="F14204" s="34"/>
    </row>
    <row r="14205" spans="6:6" x14ac:dyDescent="0.2">
      <c r="F14205" s="34"/>
    </row>
    <row r="14206" spans="6:6" x14ac:dyDescent="0.2">
      <c r="F14206" s="34"/>
    </row>
    <row r="14207" spans="6:6" x14ac:dyDescent="0.2">
      <c r="F14207" s="34"/>
    </row>
    <row r="14208" spans="6:6" x14ac:dyDescent="0.2">
      <c r="F14208" s="34"/>
    </row>
    <row r="14209" spans="6:6" x14ac:dyDescent="0.2">
      <c r="F14209" s="34"/>
    </row>
    <row r="14210" spans="6:6" x14ac:dyDescent="0.2">
      <c r="F14210" s="34"/>
    </row>
    <row r="14211" spans="6:6" x14ac:dyDescent="0.2">
      <c r="F14211" s="34"/>
    </row>
    <row r="14212" spans="6:6" x14ac:dyDescent="0.2">
      <c r="F14212" s="34"/>
    </row>
    <row r="14213" spans="6:6" x14ac:dyDescent="0.2">
      <c r="F14213" s="34"/>
    </row>
    <row r="14214" spans="6:6" x14ac:dyDescent="0.2">
      <c r="F14214" s="34"/>
    </row>
    <row r="14215" spans="6:6" x14ac:dyDescent="0.2">
      <c r="F14215" s="34"/>
    </row>
    <row r="14216" spans="6:6" x14ac:dyDescent="0.2">
      <c r="F14216" s="34"/>
    </row>
    <row r="14217" spans="6:6" x14ac:dyDescent="0.2">
      <c r="F14217" s="34"/>
    </row>
    <row r="14218" spans="6:6" x14ac:dyDescent="0.2">
      <c r="F14218" s="34"/>
    </row>
    <row r="14219" spans="6:6" x14ac:dyDescent="0.2">
      <c r="F14219" s="34"/>
    </row>
    <row r="14220" spans="6:6" x14ac:dyDescent="0.2">
      <c r="F14220" s="34"/>
    </row>
    <row r="14221" spans="6:6" x14ac:dyDescent="0.2">
      <c r="F14221" s="34"/>
    </row>
    <row r="14222" spans="6:6" x14ac:dyDescent="0.2">
      <c r="F14222" s="34"/>
    </row>
    <row r="14223" spans="6:6" x14ac:dyDescent="0.2">
      <c r="F14223" s="34"/>
    </row>
    <row r="14224" spans="6:6" x14ac:dyDescent="0.2">
      <c r="F14224" s="34"/>
    </row>
    <row r="14225" spans="6:6" x14ac:dyDescent="0.2">
      <c r="F14225" s="34"/>
    </row>
    <row r="14226" spans="6:6" x14ac:dyDescent="0.2">
      <c r="F14226" s="34"/>
    </row>
    <row r="14227" spans="6:6" x14ac:dyDescent="0.2">
      <c r="F14227" s="34"/>
    </row>
    <row r="14228" spans="6:6" x14ac:dyDescent="0.2">
      <c r="F14228" s="34"/>
    </row>
    <row r="14229" spans="6:6" x14ac:dyDescent="0.2">
      <c r="F14229" s="34"/>
    </row>
    <row r="14230" spans="6:6" x14ac:dyDescent="0.2">
      <c r="F14230" s="34"/>
    </row>
    <row r="14231" spans="6:6" x14ac:dyDescent="0.2">
      <c r="F14231" s="34"/>
    </row>
    <row r="14232" spans="6:6" x14ac:dyDescent="0.2">
      <c r="F14232" s="34"/>
    </row>
    <row r="14233" spans="6:6" x14ac:dyDescent="0.2">
      <c r="F14233" s="34"/>
    </row>
    <row r="14234" spans="6:6" x14ac:dyDescent="0.2">
      <c r="F14234" s="34"/>
    </row>
    <row r="14235" spans="6:6" x14ac:dyDescent="0.2">
      <c r="F14235" s="34"/>
    </row>
    <row r="14236" spans="6:6" x14ac:dyDescent="0.2">
      <c r="F14236" s="34"/>
    </row>
    <row r="14237" spans="6:6" x14ac:dyDescent="0.2">
      <c r="F14237" s="34"/>
    </row>
    <row r="14238" spans="6:6" x14ac:dyDescent="0.2">
      <c r="F14238" s="34"/>
    </row>
    <row r="14239" spans="6:6" x14ac:dyDescent="0.2">
      <c r="F14239" s="34"/>
    </row>
    <row r="14240" spans="6:6" x14ac:dyDescent="0.2">
      <c r="F14240" s="34"/>
    </row>
    <row r="14241" spans="6:6" x14ac:dyDescent="0.2">
      <c r="F14241" s="34"/>
    </row>
    <row r="14242" spans="6:6" x14ac:dyDescent="0.2">
      <c r="F14242" s="34"/>
    </row>
    <row r="14243" spans="6:6" x14ac:dyDescent="0.2">
      <c r="F14243" s="34"/>
    </row>
    <row r="14244" spans="6:6" x14ac:dyDescent="0.2">
      <c r="F14244" s="34"/>
    </row>
    <row r="14245" spans="6:6" x14ac:dyDescent="0.2">
      <c r="F14245" s="34"/>
    </row>
    <row r="14246" spans="6:6" x14ac:dyDescent="0.2">
      <c r="F14246" s="34"/>
    </row>
    <row r="14247" spans="6:6" x14ac:dyDescent="0.2">
      <c r="F14247" s="34"/>
    </row>
    <row r="14248" spans="6:6" x14ac:dyDescent="0.2">
      <c r="F14248" s="34"/>
    </row>
    <row r="14249" spans="6:6" x14ac:dyDescent="0.2">
      <c r="F14249" s="34"/>
    </row>
    <row r="14250" spans="6:6" x14ac:dyDescent="0.2">
      <c r="F14250" s="34"/>
    </row>
    <row r="14251" spans="6:6" x14ac:dyDescent="0.2">
      <c r="F14251" s="34"/>
    </row>
    <row r="14252" spans="6:6" x14ac:dyDescent="0.2">
      <c r="F14252" s="34"/>
    </row>
    <row r="14253" spans="6:6" x14ac:dyDescent="0.2">
      <c r="F14253" s="34"/>
    </row>
    <row r="14254" spans="6:6" x14ac:dyDescent="0.2">
      <c r="F14254" s="34"/>
    </row>
    <row r="14255" spans="6:6" x14ac:dyDescent="0.2">
      <c r="F14255" s="34"/>
    </row>
    <row r="14256" spans="6:6" x14ac:dyDescent="0.2">
      <c r="F14256" s="34"/>
    </row>
    <row r="14257" spans="6:6" x14ac:dyDescent="0.2">
      <c r="F14257" s="34"/>
    </row>
    <row r="14258" spans="6:6" x14ac:dyDescent="0.2">
      <c r="F14258" s="34"/>
    </row>
    <row r="14259" spans="6:6" x14ac:dyDescent="0.2">
      <c r="F14259" s="34"/>
    </row>
    <row r="14260" spans="6:6" x14ac:dyDescent="0.2">
      <c r="F14260" s="34"/>
    </row>
    <row r="14261" spans="6:6" x14ac:dyDescent="0.2">
      <c r="F14261" s="34"/>
    </row>
    <row r="14262" spans="6:6" x14ac:dyDescent="0.2">
      <c r="F14262" s="34"/>
    </row>
    <row r="14263" spans="6:6" x14ac:dyDescent="0.2">
      <c r="F14263" s="34"/>
    </row>
    <row r="14264" spans="6:6" x14ac:dyDescent="0.2">
      <c r="F14264" s="34"/>
    </row>
    <row r="14265" spans="6:6" x14ac:dyDescent="0.2">
      <c r="F14265" s="34"/>
    </row>
    <row r="14266" spans="6:6" x14ac:dyDescent="0.2">
      <c r="F14266" s="34"/>
    </row>
    <row r="14267" spans="6:6" x14ac:dyDescent="0.2">
      <c r="F14267" s="34"/>
    </row>
    <row r="14268" spans="6:6" x14ac:dyDescent="0.2">
      <c r="F14268" s="34"/>
    </row>
    <row r="14269" spans="6:6" x14ac:dyDescent="0.2">
      <c r="F14269" s="34"/>
    </row>
    <row r="14270" spans="6:6" x14ac:dyDescent="0.2">
      <c r="F14270" s="34"/>
    </row>
    <row r="14271" spans="6:6" x14ac:dyDescent="0.2">
      <c r="F14271" s="34"/>
    </row>
    <row r="14272" spans="6:6" x14ac:dyDescent="0.2">
      <c r="F14272" s="34"/>
    </row>
    <row r="14273" spans="6:6" x14ac:dyDescent="0.2">
      <c r="F14273" s="34"/>
    </row>
    <row r="14274" spans="6:6" x14ac:dyDescent="0.2">
      <c r="F14274" s="34"/>
    </row>
    <row r="14275" spans="6:6" x14ac:dyDescent="0.2">
      <c r="F14275" s="34"/>
    </row>
    <row r="14276" spans="6:6" x14ac:dyDescent="0.2">
      <c r="F14276" s="34"/>
    </row>
    <row r="14277" spans="6:6" x14ac:dyDescent="0.2">
      <c r="F14277" s="34"/>
    </row>
    <row r="14278" spans="6:6" x14ac:dyDescent="0.2">
      <c r="F14278" s="34"/>
    </row>
    <row r="14279" spans="6:6" x14ac:dyDescent="0.2">
      <c r="F14279" s="34"/>
    </row>
    <row r="14280" spans="6:6" x14ac:dyDescent="0.2">
      <c r="F14280" s="34"/>
    </row>
    <row r="14281" spans="6:6" x14ac:dyDescent="0.2">
      <c r="F14281" s="34"/>
    </row>
    <row r="14282" spans="6:6" x14ac:dyDescent="0.2">
      <c r="F14282" s="34"/>
    </row>
    <row r="14283" spans="6:6" x14ac:dyDescent="0.2">
      <c r="F14283" s="34"/>
    </row>
    <row r="14284" spans="6:6" x14ac:dyDescent="0.2">
      <c r="F14284" s="34"/>
    </row>
    <row r="14285" spans="6:6" x14ac:dyDescent="0.2">
      <c r="F14285" s="34"/>
    </row>
    <row r="14286" spans="6:6" x14ac:dyDescent="0.2">
      <c r="F14286" s="34"/>
    </row>
    <row r="14287" spans="6:6" x14ac:dyDescent="0.2">
      <c r="F14287" s="34"/>
    </row>
    <row r="14288" spans="6:6" x14ac:dyDescent="0.2">
      <c r="F14288" s="34"/>
    </row>
    <row r="14289" spans="6:6" x14ac:dyDescent="0.2">
      <c r="F14289" s="34"/>
    </row>
    <row r="14290" spans="6:6" x14ac:dyDescent="0.2">
      <c r="F14290" s="34"/>
    </row>
    <row r="14291" spans="6:6" x14ac:dyDescent="0.2">
      <c r="F14291" s="34"/>
    </row>
    <row r="14292" spans="6:6" x14ac:dyDescent="0.2">
      <c r="F14292" s="34"/>
    </row>
    <row r="14293" spans="6:6" x14ac:dyDescent="0.2">
      <c r="F14293" s="34"/>
    </row>
    <row r="14294" spans="6:6" x14ac:dyDescent="0.2">
      <c r="F14294" s="34"/>
    </row>
    <row r="14295" spans="6:6" x14ac:dyDescent="0.2">
      <c r="F14295" s="34"/>
    </row>
    <row r="14296" spans="6:6" x14ac:dyDescent="0.2">
      <c r="F14296" s="34"/>
    </row>
    <row r="14297" spans="6:6" x14ac:dyDescent="0.2">
      <c r="F14297" s="34"/>
    </row>
    <row r="14298" spans="6:6" x14ac:dyDescent="0.2">
      <c r="F14298" s="34"/>
    </row>
    <row r="14299" spans="6:6" x14ac:dyDescent="0.2">
      <c r="F14299" s="34"/>
    </row>
    <row r="14300" spans="6:6" x14ac:dyDescent="0.2">
      <c r="F14300" s="34"/>
    </row>
    <row r="14301" spans="6:6" x14ac:dyDescent="0.2">
      <c r="F14301" s="34"/>
    </row>
    <row r="14302" spans="6:6" x14ac:dyDescent="0.2">
      <c r="F14302" s="34"/>
    </row>
    <row r="14303" spans="6:6" x14ac:dyDescent="0.2">
      <c r="F14303" s="34"/>
    </row>
    <row r="14304" spans="6:6" x14ac:dyDescent="0.2">
      <c r="F14304" s="34"/>
    </row>
    <row r="14305" spans="6:6" x14ac:dyDescent="0.2">
      <c r="F14305" s="34"/>
    </row>
    <row r="14306" spans="6:6" x14ac:dyDescent="0.2">
      <c r="F14306" s="34"/>
    </row>
    <row r="14307" spans="6:6" x14ac:dyDescent="0.2">
      <c r="F14307" s="34"/>
    </row>
    <row r="14308" spans="6:6" x14ac:dyDescent="0.2">
      <c r="F14308" s="34"/>
    </row>
    <row r="14309" spans="6:6" x14ac:dyDescent="0.2">
      <c r="F14309" s="34"/>
    </row>
    <row r="14310" spans="6:6" x14ac:dyDescent="0.2">
      <c r="F14310" s="34"/>
    </row>
    <row r="14311" spans="6:6" x14ac:dyDescent="0.2">
      <c r="F14311" s="34"/>
    </row>
    <row r="14312" spans="6:6" x14ac:dyDescent="0.2">
      <c r="F14312" s="34"/>
    </row>
    <row r="14313" spans="6:6" x14ac:dyDescent="0.2">
      <c r="F14313" s="34"/>
    </row>
    <row r="14314" spans="6:6" x14ac:dyDescent="0.2">
      <c r="F14314" s="34"/>
    </row>
    <row r="14315" spans="6:6" x14ac:dyDescent="0.2">
      <c r="F14315" s="34"/>
    </row>
    <row r="14316" spans="6:6" x14ac:dyDescent="0.2">
      <c r="F14316" s="34"/>
    </row>
    <row r="14317" spans="6:6" x14ac:dyDescent="0.2">
      <c r="F14317" s="34"/>
    </row>
    <row r="14318" spans="6:6" x14ac:dyDescent="0.2">
      <c r="F14318" s="34"/>
    </row>
    <row r="14319" spans="6:6" x14ac:dyDescent="0.2">
      <c r="F14319" s="34"/>
    </row>
    <row r="14320" spans="6:6" x14ac:dyDescent="0.2">
      <c r="F14320" s="34"/>
    </row>
    <row r="14321" spans="6:6" x14ac:dyDescent="0.2">
      <c r="F14321" s="34"/>
    </row>
    <row r="14322" spans="6:6" x14ac:dyDescent="0.2">
      <c r="F14322" s="34"/>
    </row>
    <row r="14323" spans="6:6" x14ac:dyDescent="0.2">
      <c r="F14323" s="34"/>
    </row>
    <row r="14324" spans="6:6" x14ac:dyDescent="0.2">
      <c r="F14324" s="34"/>
    </row>
    <row r="14325" spans="6:6" x14ac:dyDescent="0.2">
      <c r="F14325" s="34"/>
    </row>
    <row r="14326" spans="6:6" x14ac:dyDescent="0.2">
      <c r="F14326" s="34"/>
    </row>
    <row r="14327" spans="6:6" x14ac:dyDescent="0.2">
      <c r="F14327" s="34"/>
    </row>
    <row r="14328" spans="6:6" x14ac:dyDescent="0.2">
      <c r="F14328" s="34"/>
    </row>
    <row r="14329" spans="6:6" x14ac:dyDescent="0.2">
      <c r="F14329" s="34"/>
    </row>
    <row r="14330" spans="6:6" x14ac:dyDescent="0.2">
      <c r="F14330" s="34"/>
    </row>
    <row r="14331" spans="6:6" x14ac:dyDescent="0.2">
      <c r="F14331" s="34"/>
    </row>
    <row r="14332" spans="6:6" x14ac:dyDescent="0.2">
      <c r="F14332" s="34"/>
    </row>
    <row r="14333" spans="6:6" x14ac:dyDescent="0.2">
      <c r="F14333" s="34"/>
    </row>
    <row r="14334" spans="6:6" x14ac:dyDescent="0.2">
      <c r="F14334" s="34"/>
    </row>
    <row r="14335" spans="6:6" x14ac:dyDescent="0.2">
      <c r="F14335" s="34"/>
    </row>
    <row r="14336" spans="6:6" x14ac:dyDescent="0.2">
      <c r="F14336" s="34"/>
    </row>
    <row r="14337" spans="6:6" x14ac:dyDescent="0.2">
      <c r="F14337" s="34"/>
    </row>
    <row r="14338" spans="6:6" x14ac:dyDescent="0.2">
      <c r="F14338" s="34"/>
    </row>
    <row r="14339" spans="6:6" x14ac:dyDescent="0.2">
      <c r="F14339" s="34"/>
    </row>
    <row r="14340" spans="6:6" x14ac:dyDescent="0.2">
      <c r="F14340" s="34"/>
    </row>
    <row r="14341" spans="6:6" x14ac:dyDescent="0.2">
      <c r="F14341" s="34"/>
    </row>
    <row r="14342" spans="6:6" x14ac:dyDescent="0.2">
      <c r="F14342" s="34"/>
    </row>
    <row r="14343" spans="6:6" x14ac:dyDescent="0.2">
      <c r="F14343" s="34"/>
    </row>
    <row r="14344" spans="6:6" x14ac:dyDescent="0.2">
      <c r="F14344" s="34"/>
    </row>
    <row r="14345" spans="6:6" x14ac:dyDescent="0.2">
      <c r="F14345" s="34"/>
    </row>
    <row r="14346" spans="6:6" x14ac:dyDescent="0.2">
      <c r="F14346" s="34"/>
    </row>
    <row r="14347" spans="6:6" x14ac:dyDescent="0.2">
      <c r="F14347" s="34"/>
    </row>
    <row r="14348" spans="6:6" x14ac:dyDescent="0.2">
      <c r="F14348" s="34"/>
    </row>
    <row r="14349" spans="6:6" x14ac:dyDescent="0.2">
      <c r="F14349" s="34"/>
    </row>
    <row r="14350" spans="6:6" x14ac:dyDescent="0.2">
      <c r="F14350" s="34"/>
    </row>
    <row r="14351" spans="6:6" x14ac:dyDescent="0.2">
      <c r="F14351" s="34"/>
    </row>
    <row r="14352" spans="6:6" x14ac:dyDescent="0.2">
      <c r="F14352" s="34"/>
    </row>
    <row r="14353" spans="6:6" x14ac:dyDescent="0.2">
      <c r="F14353" s="34"/>
    </row>
    <row r="14354" spans="6:6" x14ac:dyDescent="0.2">
      <c r="F14354" s="34"/>
    </row>
    <row r="14355" spans="6:6" x14ac:dyDescent="0.2">
      <c r="F14355" s="34"/>
    </row>
    <row r="14356" spans="6:6" x14ac:dyDescent="0.2">
      <c r="F14356" s="34"/>
    </row>
    <row r="14357" spans="6:6" x14ac:dyDescent="0.2">
      <c r="F14357" s="34"/>
    </row>
    <row r="14358" spans="6:6" x14ac:dyDescent="0.2">
      <c r="F14358" s="34"/>
    </row>
    <row r="14359" spans="6:6" x14ac:dyDescent="0.2">
      <c r="F14359" s="34"/>
    </row>
    <row r="14360" spans="6:6" x14ac:dyDescent="0.2">
      <c r="F14360" s="34"/>
    </row>
    <row r="14361" spans="6:6" x14ac:dyDescent="0.2">
      <c r="F14361" s="34"/>
    </row>
    <row r="14362" spans="6:6" x14ac:dyDescent="0.2">
      <c r="F14362" s="34"/>
    </row>
    <row r="14363" spans="6:6" x14ac:dyDescent="0.2">
      <c r="F14363" s="34"/>
    </row>
    <row r="14364" spans="6:6" x14ac:dyDescent="0.2">
      <c r="F14364" s="34"/>
    </row>
    <row r="14365" spans="6:6" x14ac:dyDescent="0.2">
      <c r="F14365" s="34"/>
    </row>
    <row r="14366" spans="6:6" x14ac:dyDescent="0.2">
      <c r="F14366" s="34"/>
    </row>
    <row r="14367" spans="6:6" x14ac:dyDescent="0.2">
      <c r="F14367" s="34"/>
    </row>
    <row r="14368" spans="6:6" x14ac:dyDescent="0.2">
      <c r="F14368" s="34"/>
    </row>
    <row r="14369" spans="6:6" x14ac:dyDescent="0.2">
      <c r="F14369" s="34"/>
    </row>
    <row r="14370" spans="6:6" x14ac:dyDescent="0.2">
      <c r="F14370" s="34"/>
    </row>
    <row r="14371" spans="6:6" x14ac:dyDescent="0.2">
      <c r="F14371" s="34"/>
    </row>
    <row r="14372" spans="6:6" x14ac:dyDescent="0.2">
      <c r="F14372" s="34"/>
    </row>
    <row r="14373" spans="6:6" x14ac:dyDescent="0.2">
      <c r="F14373" s="34"/>
    </row>
    <row r="14374" spans="6:6" x14ac:dyDescent="0.2">
      <c r="F14374" s="34"/>
    </row>
    <row r="14375" spans="6:6" x14ac:dyDescent="0.2">
      <c r="F14375" s="34"/>
    </row>
    <row r="14376" spans="6:6" x14ac:dyDescent="0.2">
      <c r="F14376" s="34"/>
    </row>
    <row r="14377" spans="6:6" x14ac:dyDescent="0.2">
      <c r="F14377" s="34"/>
    </row>
    <row r="14378" spans="6:6" x14ac:dyDescent="0.2">
      <c r="F14378" s="34"/>
    </row>
    <row r="14379" spans="6:6" x14ac:dyDescent="0.2">
      <c r="F14379" s="34"/>
    </row>
    <row r="14380" spans="6:6" x14ac:dyDescent="0.2">
      <c r="F14380" s="34"/>
    </row>
    <row r="14381" spans="6:6" x14ac:dyDescent="0.2">
      <c r="F14381" s="34"/>
    </row>
    <row r="14382" spans="6:6" x14ac:dyDescent="0.2">
      <c r="F14382" s="34"/>
    </row>
    <row r="14383" spans="6:6" x14ac:dyDescent="0.2">
      <c r="F14383" s="34"/>
    </row>
    <row r="14384" spans="6:6" x14ac:dyDescent="0.2">
      <c r="F14384" s="34"/>
    </row>
    <row r="14385" spans="6:6" x14ac:dyDescent="0.2">
      <c r="F14385" s="34"/>
    </row>
    <row r="14386" spans="6:6" x14ac:dyDescent="0.2">
      <c r="F14386" s="34"/>
    </row>
    <row r="14387" spans="6:6" x14ac:dyDescent="0.2">
      <c r="F14387" s="34"/>
    </row>
    <row r="14388" spans="6:6" x14ac:dyDescent="0.2">
      <c r="F14388" s="34"/>
    </row>
    <row r="14389" spans="6:6" x14ac:dyDescent="0.2">
      <c r="F14389" s="34"/>
    </row>
    <row r="14390" spans="6:6" x14ac:dyDescent="0.2">
      <c r="F14390" s="34"/>
    </row>
    <row r="14391" spans="6:6" x14ac:dyDescent="0.2">
      <c r="F14391" s="34"/>
    </row>
    <row r="14392" spans="6:6" x14ac:dyDescent="0.2">
      <c r="F14392" s="34"/>
    </row>
    <row r="14393" spans="6:6" x14ac:dyDescent="0.2">
      <c r="F14393" s="34"/>
    </row>
    <row r="14394" spans="6:6" x14ac:dyDescent="0.2">
      <c r="F14394" s="34"/>
    </row>
    <row r="14395" spans="6:6" x14ac:dyDescent="0.2">
      <c r="F14395" s="34"/>
    </row>
    <row r="14396" spans="6:6" x14ac:dyDescent="0.2">
      <c r="F14396" s="34"/>
    </row>
    <row r="14397" spans="6:6" x14ac:dyDescent="0.2">
      <c r="F14397" s="34"/>
    </row>
    <row r="14398" spans="6:6" x14ac:dyDescent="0.2">
      <c r="F14398" s="34"/>
    </row>
    <row r="14399" spans="6:6" x14ac:dyDescent="0.2">
      <c r="F14399" s="34"/>
    </row>
    <row r="14400" spans="6:6" x14ac:dyDescent="0.2">
      <c r="F14400" s="34"/>
    </row>
    <row r="14401" spans="6:6" x14ac:dyDescent="0.2">
      <c r="F14401" s="34"/>
    </row>
    <row r="14402" spans="6:6" x14ac:dyDescent="0.2">
      <c r="F14402" s="34"/>
    </row>
    <row r="14403" spans="6:6" x14ac:dyDescent="0.2">
      <c r="F14403" s="34"/>
    </row>
    <row r="14404" spans="6:6" x14ac:dyDescent="0.2">
      <c r="F14404" s="34"/>
    </row>
    <row r="14405" spans="6:6" x14ac:dyDescent="0.2">
      <c r="F14405" s="34"/>
    </row>
    <row r="14406" spans="6:6" x14ac:dyDescent="0.2">
      <c r="F14406" s="34"/>
    </row>
    <row r="14407" spans="6:6" x14ac:dyDescent="0.2">
      <c r="F14407" s="34"/>
    </row>
    <row r="14408" spans="6:6" x14ac:dyDescent="0.2">
      <c r="F14408" s="34"/>
    </row>
    <row r="14409" spans="6:6" x14ac:dyDescent="0.2">
      <c r="F14409" s="34"/>
    </row>
    <row r="14410" spans="6:6" x14ac:dyDescent="0.2">
      <c r="F14410" s="34"/>
    </row>
    <row r="14411" spans="6:6" x14ac:dyDescent="0.2">
      <c r="F14411" s="34"/>
    </row>
    <row r="14412" spans="6:6" x14ac:dyDescent="0.2">
      <c r="F14412" s="34"/>
    </row>
    <row r="14413" spans="6:6" x14ac:dyDescent="0.2">
      <c r="F14413" s="34"/>
    </row>
    <row r="14414" spans="6:6" x14ac:dyDescent="0.2">
      <c r="F14414" s="34"/>
    </row>
    <row r="14415" spans="6:6" x14ac:dyDescent="0.2">
      <c r="F14415" s="34"/>
    </row>
    <row r="14416" spans="6:6" x14ac:dyDescent="0.2">
      <c r="F14416" s="34"/>
    </row>
    <row r="14417" spans="6:6" x14ac:dyDescent="0.2">
      <c r="F14417" s="34"/>
    </row>
    <row r="14418" spans="6:6" x14ac:dyDescent="0.2">
      <c r="F14418" s="34"/>
    </row>
    <row r="14419" spans="6:6" x14ac:dyDescent="0.2">
      <c r="F14419" s="34"/>
    </row>
    <row r="14420" spans="6:6" x14ac:dyDescent="0.2">
      <c r="F14420" s="34"/>
    </row>
    <row r="14421" spans="6:6" x14ac:dyDescent="0.2">
      <c r="F14421" s="34"/>
    </row>
    <row r="14422" spans="6:6" x14ac:dyDescent="0.2">
      <c r="F14422" s="34"/>
    </row>
    <row r="14423" spans="6:6" x14ac:dyDescent="0.2">
      <c r="F14423" s="34"/>
    </row>
    <row r="14424" spans="6:6" x14ac:dyDescent="0.2">
      <c r="F14424" s="34"/>
    </row>
    <row r="14425" spans="6:6" x14ac:dyDescent="0.2">
      <c r="F14425" s="34"/>
    </row>
    <row r="14426" spans="6:6" x14ac:dyDescent="0.2">
      <c r="F14426" s="34"/>
    </row>
    <row r="14427" spans="6:6" x14ac:dyDescent="0.2">
      <c r="F14427" s="34"/>
    </row>
    <row r="14428" spans="6:6" x14ac:dyDescent="0.2">
      <c r="F14428" s="34"/>
    </row>
    <row r="14429" spans="6:6" x14ac:dyDescent="0.2">
      <c r="F14429" s="34"/>
    </row>
    <row r="14430" spans="6:6" x14ac:dyDescent="0.2">
      <c r="F14430" s="34"/>
    </row>
    <row r="14431" spans="6:6" x14ac:dyDescent="0.2">
      <c r="F14431" s="34"/>
    </row>
    <row r="14432" spans="6:6" x14ac:dyDescent="0.2">
      <c r="F14432" s="34"/>
    </row>
    <row r="14433" spans="6:6" x14ac:dyDescent="0.2">
      <c r="F14433" s="34"/>
    </row>
    <row r="14434" spans="6:6" x14ac:dyDescent="0.2">
      <c r="F14434" s="34"/>
    </row>
    <row r="14435" spans="6:6" x14ac:dyDescent="0.2">
      <c r="F14435" s="34"/>
    </row>
    <row r="14436" spans="6:6" x14ac:dyDescent="0.2">
      <c r="F14436" s="34"/>
    </row>
    <row r="14437" spans="6:6" x14ac:dyDescent="0.2">
      <c r="F14437" s="34"/>
    </row>
    <row r="14438" spans="6:6" x14ac:dyDescent="0.2">
      <c r="F14438" s="34"/>
    </row>
    <row r="14439" spans="6:6" x14ac:dyDescent="0.2">
      <c r="F14439" s="34"/>
    </row>
    <row r="14440" spans="6:6" x14ac:dyDescent="0.2">
      <c r="F14440" s="34"/>
    </row>
    <row r="14441" spans="6:6" x14ac:dyDescent="0.2">
      <c r="F14441" s="34"/>
    </row>
    <row r="14442" spans="6:6" x14ac:dyDescent="0.2">
      <c r="F14442" s="34"/>
    </row>
    <row r="14443" spans="6:6" x14ac:dyDescent="0.2">
      <c r="F14443" s="34"/>
    </row>
    <row r="14444" spans="6:6" x14ac:dyDescent="0.2">
      <c r="F14444" s="34"/>
    </row>
    <row r="14445" spans="6:6" x14ac:dyDescent="0.2">
      <c r="F14445" s="34"/>
    </row>
    <row r="14446" spans="6:6" x14ac:dyDescent="0.2">
      <c r="F14446" s="34"/>
    </row>
    <row r="14447" spans="6:6" x14ac:dyDescent="0.2">
      <c r="F14447" s="34"/>
    </row>
    <row r="14448" spans="6:6" x14ac:dyDescent="0.2">
      <c r="F14448" s="34"/>
    </row>
    <row r="14449" spans="6:6" x14ac:dyDescent="0.2">
      <c r="F14449" s="34"/>
    </row>
    <row r="14450" spans="6:6" x14ac:dyDescent="0.2">
      <c r="F14450" s="34"/>
    </row>
    <row r="14451" spans="6:6" x14ac:dyDescent="0.2">
      <c r="F14451" s="34"/>
    </row>
    <row r="14452" spans="6:6" x14ac:dyDescent="0.2">
      <c r="F14452" s="34"/>
    </row>
    <row r="14453" spans="6:6" x14ac:dyDescent="0.2">
      <c r="F14453" s="34"/>
    </row>
    <row r="14454" spans="6:6" x14ac:dyDescent="0.2">
      <c r="F14454" s="34"/>
    </row>
    <row r="14455" spans="6:6" x14ac:dyDescent="0.2">
      <c r="F14455" s="34"/>
    </row>
    <row r="14456" spans="6:6" x14ac:dyDescent="0.2">
      <c r="F14456" s="34"/>
    </row>
    <row r="14457" spans="6:6" x14ac:dyDescent="0.2">
      <c r="F14457" s="34"/>
    </row>
    <row r="14458" spans="6:6" x14ac:dyDescent="0.2">
      <c r="F14458" s="34"/>
    </row>
    <row r="14459" spans="6:6" x14ac:dyDescent="0.2">
      <c r="F14459" s="34"/>
    </row>
    <row r="14460" spans="6:6" x14ac:dyDescent="0.2">
      <c r="F14460" s="34"/>
    </row>
    <row r="14461" spans="6:6" x14ac:dyDescent="0.2">
      <c r="F14461" s="34"/>
    </row>
    <row r="14462" spans="6:6" x14ac:dyDescent="0.2">
      <c r="F14462" s="34"/>
    </row>
    <row r="14463" spans="6:6" x14ac:dyDescent="0.2">
      <c r="F14463" s="34"/>
    </row>
    <row r="14464" spans="6:6" x14ac:dyDescent="0.2">
      <c r="F14464" s="34"/>
    </row>
    <row r="14465" spans="6:6" x14ac:dyDescent="0.2">
      <c r="F14465" s="34"/>
    </row>
    <row r="14466" spans="6:6" x14ac:dyDescent="0.2">
      <c r="F14466" s="34"/>
    </row>
    <row r="14467" spans="6:6" x14ac:dyDescent="0.2">
      <c r="F14467" s="34"/>
    </row>
    <row r="14468" spans="6:6" x14ac:dyDescent="0.2">
      <c r="F14468" s="34"/>
    </row>
    <row r="14469" spans="6:6" x14ac:dyDescent="0.2">
      <c r="F14469" s="34"/>
    </row>
    <row r="14470" spans="6:6" x14ac:dyDescent="0.2">
      <c r="F14470" s="34"/>
    </row>
    <row r="14471" spans="6:6" x14ac:dyDescent="0.2">
      <c r="F14471" s="34"/>
    </row>
    <row r="14472" spans="6:6" x14ac:dyDescent="0.2">
      <c r="F14472" s="34"/>
    </row>
    <row r="14473" spans="6:6" x14ac:dyDescent="0.2">
      <c r="F14473" s="34"/>
    </row>
    <row r="14474" spans="6:6" x14ac:dyDescent="0.2">
      <c r="F14474" s="34"/>
    </row>
    <row r="14475" spans="6:6" x14ac:dyDescent="0.2">
      <c r="F14475" s="34"/>
    </row>
    <row r="14476" spans="6:6" x14ac:dyDescent="0.2">
      <c r="F14476" s="34"/>
    </row>
    <row r="14477" spans="6:6" x14ac:dyDescent="0.2">
      <c r="F14477" s="34"/>
    </row>
    <row r="14478" spans="6:6" x14ac:dyDescent="0.2">
      <c r="F14478" s="34"/>
    </row>
    <row r="14479" spans="6:6" x14ac:dyDescent="0.2">
      <c r="F14479" s="34"/>
    </row>
    <row r="14480" spans="6:6" x14ac:dyDescent="0.2">
      <c r="F14480" s="34"/>
    </row>
    <row r="14481" spans="6:6" x14ac:dyDescent="0.2">
      <c r="F14481" s="34"/>
    </row>
    <row r="14482" spans="6:6" x14ac:dyDescent="0.2">
      <c r="F14482" s="34"/>
    </row>
    <row r="14483" spans="6:6" x14ac:dyDescent="0.2">
      <c r="F14483" s="34"/>
    </row>
    <row r="14484" spans="6:6" x14ac:dyDescent="0.2">
      <c r="F14484" s="34"/>
    </row>
    <row r="14485" spans="6:6" x14ac:dyDescent="0.2">
      <c r="F14485" s="34"/>
    </row>
    <row r="14486" spans="6:6" x14ac:dyDescent="0.2">
      <c r="F14486" s="34"/>
    </row>
    <row r="14487" spans="6:6" x14ac:dyDescent="0.2">
      <c r="F14487" s="34"/>
    </row>
    <row r="14488" spans="6:6" x14ac:dyDescent="0.2">
      <c r="F14488" s="34"/>
    </row>
    <row r="14489" spans="6:6" x14ac:dyDescent="0.2">
      <c r="F14489" s="34"/>
    </row>
    <row r="14490" spans="6:6" x14ac:dyDescent="0.2">
      <c r="F14490" s="34"/>
    </row>
    <row r="14491" spans="6:6" x14ac:dyDescent="0.2">
      <c r="F14491" s="34"/>
    </row>
    <row r="14492" spans="6:6" x14ac:dyDescent="0.2">
      <c r="F14492" s="34"/>
    </row>
    <row r="14493" spans="6:6" x14ac:dyDescent="0.2">
      <c r="F14493" s="34"/>
    </row>
    <row r="14494" spans="6:6" x14ac:dyDescent="0.2">
      <c r="F14494" s="34"/>
    </row>
    <row r="14495" spans="6:6" x14ac:dyDescent="0.2">
      <c r="F14495" s="34"/>
    </row>
    <row r="14496" spans="6:6" x14ac:dyDescent="0.2">
      <c r="F14496" s="34"/>
    </row>
    <row r="14497" spans="6:6" x14ac:dyDescent="0.2">
      <c r="F14497" s="34"/>
    </row>
    <row r="14498" spans="6:6" x14ac:dyDescent="0.2">
      <c r="F14498" s="34"/>
    </row>
    <row r="14499" spans="6:6" x14ac:dyDescent="0.2">
      <c r="F14499" s="34"/>
    </row>
    <row r="14500" spans="6:6" x14ac:dyDescent="0.2">
      <c r="F14500" s="34"/>
    </row>
    <row r="14501" spans="6:6" x14ac:dyDescent="0.2">
      <c r="F14501" s="34"/>
    </row>
    <row r="14502" spans="6:6" x14ac:dyDescent="0.2">
      <c r="F14502" s="34"/>
    </row>
    <row r="14503" spans="6:6" x14ac:dyDescent="0.2">
      <c r="F14503" s="34"/>
    </row>
    <row r="14504" spans="6:6" x14ac:dyDescent="0.2">
      <c r="F14504" s="34"/>
    </row>
    <row r="14505" spans="6:6" x14ac:dyDescent="0.2">
      <c r="F14505" s="34"/>
    </row>
    <row r="14506" spans="6:6" x14ac:dyDescent="0.2">
      <c r="F14506" s="34"/>
    </row>
    <row r="14507" spans="6:6" x14ac:dyDescent="0.2">
      <c r="F14507" s="34"/>
    </row>
    <row r="14508" spans="6:6" x14ac:dyDescent="0.2">
      <c r="F14508" s="34"/>
    </row>
    <row r="14509" spans="6:6" x14ac:dyDescent="0.2">
      <c r="F14509" s="34"/>
    </row>
    <row r="14510" spans="6:6" x14ac:dyDescent="0.2">
      <c r="F14510" s="34"/>
    </row>
    <row r="14511" spans="6:6" x14ac:dyDescent="0.2">
      <c r="F14511" s="34"/>
    </row>
    <row r="14512" spans="6:6" x14ac:dyDescent="0.2">
      <c r="F14512" s="34"/>
    </row>
    <row r="14513" spans="6:6" x14ac:dyDescent="0.2">
      <c r="F14513" s="34"/>
    </row>
    <row r="14514" spans="6:6" x14ac:dyDescent="0.2">
      <c r="F14514" s="34"/>
    </row>
    <row r="14515" spans="6:6" x14ac:dyDescent="0.2">
      <c r="F14515" s="34"/>
    </row>
    <row r="14516" spans="6:6" x14ac:dyDescent="0.2">
      <c r="F14516" s="34"/>
    </row>
    <row r="14517" spans="6:6" x14ac:dyDescent="0.2">
      <c r="F14517" s="34"/>
    </row>
    <row r="14518" spans="6:6" x14ac:dyDescent="0.2">
      <c r="F14518" s="34"/>
    </row>
    <row r="14519" spans="6:6" x14ac:dyDescent="0.2">
      <c r="F14519" s="34"/>
    </row>
    <row r="14520" spans="6:6" x14ac:dyDescent="0.2">
      <c r="F14520" s="34"/>
    </row>
    <row r="14521" spans="6:6" x14ac:dyDescent="0.2">
      <c r="F14521" s="34"/>
    </row>
    <row r="14522" spans="6:6" x14ac:dyDescent="0.2">
      <c r="F14522" s="34"/>
    </row>
    <row r="14523" spans="6:6" x14ac:dyDescent="0.2">
      <c r="F14523" s="34"/>
    </row>
    <row r="14524" spans="6:6" x14ac:dyDescent="0.2">
      <c r="F14524" s="34"/>
    </row>
    <row r="14525" spans="6:6" x14ac:dyDescent="0.2">
      <c r="F14525" s="34"/>
    </row>
    <row r="14526" spans="6:6" x14ac:dyDescent="0.2">
      <c r="F14526" s="34"/>
    </row>
    <row r="14527" spans="6:6" x14ac:dyDescent="0.2">
      <c r="F14527" s="34"/>
    </row>
    <row r="14528" spans="6:6" x14ac:dyDescent="0.2">
      <c r="F14528" s="34"/>
    </row>
    <row r="14529" spans="6:6" x14ac:dyDescent="0.2">
      <c r="F14529" s="34"/>
    </row>
    <row r="14530" spans="6:6" x14ac:dyDescent="0.2">
      <c r="F14530" s="34"/>
    </row>
    <row r="14531" spans="6:6" x14ac:dyDescent="0.2">
      <c r="F14531" s="34"/>
    </row>
    <row r="14532" spans="6:6" x14ac:dyDescent="0.2">
      <c r="F14532" s="34"/>
    </row>
    <row r="14533" spans="6:6" x14ac:dyDescent="0.2">
      <c r="F14533" s="34"/>
    </row>
    <row r="14534" spans="6:6" x14ac:dyDescent="0.2">
      <c r="F14534" s="34"/>
    </row>
    <row r="14535" spans="6:6" x14ac:dyDescent="0.2">
      <c r="F14535" s="34"/>
    </row>
    <row r="14536" spans="6:6" x14ac:dyDescent="0.2">
      <c r="F14536" s="34"/>
    </row>
    <row r="14537" spans="6:6" x14ac:dyDescent="0.2">
      <c r="F14537" s="34"/>
    </row>
    <row r="14538" spans="6:6" x14ac:dyDescent="0.2">
      <c r="F14538" s="34"/>
    </row>
    <row r="14539" spans="6:6" x14ac:dyDescent="0.2">
      <c r="F14539" s="34"/>
    </row>
    <row r="14540" spans="6:6" x14ac:dyDescent="0.2">
      <c r="F14540" s="34"/>
    </row>
    <row r="14541" spans="6:6" x14ac:dyDescent="0.2">
      <c r="F14541" s="34"/>
    </row>
    <row r="14542" spans="6:6" x14ac:dyDescent="0.2">
      <c r="F14542" s="34"/>
    </row>
    <row r="14543" spans="6:6" x14ac:dyDescent="0.2">
      <c r="F14543" s="34"/>
    </row>
    <row r="14544" spans="6:6" x14ac:dyDescent="0.2">
      <c r="F14544" s="34"/>
    </row>
    <row r="14545" spans="6:6" x14ac:dyDescent="0.2">
      <c r="F14545" s="34"/>
    </row>
    <row r="14546" spans="6:6" x14ac:dyDescent="0.2">
      <c r="F14546" s="34"/>
    </row>
    <row r="14547" spans="6:6" x14ac:dyDescent="0.2">
      <c r="F14547" s="34"/>
    </row>
    <row r="14548" spans="6:6" x14ac:dyDescent="0.2">
      <c r="F14548" s="34"/>
    </row>
    <row r="14549" spans="6:6" x14ac:dyDescent="0.2">
      <c r="F14549" s="34"/>
    </row>
    <row r="14550" spans="6:6" x14ac:dyDescent="0.2">
      <c r="F14550" s="34"/>
    </row>
    <row r="14551" spans="6:6" x14ac:dyDescent="0.2">
      <c r="F14551" s="34"/>
    </row>
    <row r="14552" spans="6:6" x14ac:dyDescent="0.2">
      <c r="F14552" s="34"/>
    </row>
    <row r="14553" spans="6:6" x14ac:dyDescent="0.2">
      <c r="F14553" s="34"/>
    </row>
    <row r="14554" spans="6:6" x14ac:dyDescent="0.2">
      <c r="F14554" s="34"/>
    </row>
    <row r="14555" spans="6:6" x14ac:dyDescent="0.2">
      <c r="F14555" s="34"/>
    </row>
    <row r="14556" spans="6:6" x14ac:dyDescent="0.2">
      <c r="F14556" s="34"/>
    </row>
    <row r="14557" spans="6:6" x14ac:dyDescent="0.2">
      <c r="F14557" s="34"/>
    </row>
    <row r="14558" spans="6:6" x14ac:dyDescent="0.2">
      <c r="F14558" s="34"/>
    </row>
    <row r="14559" spans="6:6" x14ac:dyDescent="0.2">
      <c r="F14559" s="34"/>
    </row>
    <row r="14560" spans="6:6" x14ac:dyDescent="0.2">
      <c r="F14560" s="34"/>
    </row>
    <row r="14561" spans="6:6" x14ac:dyDescent="0.2">
      <c r="F14561" s="34"/>
    </row>
    <row r="14562" spans="6:6" x14ac:dyDescent="0.2">
      <c r="F14562" s="34"/>
    </row>
    <row r="14563" spans="6:6" x14ac:dyDescent="0.2">
      <c r="F14563" s="34"/>
    </row>
    <row r="14564" spans="6:6" x14ac:dyDescent="0.2">
      <c r="F14564" s="34"/>
    </row>
    <row r="14565" spans="6:6" x14ac:dyDescent="0.2">
      <c r="F14565" s="34"/>
    </row>
    <row r="14566" spans="6:6" x14ac:dyDescent="0.2">
      <c r="F14566" s="34"/>
    </row>
    <row r="14567" spans="6:6" x14ac:dyDescent="0.2">
      <c r="F14567" s="34"/>
    </row>
    <row r="14568" spans="6:6" x14ac:dyDescent="0.2">
      <c r="F14568" s="34"/>
    </row>
    <row r="14569" spans="6:6" x14ac:dyDescent="0.2">
      <c r="F14569" s="34"/>
    </row>
    <row r="14570" spans="6:6" x14ac:dyDescent="0.2">
      <c r="F14570" s="34"/>
    </row>
    <row r="14571" spans="6:6" x14ac:dyDescent="0.2">
      <c r="F14571" s="34"/>
    </row>
    <row r="14572" spans="6:6" x14ac:dyDescent="0.2">
      <c r="F14572" s="34"/>
    </row>
    <row r="14573" spans="6:6" x14ac:dyDescent="0.2">
      <c r="F14573" s="34"/>
    </row>
    <row r="14574" spans="6:6" x14ac:dyDescent="0.2">
      <c r="F14574" s="34"/>
    </row>
    <row r="14575" spans="6:6" x14ac:dyDescent="0.2">
      <c r="F14575" s="34"/>
    </row>
    <row r="14576" spans="6:6" x14ac:dyDescent="0.2">
      <c r="F14576" s="34"/>
    </row>
    <row r="14577" spans="6:6" x14ac:dyDescent="0.2">
      <c r="F14577" s="34"/>
    </row>
    <row r="14578" spans="6:6" x14ac:dyDescent="0.2">
      <c r="F14578" s="34"/>
    </row>
    <row r="14579" spans="6:6" x14ac:dyDescent="0.2">
      <c r="F14579" s="34"/>
    </row>
    <row r="14580" spans="6:6" x14ac:dyDescent="0.2">
      <c r="F14580" s="34"/>
    </row>
    <row r="14581" spans="6:6" x14ac:dyDescent="0.2">
      <c r="F14581" s="34"/>
    </row>
    <row r="14582" spans="6:6" x14ac:dyDescent="0.2">
      <c r="F14582" s="34"/>
    </row>
    <row r="14583" spans="6:6" x14ac:dyDescent="0.2">
      <c r="F14583" s="34"/>
    </row>
    <row r="14584" spans="6:6" x14ac:dyDescent="0.2">
      <c r="F14584" s="34"/>
    </row>
    <row r="14585" spans="6:6" x14ac:dyDescent="0.2">
      <c r="F14585" s="34"/>
    </row>
    <row r="14586" spans="6:6" x14ac:dyDescent="0.2">
      <c r="F14586" s="34"/>
    </row>
    <row r="14587" spans="6:6" x14ac:dyDescent="0.2">
      <c r="F14587" s="34"/>
    </row>
    <row r="14588" spans="6:6" x14ac:dyDescent="0.2">
      <c r="F14588" s="34"/>
    </row>
    <row r="14589" spans="6:6" x14ac:dyDescent="0.2">
      <c r="F14589" s="34"/>
    </row>
    <row r="14590" spans="6:6" x14ac:dyDescent="0.2">
      <c r="F14590" s="34"/>
    </row>
    <row r="14591" spans="6:6" x14ac:dyDescent="0.2">
      <c r="F14591" s="34"/>
    </row>
    <row r="14592" spans="6:6" x14ac:dyDescent="0.2">
      <c r="F14592" s="34"/>
    </row>
    <row r="14593" spans="6:6" x14ac:dyDescent="0.2">
      <c r="F14593" s="34"/>
    </row>
    <row r="14594" spans="6:6" x14ac:dyDescent="0.2">
      <c r="F14594" s="34"/>
    </row>
    <row r="14595" spans="6:6" x14ac:dyDescent="0.2">
      <c r="F14595" s="34"/>
    </row>
    <row r="14596" spans="6:6" x14ac:dyDescent="0.2">
      <c r="F14596" s="34"/>
    </row>
    <row r="14597" spans="6:6" x14ac:dyDescent="0.2">
      <c r="F14597" s="34"/>
    </row>
    <row r="14598" spans="6:6" x14ac:dyDescent="0.2">
      <c r="F14598" s="34"/>
    </row>
    <row r="14599" spans="6:6" x14ac:dyDescent="0.2">
      <c r="F14599" s="34"/>
    </row>
    <row r="14600" spans="6:6" x14ac:dyDescent="0.2">
      <c r="F14600" s="34"/>
    </row>
    <row r="14601" spans="6:6" x14ac:dyDescent="0.2">
      <c r="F14601" s="34"/>
    </row>
    <row r="14602" spans="6:6" x14ac:dyDescent="0.2">
      <c r="F14602" s="34"/>
    </row>
    <row r="14603" spans="6:6" x14ac:dyDescent="0.2">
      <c r="F14603" s="34"/>
    </row>
    <row r="14604" spans="6:6" x14ac:dyDescent="0.2">
      <c r="F14604" s="34"/>
    </row>
    <row r="14605" spans="6:6" x14ac:dyDescent="0.2">
      <c r="F14605" s="34"/>
    </row>
    <row r="14606" spans="6:6" x14ac:dyDescent="0.2">
      <c r="F14606" s="34"/>
    </row>
    <row r="14607" spans="6:6" x14ac:dyDescent="0.2">
      <c r="F14607" s="34"/>
    </row>
    <row r="14608" spans="6:6" x14ac:dyDescent="0.2">
      <c r="F14608" s="34"/>
    </row>
    <row r="14609" spans="6:6" x14ac:dyDescent="0.2">
      <c r="F14609" s="34"/>
    </row>
    <row r="14610" spans="6:6" x14ac:dyDescent="0.2">
      <c r="F14610" s="34"/>
    </row>
    <row r="14611" spans="6:6" x14ac:dyDescent="0.2">
      <c r="F14611" s="34"/>
    </row>
    <row r="14612" spans="6:6" x14ac:dyDescent="0.2">
      <c r="F14612" s="34"/>
    </row>
    <row r="14613" spans="6:6" x14ac:dyDescent="0.2">
      <c r="F14613" s="34"/>
    </row>
    <row r="14614" spans="6:6" x14ac:dyDescent="0.2">
      <c r="F14614" s="34"/>
    </row>
    <row r="14615" spans="6:6" x14ac:dyDescent="0.2">
      <c r="F14615" s="34"/>
    </row>
    <row r="14616" spans="6:6" x14ac:dyDescent="0.2">
      <c r="F14616" s="34"/>
    </row>
    <row r="14617" spans="6:6" x14ac:dyDescent="0.2">
      <c r="F14617" s="34"/>
    </row>
    <row r="14618" spans="6:6" x14ac:dyDescent="0.2">
      <c r="F14618" s="34"/>
    </row>
    <row r="14619" spans="6:6" x14ac:dyDescent="0.2">
      <c r="F14619" s="34"/>
    </row>
    <row r="14620" spans="6:6" x14ac:dyDescent="0.2">
      <c r="F14620" s="34"/>
    </row>
    <row r="14621" spans="6:6" x14ac:dyDescent="0.2">
      <c r="F14621" s="34"/>
    </row>
    <row r="14622" spans="6:6" x14ac:dyDescent="0.2">
      <c r="F14622" s="34"/>
    </row>
    <row r="14623" spans="6:6" x14ac:dyDescent="0.2">
      <c r="F14623" s="34"/>
    </row>
    <row r="14624" spans="6:6" x14ac:dyDescent="0.2">
      <c r="F14624" s="34"/>
    </row>
    <row r="14625" spans="6:6" x14ac:dyDescent="0.2">
      <c r="F14625" s="34"/>
    </row>
    <row r="14626" spans="6:6" x14ac:dyDescent="0.2">
      <c r="F14626" s="34"/>
    </row>
    <row r="14627" spans="6:6" x14ac:dyDescent="0.2">
      <c r="F14627" s="34"/>
    </row>
    <row r="14628" spans="6:6" x14ac:dyDescent="0.2">
      <c r="F14628" s="34"/>
    </row>
    <row r="14629" spans="6:6" x14ac:dyDescent="0.2">
      <c r="F14629" s="34"/>
    </row>
    <row r="14630" spans="6:6" x14ac:dyDescent="0.2">
      <c r="F14630" s="34"/>
    </row>
    <row r="14631" spans="6:6" x14ac:dyDescent="0.2">
      <c r="F14631" s="34"/>
    </row>
    <row r="14632" spans="6:6" x14ac:dyDescent="0.2">
      <c r="F14632" s="34"/>
    </row>
    <row r="14633" spans="6:6" x14ac:dyDescent="0.2">
      <c r="F14633" s="34"/>
    </row>
    <row r="14634" spans="6:6" x14ac:dyDescent="0.2">
      <c r="F14634" s="34"/>
    </row>
    <row r="14635" spans="6:6" x14ac:dyDescent="0.2">
      <c r="F14635" s="34"/>
    </row>
    <row r="14636" spans="6:6" x14ac:dyDescent="0.2">
      <c r="F14636" s="34"/>
    </row>
    <row r="14637" spans="6:6" x14ac:dyDescent="0.2">
      <c r="F14637" s="34"/>
    </row>
    <row r="14638" spans="6:6" x14ac:dyDescent="0.2">
      <c r="F14638" s="34"/>
    </row>
    <row r="14639" spans="6:6" x14ac:dyDescent="0.2">
      <c r="F14639" s="34"/>
    </row>
    <row r="14640" spans="6:6" x14ac:dyDescent="0.2">
      <c r="F14640" s="34"/>
    </row>
    <row r="14641" spans="6:6" x14ac:dyDescent="0.2">
      <c r="F14641" s="34"/>
    </row>
    <row r="14642" spans="6:6" x14ac:dyDescent="0.2">
      <c r="F14642" s="34"/>
    </row>
    <row r="14643" spans="6:6" x14ac:dyDescent="0.2">
      <c r="F14643" s="34"/>
    </row>
    <row r="14644" spans="6:6" x14ac:dyDescent="0.2">
      <c r="F14644" s="34"/>
    </row>
    <row r="14645" spans="6:6" x14ac:dyDescent="0.2">
      <c r="F14645" s="34"/>
    </row>
    <row r="14646" spans="6:6" x14ac:dyDescent="0.2">
      <c r="F14646" s="34"/>
    </row>
    <row r="14647" spans="6:6" x14ac:dyDescent="0.2">
      <c r="F14647" s="34"/>
    </row>
    <row r="14648" spans="6:6" x14ac:dyDescent="0.2">
      <c r="F14648" s="34"/>
    </row>
    <row r="14649" spans="6:6" x14ac:dyDescent="0.2">
      <c r="F14649" s="34"/>
    </row>
    <row r="14650" spans="6:6" x14ac:dyDescent="0.2">
      <c r="F14650" s="34"/>
    </row>
    <row r="14651" spans="6:6" x14ac:dyDescent="0.2">
      <c r="F14651" s="34"/>
    </row>
    <row r="14652" spans="6:6" x14ac:dyDescent="0.2">
      <c r="F14652" s="34"/>
    </row>
    <row r="14653" spans="6:6" x14ac:dyDescent="0.2">
      <c r="F14653" s="34"/>
    </row>
    <row r="14654" spans="6:6" x14ac:dyDescent="0.2">
      <c r="F14654" s="34"/>
    </row>
    <row r="14655" spans="6:6" x14ac:dyDescent="0.2">
      <c r="F14655" s="34"/>
    </row>
    <row r="14656" spans="6:6" x14ac:dyDescent="0.2">
      <c r="F14656" s="34"/>
    </row>
    <row r="14657" spans="6:6" x14ac:dyDescent="0.2">
      <c r="F14657" s="34"/>
    </row>
    <row r="14658" spans="6:6" x14ac:dyDescent="0.2">
      <c r="F14658" s="34"/>
    </row>
    <row r="14659" spans="6:6" x14ac:dyDescent="0.2">
      <c r="F14659" s="34"/>
    </row>
    <row r="14660" spans="6:6" x14ac:dyDescent="0.2">
      <c r="F14660" s="34"/>
    </row>
    <row r="14661" spans="6:6" x14ac:dyDescent="0.2">
      <c r="F14661" s="34"/>
    </row>
    <row r="14662" spans="6:6" x14ac:dyDescent="0.2">
      <c r="F14662" s="34"/>
    </row>
    <row r="14663" spans="6:6" x14ac:dyDescent="0.2">
      <c r="F14663" s="34"/>
    </row>
    <row r="14664" spans="6:6" x14ac:dyDescent="0.2">
      <c r="F14664" s="34"/>
    </row>
    <row r="14665" spans="6:6" x14ac:dyDescent="0.2">
      <c r="F14665" s="34"/>
    </row>
    <row r="14666" spans="6:6" x14ac:dyDescent="0.2">
      <c r="F14666" s="34"/>
    </row>
    <row r="14667" spans="6:6" x14ac:dyDescent="0.2">
      <c r="F14667" s="34"/>
    </row>
    <row r="14668" spans="6:6" x14ac:dyDescent="0.2">
      <c r="F14668" s="34"/>
    </row>
    <row r="14669" spans="6:6" x14ac:dyDescent="0.2">
      <c r="F14669" s="34"/>
    </row>
    <row r="14670" spans="6:6" x14ac:dyDescent="0.2">
      <c r="F14670" s="34"/>
    </row>
    <row r="14671" spans="6:6" x14ac:dyDescent="0.2">
      <c r="F14671" s="34"/>
    </row>
    <row r="14672" spans="6:6" x14ac:dyDescent="0.2">
      <c r="F14672" s="34"/>
    </row>
    <row r="14673" spans="6:6" x14ac:dyDescent="0.2">
      <c r="F14673" s="34"/>
    </row>
    <row r="14674" spans="6:6" x14ac:dyDescent="0.2">
      <c r="F14674" s="34"/>
    </row>
    <row r="14675" spans="6:6" x14ac:dyDescent="0.2">
      <c r="F14675" s="34"/>
    </row>
    <row r="14676" spans="6:6" x14ac:dyDescent="0.2">
      <c r="F14676" s="34"/>
    </row>
    <row r="14677" spans="6:6" x14ac:dyDescent="0.2">
      <c r="F14677" s="34"/>
    </row>
    <row r="14678" spans="6:6" x14ac:dyDescent="0.2">
      <c r="F14678" s="34"/>
    </row>
    <row r="14679" spans="6:6" x14ac:dyDescent="0.2">
      <c r="F14679" s="34"/>
    </row>
    <row r="14680" spans="6:6" x14ac:dyDescent="0.2">
      <c r="F14680" s="34"/>
    </row>
    <row r="14681" spans="6:6" x14ac:dyDescent="0.2">
      <c r="F14681" s="34"/>
    </row>
    <row r="14682" spans="6:6" x14ac:dyDescent="0.2">
      <c r="F14682" s="34"/>
    </row>
    <row r="14683" spans="6:6" x14ac:dyDescent="0.2">
      <c r="F14683" s="34"/>
    </row>
    <row r="14684" spans="6:6" x14ac:dyDescent="0.2">
      <c r="F14684" s="34"/>
    </row>
    <row r="14685" spans="6:6" x14ac:dyDescent="0.2">
      <c r="F14685" s="34"/>
    </row>
    <row r="14686" spans="6:6" x14ac:dyDescent="0.2">
      <c r="F14686" s="34"/>
    </row>
    <row r="14687" spans="6:6" x14ac:dyDescent="0.2">
      <c r="F14687" s="34"/>
    </row>
    <row r="14688" spans="6:6" x14ac:dyDescent="0.2">
      <c r="F14688" s="34"/>
    </row>
    <row r="14689" spans="6:6" x14ac:dyDescent="0.2">
      <c r="F14689" s="34"/>
    </row>
    <row r="14690" spans="6:6" x14ac:dyDescent="0.2">
      <c r="F14690" s="34"/>
    </row>
    <row r="14691" spans="6:6" x14ac:dyDescent="0.2">
      <c r="F14691" s="34"/>
    </row>
    <row r="14692" spans="6:6" x14ac:dyDescent="0.2">
      <c r="F14692" s="34"/>
    </row>
    <row r="14693" spans="6:6" x14ac:dyDescent="0.2">
      <c r="F14693" s="34"/>
    </row>
    <row r="14694" spans="6:6" x14ac:dyDescent="0.2">
      <c r="F14694" s="34"/>
    </row>
    <row r="14695" spans="6:6" x14ac:dyDescent="0.2">
      <c r="F14695" s="34"/>
    </row>
    <row r="14696" spans="6:6" x14ac:dyDescent="0.2">
      <c r="F14696" s="34"/>
    </row>
    <row r="14697" spans="6:6" x14ac:dyDescent="0.2">
      <c r="F14697" s="34"/>
    </row>
    <row r="14698" spans="6:6" x14ac:dyDescent="0.2">
      <c r="F14698" s="34"/>
    </row>
    <row r="14699" spans="6:6" x14ac:dyDescent="0.2">
      <c r="F14699" s="34"/>
    </row>
    <row r="14700" spans="6:6" x14ac:dyDescent="0.2">
      <c r="F14700" s="34"/>
    </row>
    <row r="14701" spans="6:6" x14ac:dyDescent="0.2">
      <c r="F14701" s="34"/>
    </row>
    <row r="14702" spans="6:6" x14ac:dyDescent="0.2">
      <c r="F14702" s="34"/>
    </row>
    <row r="14703" spans="6:6" x14ac:dyDescent="0.2">
      <c r="F14703" s="34"/>
    </row>
    <row r="14704" spans="6:6" x14ac:dyDescent="0.2">
      <c r="F14704" s="34"/>
    </row>
    <row r="14705" spans="6:6" x14ac:dyDescent="0.2">
      <c r="F14705" s="34"/>
    </row>
    <row r="14706" spans="6:6" x14ac:dyDescent="0.2">
      <c r="F14706" s="34"/>
    </row>
    <row r="14707" spans="6:6" x14ac:dyDescent="0.2">
      <c r="F14707" s="34"/>
    </row>
    <row r="14708" spans="6:6" x14ac:dyDescent="0.2">
      <c r="F14708" s="34"/>
    </row>
    <row r="14709" spans="6:6" x14ac:dyDescent="0.2">
      <c r="F14709" s="34"/>
    </row>
    <row r="14710" spans="6:6" x14ac:dyDescent="0.2">
      <c r="F14710" s="34"/>
    </row>
    <row r="14711" spans="6:6" x14ac:dyDescent="0.2">
      <c r="F14711" s="34"/>
    </row>
    <row r="14712" spans="6:6" x14ac:dyDescent="0.2">
      <c r="F14712" s="34"/>
    </row>
    <row r="14713" spans="6:6" x14ac:dyDescent="0.2">
      <c r="F14713" s="34"/>
    </row>
    <row r="14714" spans="6:6" x14ac:dyDescent="0.2">
      <c r="F14714" s="34"/>
    </row>
    <row r="14715" spans="6:6" x14ac:dyDescent="0.2">
      <c r="F14715" s="34"/>
    </row>
    <row r="14716" spans="6:6" x14ac:dyDescent="0.2">
      <c r="F14716" s="34"/>
    </row>
    <row r="14717" spans="6:6" x14ac:dyDescent="0.2">
      <c r="F14717" s="34"/>
    </row>
    <row r="14718" spans="6:6" x14ac:dyDescent="0.2">
      <c r="F14718" s="34"/>
    </row>
    <row r="14719" spans="6:6" x14ac:dyDescent="0.2">
      <c r="F14719" s="34"/>
    </row>
    <row r="14720" spans="6:6" x14ac:dyDescent="0.2">
      <c r="F14720" s="34"/>
    </row>
    <row r="14721" spans="6:6" x14ac:dyDescent="0.2">
      <c r="F14721" s="34"/>
    </row>
    <row r="14722" spans="6:6" x14ac:dyDescent="0.2">
      <c r="F14722" s="34"/>
    </row>
    <row r="14723" spans="6:6" x14ac:dyDescent="0.2">
      <c r="F14723" s="34"/>
    </row>
    <row r="14724" spans="6:6" x14ac:dyDescent="0.2">
      <c r="F14724" s="34"/>
    </row>
    <row r="14725" spans="6:6" x14ac:dyDescent="0.2">
      <c r="F14725" s="34"/>
    </row>
    <row r="14726" spans="6:6" x14ac:dyDescent="0.2">
      <c r="F14726" s="34"/>
    </row>
    <row r="14727" spans="6:6" x14ac:dyDescent="0.2">
      <c r="F14727" s="34"/>
    </row>
    <row r="14728" spans="6:6" x14ac:dyDescent="0.2">
      <c r="F14728" s="34"/>
    </row>
    <row r="14729" spans="6:6" x14ac:dyDescent="0.2">
      <c r="F14729" s="34"/>
    </row>
    <row r="14730" spans="6:6" x14ac:dyDescent="0.2">
      <c r="F14730" s="34"/>
    </row>
    <row r="14731" spans="6:6" x14ac:dyDescent="0.2">
      <c r="F14731" s="34"/>
    </row>
    <row r="14732" spans="6:6" x14ac:dyDescent="0.2">
      <c r="F14732" s="34"/>
    </row>
    <row r="14733" spans="6:6" x14ac:dyDescent="0.2">
      <c r="F14733" s="34"/>
    </row>
    <row r="14734" spans="6:6" x14ac:dyDescent="0.2">
      <c r="F14734" s="34"/>
    </row>
    <row r="14735" spans="6:6" x14ac:dyDescent="0.2">
      <c r="F14735" s="34"/>
    </row>
    <row r="14736" spans="6:6" x14ac:dyDescent="0.2">
      <c r="F14736" s="34"/>
    </row>
    <row r="14737" spans="6:6" x14ac:dyDescent="0.2">
      <c r="F14737" s="34"/>
    </row>
    <row r="14738" spans="6:6" x14ac:dyDescent="0.2">
      <c r="F14738" s="34"/>
    </row>
    <row r="14739" spans="6:6" x14ac:dyDescent="0.2">
      <c r="F14739" s="34"/>
    </row>
    <row r="14740" spans="6:6" x14ac:dyDescent="0.2">
      <c r="F14740" s="34"/>
    </row>
    <row r="14741" spans="6:6" x14ac:dyDescent="0.2">
      <c r="F14741" s="34"/>
    </row>
    <row r="14742" spans="6:6" x14ac:dyDescent="0.2">
      <c r="F14742" s="34"/>
    </row>
    <row r="14743" spans="6:6" x14ac:dyDescent="0.2">
      <c r="F14743" s="34"/>
    </row>
    <row r="14744" spans="6:6" x14ac:dyDescent="0.2">
      <c r="F14744" s="34"/>
    </row>
    <row r="14745" spans="6:6" x14ac:dyDescent="0.2">
      <c r="F14745" s="34"/>
    </row>
    <row r="14746" spans="6:6" x14ac:dyDescent="0.2">
      <c r="F14746" s="34"/>
    </row>
    <row r="14747" spans="6:6" x14ac:dyDescent="0.2">
      <c r="F14747" s="34"/>
    </row>
    <row r="14748" spans="6:6" x14ac:dyDescent="0.2">
      <c r="F14748" s="34"/>
    </row>
    <row r="14749" spans="6:6" x14ac:dyDescent="0.2">
      <c r="F14749" s="34"/>
    </row>
    <row r="14750" spans="6:6" x14ac:dyDescent="0.2">
      <c r="F14750" s="34"/>
    </row>
    <row r="14751" spans="6:6" x14ac:dyDescent="0.2">
      <c r="F14751" s="34"/>
    </row>
    <row r="14752" spans="6:6" x14ac:dyDescent="0.2">
      <c r="F14752" s="34"/>
    </row>
    <row r="14753" spans="6:6" x14ac:dyDescent="0.2">
      <c r="F14753" s="34"/>
    </row>
    <row r="14754" spans="6:6" x14ac:dyDescent="0.2">
      <c r="F14754" s="34"/>
    </row>
    <row r="14755" spans="6:6" x14ac:dyDescent="0.2">
      <c r="F14755" s="34"/>
    </row>
    <row r="14756" spans="6:6" x14ac:dyDescent="0.2">
      <c r="F14756" s="34"/>
    </row>
    <row r="14757" spans="6:6" x14ac:dyDescent="0.2">
      <c r="F14757" s="34"/>
    </row>
    <row r="14758" spans="6:6" x14ac:dyDescent="0.2">
      <c r="F14758" s="34"/>
    </row>
    <row r="14759" spans="6:6" x14ac:dyDescent="0.2">
      <c r="F14759" s="34"/>
    </row>
    <row r="14760" spans="6:6" x14ac:dyDescent="0.2">
      <c r="F14760" s="34"/>
    </row>
    <row r="14761" spans="6:6" x14ac:dyDescent="0.2">
      <c r="F14761" s="34"/>
    </row>
    <row r="14762" spans="6:6" x14ac:dyDescent="0.2">
      <c r="F14762" s="34"/>
    </row>
    <row r="14763" spans="6:6" x14ac:dyDescent="0.2">
      <c r="F14763" s="34"/>
    </row>
    <row r="14764" spans="6:6" x14ac:dyDescent="0.2">
      <c r="F14764" s="34"/>
    </row>
    <row r="14765" spans="6:6" x14ac:dyDescent="0.2">
      <c r="F14765" s="34"/>
    </row>
    <row r="14766" spans="6:6" x14ac:dyDescent="0.2">
      <c r="F14766" s="34"/>
    </row>
    <row r="14767" spans="6:6" x14ac:dyDescent="0.2">
      <c r="F14767" s="34"/>
    </row>
    <row r="14768" spans="6:6" x14ac:dyDescent="0.2">
      <c r="F14768" s="34"/>
    </row>
    <row r="14769" spans="6:6" x14ac:dyDescent="0.2">
      <c r="F14769" s="34"/>
    </row>
    <row r="14770" spans="6:6" x14ac:dyDescent="0.2">
      <c r="F14770" s="34"/>
    </row>
    <row r="14771" spans="6:6" x14ac:dyDescent="0.2">
      <c r="F14771" s="34"/>
    </row>
    <row r="14772" spans="6:6" x14ac:dyDescent="0.2">
      <c r="F14772" s="34"/>
    </row>
    <row r="14773" spans="6:6" x14ac:dyDescent="0.2">
      <c r="F14773" s="34"/>
    </row>
    <row r="14774" spans="6:6" x14ac:dyDescent="0.2">
      <c r="F14774" s="34"/>
    </row>
    <row r="14775" spans="6:6" x14ac:dyDescent="0.2">
      <c r="F14775" s="34"/>
    </row>
    <row r="14776" spans="6:6" x14ac:dyDescent="0.2">
      <c r="F14776" s="34"/>
    </row>
    <row r="14777" spans="6:6" x14ac:dyDescent="0.2">
      <c r="F14777" s="34"/>
    </row>
    <row r="14778" spans="6:6" x14ac:dyDescent="0.2">
      <c r="F14778" s="34"/>
    </row>
    <row r="14779" spans="6:6" x14ac:dyDescent="0.2">
      <c r="F14779" s="34"/>
    </row>
    <row r="14780" spans="6:6" x14ac:dyDescent="0.2">
      <c r="F14780" s="34"/>
    </row>
    <row r="14781" spans="6:6" x14ac:dyDescent="0.2">
      <c r="F14781" s="34"/>
    </row>
    <row r="14782" spans="6:6" x14ac:dyDescent="0.2">
      <c r="F14782" s="34"/>
    </row>
    <row r="14783" spans="6:6" x14ac:dyDescent="0.2">
      <c r="F14783" s="34"/>
    </row>
    <row r="14784" spans="6:6" x14ac:dyDescent="0.2">
      <c r="F14784" s="34"/>
    </row>
    <row r="14785" spans="6:6" x14ac:dyDescent="0.2">
      <c r="F14785" s="34"/>
    </row>
    <row r="14786" spans="6:6" x14ac:dyDescent="0.2">
      <c r="F14786" s="34"/>
    </row>
    <row r="14787" spans="6:6" x14ac:dyDescent="0.2">
      <c r="F14787" s="34"/>
    </row>
    <row r="14788" spans="6:6" x14ac:dyDescent="0.2">
      <c r="F14788" s="34"/>
    </row>
    <row r="14789" spans="6:6" x14ac:dyDescent="0.2">
      <c r="F14789" s="34"/>
    </row>
    <row r="14790" spans="6:6" x14ac:dyDescent="0.2">
      <c r="F14790" s="34"/>
    </row>
    <row r="14791" spans="6:6" x14ac:dyDescent="0.2">
      <c r="F14791" s="34"/>
    </row>
    <row r="14792" spans="6:6" x14ac:dyDescent="0.2">
      <c r="F14792" s="34"/>
    </row>
    <row r="14793" spans="6:6" x14ac:dyDescent="0.2">
      <c r="F14793" s="34"/>
    </row>
    <row r="14794" spans="6:6" x14ac:dyDescent="0.2">
      <c r="F14794" s="34"/>
    </row>
    <row r="14795" spans="6:6" x14ac:dyDescent="0.2">
      <c r="F14795" s="34"/>
    </row>
    <row r="14796" spans="6:6" x14ac:dyDescent="0.2">
      <c r="F14796" s="34"/>
    </row>
    <row r="14797" spans="6:6" x14ac:dyDescent="0.2">
      <c r="F14797" s="34"/>
    </row>
    <row r="14798" spans="6:6" x14ac:dyDescent="0.2">
      <c r="F14798" s="34"/>
    </row>
    <row r="14799" spans="6:6" x14ac:dyDescent="0.2">
      <c r="F14799" s="34"/>
    </row>
    <row r="14800" spans="6:6" x14ac:dyDescent="0.2">
      <c r="F14800" s="34"/>
    </row>
    <row r="14801" spans="6:6" x14ac:dyDescent="0.2">
      <c r="F14801" s="34"/>
    </row>
    <row r="14802" spans="6:6" x14ac:dyDescent="0.2">
      <c r="F14802" s="34"/>
    </row>
    <row r="14803" spans="6:6" x14ac:dyDescent="0.2">
      <c r="F14803" s="34"/>
    </row>
    <row r="14804" spans="6:6" x14ac:dyDescent="0.2">
      <c r="F14804" s="34"/>
    </row>
    <row r="14805" spans="6:6" x14ac:dyDescent="0.2">
      <c r="F14805" s="34"/>
    </row>
    <row r="14806" spans="6:6" x14ac:dyDescent="0.2">
      <c r="F14806" s="34"/>
    </row>
    <row r="14807" spans="6:6" x14ac:dyDescent="0.2">
      <c r="F14807" s="34"/>
    </row>
    <row r="14808" spans="6:6" x14ac:dyDescent="0.2">
      <c r="F14808" s="34"/>
    </row>
    <row r="14809" spans="6:6" x14ac:dyDescent="0.2">
      <c r="F14809" s="34"/>
    </row>
    <row r="14810" spans="6:6" x14ac:dyDescent="0.2">
      <c r="F14810" s="34"/>
    </row>
    <row r="14811" spans="6:6" x14ac:dyDescent="0.2">
      <c r="F14811" s="34"/>
    </row>
    <row r="14812" spans="6:6" x14ac:dyDescent="0.2">
      <c r="F14812" s="34"/>
    </row>
    <row r="14813" spans="6:6" x14ac:dyDescent="0.2">
      <c r="F14813" s="34"/>
    </row>
    <row r="14814" spans="6:6" x14ac:dyDescent="0.2">
      <c r="F14814" s="34"/>
    </row>
    <row r="14815" spans="6:6" x14ac:dyDescent="0.2">
      <c r="F14815" s="34"/>
    </row>
    <row r="14816" spans="6:6" x14ac:dyDescent="0.2">
      <c r="F14816" s="34"/>
    </row>
    <row r="14817" spans="6:6" x14ac:dyDescent="0.2">
      <c r="F14817" s="34"/>
    </row>
    <row r="14818" spans="6:6" x14ac:dyDescent="0.2">
      <c r="F14818" s="34"/>
    </row>
    <row r="14819" spans="6:6" x14ac:dyDescent="0.2">
      <c r="F14819" s="34"/>
    </row>
    <row r="14820" spans="6:6" x14ac:dyDescent="0.2">
      <c r="F14820" s="34"/>
    </row>
    <row r="14821" spans="6:6" x14ac:dyDescent="0.2">
      <c r="F14821" s="34"/>
    </row>
    <row r="14822" spans="6:6" x14ac:dyDescent="0.2">
      <c r="F14822" s="34"/>
    </row>
    <row r="14823" spans="6:6" x14ac:dyDescent="0.2">
      <c r="F14823" s="34"/>
    </row>
    <row r="14824" spans="6:6" x14ac:dyDescent="0.2">
      <c r="F14824" s="34"/>
    </row>
    <row r="14825" spans="6:6" x14ac:dyDescent="0.2">
      <c r="F14825" s="34"/>
    </row>
    <row r="14826" spans="6:6" x14ac:dyDescent="0.2">
      <c r="F14826" s="34"/>
    </row>
    <row r="14827" spans="6:6" x14ac:dyDescent="0.2">
      <c r="F14827" s="34"/>
    </row>
    <row r="14828" spans="6:6" x14ac:dyDescent="0.2">
      <c r="F14828" s="34"/>
    </row>
    <row r="14829" spans="6:6" x14ac:dyDescent="0.2">
      <c r="F14829" s="34"/>
    </row>
    <row r="14830" spans="6:6" x14ac:dyDescent="0.2">
      <c r="F14830" s="34"/>
    </row>
    <row r="14831" spans="6:6" x14ac:dyDescent="0.2">
      <c r="F14831" s="34"/>
    </row>
    <row r="14832" spans="6:6" x14ac:dyDescent="0.2">
      <c r="F14832" s="34"/>
    </row>
    <row r="14833" spans="6:6" x14ac:dyDescent="0.2">
      <c r="F14833" s="34"/>
    </row>
    <row r="14834" spans="6:6" x14ac:dyDescent="0.2">
      <c r="F14834" s="34"/>
    </row>
    <row r="14835" spans="6:6" x14ac:dyDescent="0.2">
      <c r="F14835" s="34"/>
    </row>
    <row r="14836" spans="6:6" x14ac:dyDescent="0.2">
      <c r="F14836" s="34"/>
    </row>
    <row r="14837" spans="6:6" x14ac:dyDescent="0.2">
      <c r="F14837" s="34"/>
    </row>
    <row r="14838" spans="6:6" x14ac:dyDescent="0.2">
      <c r="F14838" s="34"/>
    </row>
    <row r="14839" spans="6:6" x14ac:dyDescent="0.2">
      <c r="F14839" s="34"/>
    </row>
    <row r="14840" spans="6:6" x14ac:dyDescent="0.2">
      <c r="F14840" s="34"/>
    </row>
    <row r="14841" spans="6:6" x14ac:dyDescent="0.2">
      <c r="F14841" s="34"/>
    </row>
    <row r="14842" spans="6:6" x14ac:dyDescent="0.2">
      <c r="F14842" s="34"/>
    </row>
    <row r="14843" spans="6:6" x14ac:dyDescent="0.2">
      <c r="F14843" s="34"/>
    </row>
    <row r="14844" spans="6:6" x14ac:dyDescent="0.2">
      <c r="F14844" s="34"/>
    </row>
    <row r="14845" spans="6:6" x14ac:dyDescent="0.2">
      <c r="F14845" s="34"/>
    </row>
    <row r="14846" spans="6:6" x14ac:dyDescent="0.2">
      <c r="F14846" s="34"/>
    </row>
    <row r="14847" spans="6:6" x14ac:dyDescent="0.2">
      <c r="F14847" s="34"/>
    </row>
    <row r="14848" spans="6:6" x14ac:dyDescent="0.2">
      <c r="F14848" s="34"/>
    </row>
    <row r="14849" spans="6:6" x14ac:dyDescent="0.2">
      <c r="F14849" s="34"/>
    </row>
    <row r="14850" spans="6:6" x14ac:dyDescent="0.2">
      <c r="F14850" s="34"/>
    </row>
    <row r="14851" spans="6:6" x14ac:dyDescent="0.2">
      <c r="F14851" s="34"/>
    </row>
    <row r="14852" spans="6:6" x14ac:dyDescent="0.2">
      <c r="F14852" s="34"/>
    </row>
    <row r="14853" spans="6:6" x14ac:dyDescent="0.2">
      <c r="F14853" s="34"/>
    </row>
    <row r="14854" spans="6:6" x14ac:dyDescent="0.2">
      <c r="F14854" s="34"/>
    </row>
    <row r="14855" spans="6:6" x14ac:dyDescent="0.2">
      <c r="F14855" s="34"/>
    </row>
    <row r="14856" spans="6:6" x14ac:dyDescent="0.2">
      <c r="F14856" s="34"/>
    </row>
    <row r="14857" spans="6:6" x14ac:dyDescent="0.2">
      <c r="F14857" s="34"/>
    </row>
    <row r="14858" spans="6:6" x14ac:dyDescent="0.2">
      <c r="F14858" s="34"/>
    </row>
    <row r="14859" spans="6:6" x14ac:dyDescent="0.2">
      <c r="F14859" s="34"/>
    </row>
    <row r="14860" spans="6:6" x14ac:dyDescent="0.2">
      <c r="F14860" s="34"/>
    </row>
    <row r="14861" spans="6:6" x14ac:dyDescent="0.2">
      <c r="F14861" s="34"/>
    </row>
    <row r="14862" spans="6:6" x14ac:dyDescent="0.2">
      <c r="F14862" s="34"/>
    </row>
    <row r="14863" spans="6:6" x14ac:dyDescent="0.2">
      <c r="F14863" s="34"/>
    </row>
    <row r="14864" spans="6:6" x14ac:dyDescent="0.2">
      <c r="F14864" s="34"/>
    </row>
    <row r="14865" spans="6:6" x14ac:dyDescent="0.2">
      <c r="F14865" s="34"/>
    </row>
    <row r="14866" spans="6:6" x14ac:dyDescent="0.2">
      <c r="F14866" s="34"/>
    </row>
    <row r="14867" spans="6:6" x14ac:dyDescent="0.2">
      <c r="F14867" s="34"/>
    </row>
    <row r="14868" spans="6:6" x14ac:dyDescent="0.2">
      <c r="F14868" s="34"/>
    </row>
    <row r="14869" spans="6:6" x14ac:dyDescent="0.2">
      <c r="F14869" s="34"/>
    </row>
    <row r="14870" spans="6:6" x14ac:dyDescent="0.2">
      <c r="F14870" s="34"/>
    </row>
    <row r="14871" spans="6:6" x14ac:dyDescent="0.2">
      <c r="F14871" s="34"/>
    </row>
    <row r="14872" spans="6:6" x14ac:dyDescent="0.2">
      <c r="F14872" s="34"/>
    </row>
    <row r="14873" spans="6:6" x14ac:dyDescent="0.2">
      <c r="F14873" s="34"/>
    </row>
    <row r="14874" spans="6:6" x14ac:dyDescent="0.2">
      <c r="F14874" s="34"/>
    </row>
    <row r="14875" spans="6:6" x14ac:dyDescent="0.2">
      <c r="F14875" s="34"/>
    </row>
    <row r="14876" spans="6:6" x14ac:dyDescent="0.2">
      <c r="F14876" s="34"/>
    </row>
    <row r="14877" spans="6:6" x14ac:dyDescent="0.2">
      <c r="F14877" s="34"/>
    </row>
    <row r="14878" spans="6:6" x14ac:dyDescent="0.2">
      <c r="F14878" s="34"/>
    </row>
    <row r="14879" spans="6:6" x14ac:dyDescent="0.2">
      <c r="F14879" s="34"/>
    </row>
    <row r="14880" spans="6:6" x14ac:dyDescent="0.2">
      <c r="F14880" s="34"/>
    </row>
    <row r="14881" spans="6:6" x14ac:dyDescent="0.2">
      <c r="F14881" s="34"/>
    </row>
    <row r="14882" spans="6:6" x14ac:dyDescent="0.2">
      <c r="F14882" s="34"/>
    </row>
    <row r="14883" spans="6:6" x14ac:dyDescent="0.2">
      <c r="F14883" s="34"/>
    </row>
    <row r="14884" spans="6:6" x14ac:dyDescent="0.2">
      <c r="F14884" s="34"/>
    </row>
    <row r="14885" spans="6:6" x14ac:dyDescent="0.2">
      <c r="F14885" s="34"/>
    </row>
    <row r="14886" spans="6:6" x14ac:dyDescent="0.2">
      <c r="F14886" s="34"/>
    </row>
    <row r="14887" spans="6:6" x14ac:dyDescent="0.2">
      <c r="F14887" s="34"/>
    </row>
    <row r="14888" spans="6:6" x14ac:dyDescent="0.2">
      <c r="F14888" s="34"/>
    </row>
    <row r="14889" spans="6:6" x14ac:dyDescent="0.2">
      <c r="F14889" s="34"/>
    </row>
    <row r="14890" spans="6:6" x14ac:dyDescent="0.2">
      <c r="F14890" s="34"/>
    </row>
    <row r="14891" spans="6:6" x14ac:dyDescent="0.2">
      <c r="F14891" s="34"/>
    </row>
    <row r="14892" spans="6:6" x14ac:dyDescent="0.2">
      <c r="F14892" s="34"/>
    </row>
    <row r="14893" spans="6:6" x14ac:dyDescent="0.2">
      <c r="F14893" s="34"/>
    </row>
    <row r="14894" spans="6:6" x14ac:dyDescent="0.2">
      <c r="F14894" s="34"/>
    </row>
    <row r="14895" spans="6:6" x14ac:dyDescent="0.2">
      <c r="F14895" s="34"/>
    </row>
    <row r="14896" spans="6:6" x14ac:dyDescent="0.2">
      <c r="F14896" s="34"/>
    </row>
    <row r="14897" spans="6:6" x14ac:dyDescent="0.2">
      <c r="F14897" s="34"/>
    </row>
    <row r="14898" spans="6:6" x14ac:dyDescent="0.2">
      <c r="F14898" s="34"/>
    </row>
    <row r="14899" spans="6:6" x14ac:dyDescent="0.2">
      <c r="F14899" s="34"/>
    </row>
    <row r="14900" spans="6:6" x14ac:dyDescent="0.2">
      <c r="F14900" s="34"/>
    </row>
    <row r="14901" spans="6:6" x14ac:dyDescent="0.2">
      <c r="F14901" s="34"/>
    </row>
    <row r="14902" spans="6:6" x14ac:dyDescent="0.2">
      <c r="F14902" s="34"/>
    </row>
    <row r="14903" spans="6:6" x14ac:dyDescent="0.2">
      <c r="F14903" s="34"/>
    </row>
    <row r="14904" spans="6:6" x14ac:dyDescent="0.2">
      <c r="F14904" s="34"/>
    </row>
    <row r="14905" spans="6:6" x14ac:dyDescent="0.2">
      <c r="F14905" s="34"/>
    </row>
    <row r="14906" spans="6:6" x14ac:dyDescent="0.2">
      <c r="F14906" s="34"/>
    </row>
    <row r="14907" spans="6:6" x14ac:dyDescent="0.2">
      <c r="F14907" s="34"/>
    </row>
    <row r="14908" spans="6:6" x14ac:dyDescent="0.2">
      <c r="F14908" s="34"/>
    </row>
    <row r="14909" spans="6:6" x14ac:dyDescent="0.2">
      <c r="F14909" s="34"/>
    </row>
    <row r="14910" spans="6:6" x14ac:dyDescent="0.2">
      <c r="F14910" s="34"/>
    </row>
    <row r="14911" spans="6:6" x14ac:dyDescent="0.2">
      <c r="F14911" s="34"/>
    </row>
    <row r="14912" spans="6:6" x14ac:dyDescent="0.2">
      <c r="F14912" s="34"/>
    </row>
    <row r="14913" spans="6:6" x14ac:dyDescent="0.2">
      <c r="F14913" s="34"/>
    </row>
    <row r="14914" spans="6:6" x14ac:dyDescent="0.2">
      <c r="F14914" s="34"/>
    </row>
    <row r="14915" spans="6:6" x14ac:dyDescent="0.2">
      <c r="F14915" s="34"/>
    </row>
    <row r="14916" spans="6:6" x14ac:dyDescent="0.2">
      <c r="F14916" s="34"/>
    </row>
    <row r="14917" spans="6:6" x14ac:dyDescent="0.2">
      <c r="F14917" s="34"/>
    </row>
    <row r="14918" spans="6:6" x14ac:dyDescent="0.2">
      <c r="F14918" s="34"/>
    </row>
    <row r="14919" spans="6:6" x14ac:dyDescent="0.2">
      <c r="F14919" s="34"/>
    </row>
    <row r="14920" spans="6:6" x14ac:dyDescent="0.2">
      <c r="F14920" s="34"/>
    </row>
    <row r="14921" spans="6:6" x14ac:dyDescent="0.2">
      <c r="F14921" s="34"/>
    </row>
    <row r="14922" spans="6:6" x14ac:dyDescent="0.2">
      <c r="F14922" s="34"/>
    </row>
    <row r="14923" spans="6:6" x14ac:dyDescent="0.2">
      <c r="F14923" s="34"/>
    </row>
    <row r="14924" spans="6:6" x14ac:dyDescent="0.2">
      <c r="F14924" s="34"/>
    </row>
    <row r="14925" spans="6:6" x14ac:dyDescent="0.2">
      <c r="F14925" s="34"/>
    </row>
    <row r="14926" spans="6:6" x14ac:dyDescent="0.2">
      <c r="F14926" s="34"/>
    </row>
    <row r="14927" spans="6:6" x14ac:dyDescent="0.2">
      <c r="F14927" s="34"/>
    </row>
    <row r="14928" spans="6:6" x14ac:dyDescent="0.2">
      <c r="F14928" s="34"/>
    </row>
    <row r="14929" spans="6:6" x14ac:dyDescent="0.2">
      <c r="F14929" s="34"/>
    </row>
    <row r="14930" spans="6:6" x14ac:dyDescent="0.2">
      <c r="F14930" s="34"/>
    </row>
    <row r="14931" spans="6:6" x14ac:dyDescent="0.2">
      <c r="F14931" s="34"/>
    </row>
    <row r="14932" spans="6:6" x14ac:dyDescent="0.2">
      <c r="F14932" s="34"/>
    </row>
    <row r="14933" spans="6:6" x14ac:dyDescent="0.2">
      <c r="F14933" s="34"/>
    </row>
    <row r="14934" spans="6:6" x14ac:dyDescent="0.2">
      <c r="F14934" s="34"/>
    </row>
    <row r="14935" spans="6:6" x14ac:dyDescent="0.2">
      <c r="F14935" s="34"/>
    </row>
    <row r="14936" spans="6:6" x14ac:dyDescent="0.2">
      <c r="F14936" s="34"/>
    </row>
    <row r="14937" spans="6:6" x14ac:dyDescent="0.2">
      <c r="F14937" s="34"/>
    </row>
    <row r="14938" spans="6:6" x14ac:dyDescent="0.2">
      <c r="F14938" s="34"/>
    </row>
    <row r="14939" spans="6:6" x14ac:dyDescent="0.2">
      <c r="F14939" s="34"/>
    </row>
    <row r="14940" spans="6:6" x14ac:dyDescent="0.2">
      <c r="F14940" s="34"/>
    </row>
    <row r="14941" spans="6:6" x14ac:dyDescent="0.2">
      <c r="F14941" s="34"/>
    </row>
    <row r="14942" spans="6:6" x14ac:dyDescent="0.2">
      <c r="F14942" s="34"/>
    </row>
    <row r="14943" spans="6:6" x14ac:dyDescent="0.2">
      <c r="F14943" s="34"/>
    </row>
    <row r="14944" spans="6:6" x14ac:dyDescent="0.2">
      <c r="F14944" s="34"/>
    </row>
    <row r="14945" spans="6:6" x14ac:dyDescent="0.2">
      <c r="F14945" s="34"/>
    </row>
    <row r="14946" spans="6:6" x14ac:dyDescent="0.2">
      <c r="F14946" s="34"/>
    </row>
    <row r="14947" spans="6:6" x14ac:dyDescent="0.2">
      <c r="F14947" s="34"/>
    </row>
    <row r="14948" spans="6:6" x14ac:dyDescent="0.2">
      <c r="F14948" s="34"/>
    </row>
    <row r="14949" spans="6:6" x14ac:dyDescent="0.2">
      <c r="F14949" s="34"/>
    </row>
    <row r="14950" spans="6:6" x14ac:dyDescent="0.2">
      <c r="F14950" s="34"/>
    </row>
    <row r="14951" spans="6:6" x14ac:dyDescent="0.2">
      <c r="F14951" s="34"/>
    </row>
    <row r="14952" spans="6:6" x14ac:dyDescent="0.2">
      <c r="F14952" s="34"/>
    </row>
    <row r="14953" spans="6:6" x14ac:dyDescent="0.2">
      <c r="F14953" s="34"/>
    </row>
    <row r="14954" spans="6:6" x14ac:dyDescent="0.2">
      <c r="F14954" s="34"/>
    </row>
    <row r="14955" spans="6:6" x14ac:dyDescent="0.2">
      <c r="F14955" s="34"/>
    </row>
    <row r="14956" spans="6:6" x14ac:dyDescent="0.2">
      <c r="F14956" s="34"/>
    </row>
    <row r="14957" spans="6:6" x14ac:dyDescent="0.2">
      <c r="F14957" s="34"/>
    </row>
    <row r="14958" spans="6:6" x14ac:dyDescent="0.2">
      <c r="F14958" s="34"/>
    </row>
    <row r="14959" spans="6:6" x14ac:dyDescent="0.2">
      <c r="F14959" s="34"/>
    </row>
    <row r="14960" spans="6:6" x14ac:dyDescent="0.2">
      <c r="F14960" s="34"/>
    </row>
    <row r="14961" spans="6:6" x14ac:dyDescent="0.2">
      <c r="F14961" s="34"/>
    </row>
    <row r="14962" spans="6:6" x14ac:dyDescent="0.2">
      <c r="F14962" s="34"/>
    </row>
    <row r="14963" spans="6:6" x14ac:dyDescent="0.2">
      <c r="F14963" s="34"/>
    </row>
    <row r="14964" spans="6:6" x14ac:dyDescent="0.2">
      <c r="F14964" s="34"/>
    </row>
    <row r="14965" spans="6:6" x14ac:dyDescent="0.2">
      <c r="F14965" s="34"/>
    </row>
    <row r="14966" spans="6:6" x14ac:dyDescent="0.2">
      <c r="F14966" s="34"/>
    </row>
    <row r="14967" spans="6:6" x14ac:dyDescent="0.2">
      <c r="F14967" s="34"/>
    </row>
    <row r="14968" spans="6:6" x14ac:dyDescent="0.2">
      <c r="F14968" s="34"/>
    </row>
    <row r="14969" spans="6:6" x14ac:dyDescent="0.2">
      <c r="F14969" s="34"/>
    </row>
    <row r="14970" spans="6:6" x14ac:dyDescent="0.2">
      <c r="F14970" s="34"/>
    </row>
    <row r="14971" spans="6:6" x14ac:dyDescent="0.2">
      <c r="F14971" s="34"/>
    </row>
    <row r="14972" spans="6:6" x14ac:dyDescent="0.2">
      <c r="F14972" s="34"/>
    </row>
    <row r="14973" spans="6:6" x14ac:dyDescent="0.2">
      <c r="F14973" s="34"/>
    </row>
    <row r="14974" spans="6:6" x14ac:dyDescent="0.2">
      <c r="F14974" s="34"/>
    </row>
    <row r="14975" spans="6:6" x14ac:dyDescent="0.2">
      <c r="F14975" s="34"/>
    </row>
    <row r="14976" spans="6:6" x14ac:dyDescent="0.2">
      <c r="F14976" s="34"/>
    </row>
    <row r="14977" spans="6:6" x14ac:dyDescent="0.2">
      <c r="F14977" s="34"/>
    </row>
    <row r="14978" spans="6:6" x14ac:dyDescent="0.2">
      <c r="F14978" s="34"/>
    </row>
    <row r="14979" spans="6:6" x14ac:dyDescent="0.2">
      <c r="F14979" s="34"/>
    </row>
    <row r="14980" spans="6:6" x14ac:dyDescent="0.2">
      <c r="F14980" s="34"/>
    </row>
    <row r="14981" spans="6:6" x14ac:dyDescent="0.2">
      <c r="F14981" s="34"/>
    </row>
    <row r="14982" spans="6:6" x14ac:dyDescent="0.2">
      <c r="F14982" s="34"/>
    </row>
    <row r="14983" spans="6:6" x14ac:dyDescent="0.2">
      <c r="F14983" s="34"/>
    </row>
    <row r="14984" spans="6:6" x14ac:dyDescent="0.2">
      <c r="F14984" s="34"/>
    </row>
    <row r="14985" spans="6:6" x14ac:dyDescent="0.2">
      <c r="F14985" s="34"/>
    </row>
    <row r="14986" spans="6:6" x14ac:dyDescent="0.2">
      <c r="F14986" s="34"/>
    </row>
    <row r="14987" spans="6:6" x14ac:dyDescent="0.2">
      <c r="F14987" s="34"/>
    </row>
    <row r="14988" spans="6:6" x14ac:dyDescent="0.2">
      <c r="F14988" s="34"/>
    </row>
    <row r="14989" spans="6:6" x14ac:dyDescent="0.2">
      <c r="F14989" s="34"/>
    </row>
    <row r="14990" spans="6:6" x14ac:dyDescent="0.2">
      <c r="F14990" s="34"/>
    </row>
    <row r="14991" spans="6:6" x14ac:dyDescent="0.2">
      <c r="F14991" s="34"/>
    </row>
    <row r="14992" spans="6:6" x14ac:dyDescent="0.2">
      <c r="F14992" s="34"/>
    </row>
    <row r="14993" spans="6:6" x14ac:dyDescent="0.2">
      <c r="F14993" s="34"/>
    </row>
    <row r="14994" spans="6:6" x14ac:dyDescent="0.2">
      <c r="F14994" s="34"/>
    </row>
    <row r="14995" spans="6:6" x14ac:dyDescent="0.2">
      <c r="F14995" s="34"/>
    </row>
    <row r="14996" spans="6:6" x14ac:dyDescent="0.2">
      <c r="F14996" s="34"/>
    </row>
    <row r="14997" spans="6:6" x14ac:dyDescent="0.2">
      <c r="F14997" s="34"/>
    </row>
    <row r="14998" spans="6:6" x14ac:dyDescent="0.2">
      <c r="F14998" s="34"/>
    </row>
    <row r="14999" spans="6:6" x14ac:dyDescent="0.2">
      <c r="F14999" s="34"/>
    </row>
    <row r="15000" spans="6:6" x14ac:dyDescent="0.2">
      <c r="F15000" s="34"/>
    </row>
    <row r="15001" spans="6:6" x14ac:dyDescent="0.2">
      <c r="F15001" s="34"/>
    </row>
    <row r="15002" spans="6:6" x14ac:dyDescent="0.2">
      <c r="F15002" s="34"/>
    </row>
    <row r="15003" spans="6:6" x14ac:dyDescent="0.2">
      <c r="F15003" s="34"/>
    </row>
    <row r="15004" spans="6:6" x14ac:dyDescent="0.2">
      <c r="F15004" s="34"/>
    </row>
    <row r="15005" spans="6:6" x14ac:dyDescent="0.2">
      <c r="F15005" s="34"/>
    </row>
    <row r="15006" spans="6:6" x14ac:dyDescent="0.2">
      <c r="F15006" s="34"/>
    </row>
    <row r="15007" spans="6:6" x14ac:dyDescent="0.2">
      <c r="F15007" s="34"/>
    </row>
    <row r="15008" spans="6:6" x14ac:dyDescent="0.2">
      <c r="F15008" s="34"/>
    </row>
    <row r="15009" spans="6:6" x14ac:dyDescent="0.2">
      <c r="F15009" s="34"/>
    </row>
    <row r="15010" spans="6:6" x14ac:dyDescent="0.2">
      <c r="F15010" s="34"/>
    </row>
    <row r="15011" spans="6:6" x14ac:dyDescent="0.2">
      <c r="F15011" s="34"/>
    </row>
    <row r="15012" spans="6:6" x14ac:dyDescent="0.2">
      <c r="F15012" s="34"/>
    </row>
    <row r="15013" spans="6:6" x14ac:dyDescent="0.2">
      <c r="F15013" s="34"/>
    </row>
    <row r="15014" spans="6:6" x14ac:dyDescent="0.2">
      <c r="F15014" s="34"/>
    </row>
    <row r="15015" spans="6:6" x14ac:dyDescent="0.2">
      <c r="F15015" s="34"/>
    </row>
    <row r="15016" spans="6:6" x14ac:dyDescent="0.2">
      <c r="F15016" s="34"/>
    </row>
    <row r="15017" spans="6:6" x14ac:dyDescent="0.2">
      <c r="F15017" s="34"/>
    </row>
    <row r="15018" spans="6:6" x14ac:dyDescent="0.2">
      <c r="F15018" s="34"/>
    </row>
    <row r="15019" spans="6:6" x14ac:dyDescent="0.2">
      <c r="F15019" s="34"/>
    </row>
    <row r="15020" spans="6:6" x14ac:dyDescent="0.2">
      <c r="F15020" s="34"/>
    </row>
    <row r="15021" spans="6:6" x14ac:dyDescent="0.2">
      <c r="F15021" s="34"/>
    </row>
    <row r="15022" spans="6:6" x14ac:dyDescent="0.2">
      <c r="F15022" s="34"/>
    </row>
    <row r="15023" spans="6:6" x14ac:dyDescent="0.2">
      <c r="F15023" s="34"/>
    </row>
    <row r="15024" spans="6:6" x14ac:dyDescent="0.2">
      <c r="F15024" s="34"/>
    </row>
    <row r="15025" spans="6:6" x14ac:dyDescent="0.2">
      <c r="F15025" s="34"/>
    </row>
    <row r="15026" spans="6:6" x14ac:dyDescent="0.2">
      <c r="F15026" s="34"/>
    </row>
    <row r="15027" spans="6:6" x14ac:dyDescent="0.2">
      <c r="F15027" s="34"/>
    </row>
    <row r="15028" spans="6:6" x14ac:dyDescent="0.2">
      <c r="F15028" s="34"/>
    </row>
    <row r="15029" spans="6:6" x14ac:dyDescent="0.2">
      <c r="F15029" s="34"/>
    </row>
    <row r="15030" spans="6:6" x14ac:dyDescent="0.2">
      <c r="F15030" s="34"/>
    </row>
    <row r="15031" spans="6:6" x14ac:dyDescent="0.2">
      <c r="F15031" s="34"/>
    </row>
    <row r="15032" spans="6:6" x14ac:dyDescent="0.2">
      <c r="F15032" s="34"/>
    </row>
    <row r="15033" spans="6:6" x14ac:dyDescent="0.2">
      <c r="F15033" s="34"/>
    </row>
    <row r="15034" spans="6:6" x14ac:dyDescent="0.2">
      <c r="F15034" s="34"/>
    </row>
    <row r="15035" spans="6:6" x14ac:dyDescent="0.2">
      <c r="F15035" s="34"/>
    </row>
    <row r="15036" spans="6:6" x14ac:dyDescent="0.2">
      <c r="F15036" s="34"/>
    </row>
    <row r="15037" spans="6:6" x14ac:dyDescent="0.2">
      <c r="F15037" s="34"/>
    </row>
    <row r="15038" spans="6:6" x14ac:dyDescent="0.2">
      <c r="F15038" s="34"/>
    </row>
    <row r="15039" spans="6:6" x14ac:dyDescent="0.2">
      <c r="F15039" s="34"/>
    </row>
    <row r="15040" spans="6:6" x14ac:dyDescent="0.2">
      <c r="F15040" s="34"/>
    </row>
    <row r="15041" spans="6:6" x14ac:dyDescent="0.2">
      <c r="F15041" s="34"/>
    </row>
    <row r="15042" spans="6:6" x14ac:dyDescent="0.2">
      <c r="F15042" s="34"/>
    </row>
    <row r="15043" spans="6:6" x14ac:dyDescent="0.2">
      <c r="F15043" s="34"/>
    </row>
    <row r="15044" spans="6:6" x14ac:dyDescent="0.2">
      <c r="F15044" s="34"/>
    </row>
    <row r="15045" spans="6:6" x14ac:dyDescent="0.2">
      <c r="F15045" s="34"/>
    </row>
    <row r="15046" spans="6:6" x14ac:dyDescent="0.2">
      <c r="F15046" s="34"/>
    </row>
    <row r="15047" spans="6:6" x14ac:dyDescent="0.2">
      <c r="F15047" s="34"/>
    </row>
    <row r="15048" spans="6:6" x14ac:dyDescent="0.2">
      <c r="F15048" s="34"/>
    </row>
    <row r="15049" spans="6:6" x14ac:dyDescent="0.2">
      <c r="F15049" s="34"/>
    </row>
    <row r="15050" spans="6:6" x14ac:dyDescent="0.2">
      <c r="F15050" s="34"/>
    </row>
    <row r="15051" spans="6:6" x14ac:dyDescent="0.2">
      <c r="F15051" s="34"/>
    </row>
    <row r="15052" spans="6:6" x14ac:dyDescent="0.2">
      <c r="F15052" s="34"/>
    </row>
    <row r="15053" spans="6:6" x14ac:dyDescent="0.2">
      <c r="F15053" s="34"/>
    </row>
    <row r="15054" spans="6:6" x14ac:dyDescent="0.2">
      <c r="F15054" s="34"/>
    </row>
    <row r="15055" spans="6:6" x14ac:dyDescent="0.2">
      <c r="F15055" s="34"/>
    </row>
    <row r="15056" spans="6:6" x14ac:dyDescent="0.2">
      <c r="F15056" s="34"/>
    </row>
    <row r="15057" spans="6:6" x14ac:dyDescent="0.2">
      <c r="F15057" s="34"/>
    </row>
    <row r="15058" spans="6:6" x14ac:dyDescent="0.2">
      <c r="F15058" s="34"/>
    </row>
    <row r="15059" spans="6:6" x14ac:dyDescent="0.2">
      <c r="F15059" s="34"/>
    </row>
    <row r="15060" spans="6:6" x14ac:dyDescent="0.2">
      <c r="F15060" s="34"/>
    </row>
    <row r="15061" spans="6:6" x14ac:dyDescent="0.2">
      <c r="F15061" s="34"/>
    </row>
    <row r="15062" spans="6:6" x14ac:dyDescent="0.2">
      <c r="F15062" s="34"/>
    </row>
    <row r="15063" spans="6:6" x14ac:dyDescent="0.2">
      <c r="F15063" s="34"/>
    </row>
    <row r="15064" spans="6:6" x14ac:dyDescent="0.2">
      <c r="F15064" s="34"/>
    </row>
    <row r="15065" spans="6:6" x14ac:dyDescent="0.2">
      <c r="F15065" s="34"/>
    </row>
    <row r="15066" spans="6:6" x14ac:dyDescent="0.2">
      <c r="F15066" s="34"/>
    </row>
    <row r="15067" spans="6:6" x14ac:dyDescent="0.2">
      <c r="F15067" s="34"/>
    </row>
    <row r="15068" spans="6:6" x14ac:dyDescent="0.2">
      <c r="F15068" s="34"/>
    </row>
    <row r="15069" spans="6:6" x14ac:dyDescent="0.2">
      <c r="F15069" s="34"/>
    </row>
    <row r="15070" spans="6:6" x14ac:dyDescent="0.2">
      <c r="F15070" s="34"/>
    </row>
    <row r="15071" spans="6:6" x14ac:dyDescent="0.2">
      <c r="F15071" s="34"/>
    </row>
    <row r="15072" spans="6:6" x14ac:dyDescent="0.2">
      <c r="F15072" s="34"/>
    </row>
    <row r="15073" spans="6:6" x14ac:dyDescent="0.2">
      <c r="F15073" s="34"/>
    </row>
    <row r="15074" spans="6:6" x14ac:dyDescent="0.2">
      <c r="F15074" s="34"/>
    </row>
    <row r="15075" spans="6:6" x14ac:dyDescent="0.2">
      <c r="F15075" s="34"/>
    </row>
    <row r="15076" spans="6:6" x14ac:dyDescent="0.2">
      <c r="F15076" s="34"/>
    </row>
    <row r="15077" spans="6:6" x14ac:dyDescent="0.2">
      <c r="F15077" s="34"/>
    </row>
    <row r="15078" spans="6:6" x14ac:dyDescent="0.2">
      <c r="F15078" s="34"/>
    </row>
    <row r="15079" spans="6:6" x14ac:dyDescent="0.2">
      <c r="F15079" s="34"/>
    </row>
    <row r="15080" spans="6:6" x14ac:dyDescent="0.2">
      <c r="F15080" s="34"/>
    </row>
    <row r="15081" spans="6:6" x14ac:dyDescent="0.2">
      <c r="F15081" s="34"/>
    </row>
    <row r="15082" spans="6:6" x14ac:dyDescent="0.2">
      <c r="F15082" s="34"/>
    </row>
    <row r="15083" spans="6:6" x14ac:dyDescent="0.2">
      <c r="F15083" s="34"/>
    </row>
    <row r="15084" spans="6:6" x14ac:dyDescent="0.2">
      <c r="F15084" s="34"/>
    </row>
    <row r="15085" spans="6:6" x14ac:dyDescent="0.2">
      <c r="F15085" s="34"/>
    </row>
    <row r="15086" spans="6:6" x14ac:dyDescent="0.2">
      <c r="F15086" s="34"/>
    </row>
    <row r="15087" spans="6:6" x14ac:dyDescent="0.2">
      <c r="F15087" s="34"/>
    </row>
    <row r="15088" spans="6:6" x14ac:dyDescent="0.2">
      <c r="F15088" s="34"/>
    </row>
    <row r="15089" spans="6:6" x14ac:dyDescent="0.2">
      <c r="F15089" s="34"/>
    </row>
    <row r="15090" spans="6:6" x14ac:dyDescent="0.2">
      <c r="F15090" s="34"/>
    </row>
    <row r="15091" spans="6:6" x14ac:dyDescent="0.2">
      <c r="F15091" s="34"/>
    </row>
    <row r="15092" spans="6:6" x14ac:dyDescent="0.2">
      <c r="F15092" s="34"/>
    </row>
    <row r="15093" spans="6:6" x14ac:dyDescent="0.2">
      <c r="F15093" s="34"/>
    </row>
    <row r="15094" spans="6:6" x14ac:dyDescent="0.2">
      <c r="F15094" s="34"/>
    </row>
    <row r="15095" spans="6:6" x14ac:dyDescent="0.2">
      <c r="F15095" s="34"/>
    </row>
    <row r="15096" spans="6:6" x14ac:dyDescent="0.2">
      <c r="F15096" s="34"/>
    </row>
    <row r="15097" spans="6:6" x14ac:dyDescent="0.2">
      <c r="F15097" s="34"/>
    </row>
    <row r="15098" spans="6:6" x14ac:dyDescent="0.2">
      <c r="F15098" s="34"/>
    </row>
    <row r="15099" spans="6:6" x14ac:dyDescent="0.2">
      <c r="F15099" s="34"/>
    </row>
    <row r="15100" spans="6:6" x14ac:dyDescent="0.2">
      <c r="F15100" s="34"/>
    </row>
    <row r="15101" spans="6:6" x14ac:dyDescent="0.2">
      <c r="F15101" s="34"/>
    </row>
    <row r="15102" spans="6:6" x14ac:dyDescent="0.2">
      <c r="F15102" s="34"/>
    </row>
    <row r="15103" spans="6:6" x14ac:dyDescent="0.2">
      <c r="F15103" s="34"/>
    </row>
    <row r="15104" spans="6:6" x14ac:dyDescent="0.2">
      <c r="F15104" s="34"/>
    </row>
    <row r="15105" spans="6:6" x14ac:dyDescent="0.2">
      <c r="F15105" s="34"/>
    </row>
    <row r="15106" spans="6:6" x14ac:dyDescent="0.2">
      <c r="F15106" s="34"/>
    </row>
    <row r="15107" spans="6:6" x14ac:dyDescent="0.2">
      <c r="F15107" s="34"/>
    </row>
    <row r="15108" spans="6:6" x14ac:dyDescent="0.2">
      <c r="F15108" s="34"/>
    </row>
    <row r="15109" spans="6:6" x14ac:dyDescent="0.2">
      <c r="F15109" s="34"/>
    </row>
    <row r="15110" spans="6:6" x14ac:dyDescent="0.2">
      <c r="F15110" s="34"/>
    </row>
    <row r="15111" spans="6:6" x14ac:dyDescent="0.2">
      <c r="F15111" s="34"/>
    </row>
    <row r="15112" spans="6:6" x14ac:dyDescent="0.2">
      <c r="F15112" s="34"/>
    </row>
    <row r="15113" spans="6:6" x14ac:dyDescent="0.2">
      <c r="F15113" s="34"/>
    </row>
    <row r="15114" spans="6:6" x14ac:dyDescent="0.2">
      <c r="F15114" s="34"/>
    </row>
    <row r="15115" spans="6:6" x14ac:dyDescent="0.2">
      <c r="F15115" s="34"/>
    </row>
    <row r="15116" spans="6:6" x14ac:dyDescent="0.2">
      <c r="F15116" s="34"/>
    </row>
    <row r="15117" spans="6:6" x14ac:dyDescent="0.2">
      <c r="F15117" s="34"/>
    </row>
    <row r="15118" spans="6:6" x14ac:dyDescent="0.2">
      <c r="F15118" s="34"/>
    </row>
    <row r="15119" spans="6:6" x14ac:dyDescent="0.2">
      <c r="F15119" s="34"/>
    </row>
    <row r="15120" spans="6:6" x14ac:dyDescent="0.2">
      <c r="F15120" s="34"/>
    </row>
    <row r="15121" spans="6:6" x14ac:dyDescent="0.2">
      <c r="F15121" s="34"/>
    </row>
    <row r="15122" spans="6:6" x14ac:dyDescent="0.2">
      <c r="F15122" s="34"/>
    </row>
    <row r="15123" spans="6:6" x14ac:dyDescent="0.2">
      <c r="F15123" s="34"/>
    </row>
    <row r="15124" spans="6:6" x14ac:dyDescent="0.2">
      <c r="F15124" s="34"/>
    </row>
    <row r="15125" spans="6:6" x14ac:dyDescent="0.2">
      <c r="F15125" s="34"/>
    </row>
    <row r="15126" spans="6:6" x14ac:dyDescent="0.2">
      <c r="F15126" s="34"/>
    </row>
    <row r="15127" spans="6:6" x14ac:dyDescent="0.2">
      <c r="F15127" s="34"/>
    </row>
    <row r="15128" spans="6:6" x14ac:dyDescent="0.2">
      <c r="F15128" s="34"/>
    </row>
    <row r="15129" spans="6:6" x14ac:dyDescent="0.2">
      <c r="F15129" s="34"/>
    </row>
    <row r="15130" spans="6:6" x14ac:dyDescent="0.2">
      <c r="F15130" s="34"/>
    </row>
    <row r="15131" spans="6:6" x14ac:dyDescent="0.2">
      <c r="F15131" s="34"/>
    </row>
    <row r="15132" spans="6:6" x14ac:dyDescent="0.2">
      <c r="F15132" s="34"/>
    </row>
    <row r="15133" spans="6:6" x14ac:dyDescent="0.2">
      <c r="F15133" s="34"/>
    </row>
    <row r="15134" spans="6:6" x14ac:dyDescent="0.2">
      <c r="F15134" s="34"/>
    </row>
    <row r="15135" spans="6:6" x14ac:dyDescent="0.2">
      <c r="F15135" s="34"/>
    </row>
    <row r="15136" spans="6:6" x14ac:dyDescent="0.2">
      <c r="F15136" s="34"/>
    </row>
    <row r="15137" spans="6:6" x14ac:dyDescent="0.2">
      <c r="F15137" s="34"/>
    </row>
    <row r="15138" spans="6:6" x14ac:dyDescent="0.2">
      <c r="F15138" s="34"/>
    </row>
    <row r="15139" spans="6:6" x14ac:dyDescent="0.2">
      <c r="F15139" s="34"/>
    </row>
    <row r="15140" spans="6:6" x14ac:dyDescent="0.2">
      <c r="F15140" s="34"/>
    </row>
    <row r="15141" spans="6:6" x14ac:dyDescent="0.2">
      <c r="F15141" s="34"/>
    </row>
    <row r="15142" spans="6:6" x14ac:dyDescent="0.2">
      <c r="F15142" s="34"/>
    </row>
    <row r="15143" spans="6:6" x14ac:dyDescent="0.2">
      <c r="F15143" s="34"/>
    </row>
    <row r="15144" spans="6:6" x14ac:dyDescent="0.2">
      <c r="F15144" s="34"/>
    </row>
    <row r="15145" spans="6:6" x14ac:dyDescent="0.2">
      <c r="F15145" s="34"/>
    </row>
    <row r="15146" spans="6:6" x14ac:dyDescent="0.2">
      <c r="F15146" s="34"/>
    </row>
    <row r="15147" spans="6:6" x14ac:dyDescent="0.2">
      <c r="F15147" s="34"/>
    </row>
    <row r="15148" spans="6:6" x14ac:dyDescent="0.2">
      <c r="F15148" s="34"/>
    </row>
    <row r="15149" spans="6:6" x14ac:dyDescent="0.2">
      <c r="F15149" s="34"/>
    </row>
    <row r="15150" spans="6:6" x14ac:dyDescent="0.2">
      <c r="F15150" s="34"/>
    </row>
    <row r="15151" spans="6:6" x14ac:dyDescent="0.2">
      <c r="F15151" s="34"/>
    </row>
    <row r="15152" spans="6:6" x14ac:dyDescent="0.2">
      <c r="F15152" s="34"/>
    </row>
    <row r="15153" spans="6:6" x14ac:dyDescent="0.2">
      <c r="F15153" s="34"/>
    </row>
    <row r="15154" spans="6:6" x14ac:dyDescent="0.2">
      <c r="F15154" s="34"/>
    </row>
    <row r="15155" spans="6:6" x14ac:dyDescent="0.2">
      <c r="F15155" s="34"/>
    </row>
    <row r="15156" spans="6:6" x14ac:dyDescent="0.2">
      <c r="F15156" s="34"/>
    </row>
    <row r="15157" spans="6:6" x14ac:dyDescent="0.2">
      <c r="F15157" s="34"/>
    </row>
    <row r="15158" spans="6:6" x14ac:dyDescent="0.2">
      <c r="F15158" s="34"/>
    </row>
    <row r="15159" spans="6:6" x14ac:dyDescent="0.2">
      <c r="F15159" s="34"/>
    </row>
    <row r="15160" spans="6:6" x14ac:dyDescent="0.2">
      <c r="F15160" s="34"/>
    </row>
    <row r="15161" spans="6:6" x14ac:dyDescent="0.2">
      <c r="F15161" s="34"/>
    </row>
    <row r="15162" spans="6:6" x14ac:dyDescent="0.2">
      <c r="F15162" s="34"/>
    </row>
    <row r="15163" spans="6:6" x14ac:dyDescent="0.2">
      <c r="F15163" s="34"/>
    </row>
    <row r="15164" spans="6:6" x14ac:dyDescent="0.2">
      <c r="F15164" s="34"/>
    </row>
    <row r="15165" spans="6:6" x14ac:dyDescent="0.2">
      <c r="F15165" s="34"/>
    </row>
    <row r="15166" spans="6:6" x14ac:dyDescent="0.2">
      <c r="F15166" s="34"/>
    </row>
    <row r="15167" spans="6:6" x14ac:dyDescent="0.2">
      <c r="F15167" s="34"/>
    </row>
    <row r="15168" spans="6:6" x14ac:dyDescent="0.2">
      <c r="F15168" s="34"/>
    </row>
    <row r="15169" spans="6:6" x14ac:dyDescent="0.2">
      <c r="F15169" s="34"/>
    </row>
    <row r="15170" spans="6:6" x14ac:dyDescent="0.2">
      <c r="F15170" s="34"/>
    </row>
    <row r="15171" spans="6:6" x14ac:dyDescent="0.2">
      <c r="F15171" s="34"/>
    </row>
    <row r="15172" spans="6:6" x14ac:dyDescent="0.2">
      <c r="F15172" s="34"/>
    </row>
    <row r="15173" spans="6:6" x14ac:dyDescent="0.2">
      <c r="F15173" s="34"/>
    </row>
    <row r="15174" spans="6:6" x14ac:dyDescent="0.2">
      <c r="F15174" s="34"/>
    </row>
    <row r="15175" spans="6:6" x14ac:dyDescent="0.2">
      <c r="F15175" s="34"/>
    </row>
    <row r="15176" spans="6:6" x14ac:dyDescent="0.2">
      <c r="F15176" s="34"/>
    </row>
    <row r="15177" spans="6:6" x14ac:dyDescent="0.2">
      <c r="F15177" s="34"/>
    </row>
    <row r="15178" spans="6:6" x14ac:dyDescent="0.2">
      <c r="F15178" s="34"/>
    </row>
    <row r="15179" spans="6:6" x14ac:dyDescent="0.2">
      <c r="F15179" s="34"/>
    </row>
    <row r="15180" spans="6:6" x14ac:dyDescent="0.2">
      <c r="F15180" s="34"/>
    </row>
    <row r="15181" spans="6:6" x14ac:dyDescent="0.2">
      <c r="F15181" s="34"/>
    </row>
    <row r="15182" spans="6:6" x14ac:dyDescent="0.2">
      <c r="F15182" s="34"/>
    </row>
    <row r="15183" spans="6:6" x14ac:dyDescent="0.2">
      <c r="F15183" s="34"/>
    </row>
    <row r="15184" spans="6:6" x14ac:dyDescent="0.2">
      <c r="F15184" s="34"/>
    </row>
    <row r="15185" spans="6:6" x14ac:dyDescent="0.2">
      <c r="F15185" s="34"/>
    </row>
    <row r="15186" spans="6:6" x14ac:dyDescent="0.2">
      <c r="F15186" s="34"/>
    </row>
    <row r="15187" spans="6:6" x14ac:dyDescent="0.2">
      <c r="F15187" s="34"/>
    </row>
    <row r="15188" spans="6:6" x14ac:dyDescent="0.2">
      <c r="F15188" s="34"/>
    </row>
    <row r="15189" spans="6:6" x14ac:dyDescent="0.2">
      <c r="F15189" s="34"/>
    </row>
    <row r="15190" spans="6:6" x14ac:dyDescent="0.2">
      <c r="F15190" s="34"/>
    </row>
    <row r="15191" spans="6:6" x14ac:dyDescent="0.2">
      <c r="F15191" s="34"/>
    </row>
    <row r="15192" spans="6:6" x14ac:dyDescent="0.2">
      <c r="F15192" s="34"/>
    </row>
    <row r="15193" spans="6:6" x14ac:dyDescent="0.2">
      <c r="F15193" s="34"/>
    </row>
    <row r="15194" spans="6:6" x14ac:dyDescent="0.2">
      <c r="F15194" s="34"/>
    </row>
    <row r="15195" spans="6:6" x14ac:dyDescent="0.2">
      <c r="F15195" s="34"/>
    </row>
    <row r="15196" spans="6:6" x14ac:dyDescent="0.2">
      <c r="F15196" s="34"/>
    </row>
    <row r="15197" spans="6:6" x14ac:dyDescent="0.2">
      <c r="F15197" s="34"/>
    </row>
    <row r="15198" spans="6:6" x14ac:dyDescent="0.2">
      <c r="F15198" s="34"/>
    </row>
    <row r="15199" spans="6:6" x14ac:dyDescent="0.2">
      <c r="F15199" s="34"/>
    </row>
    <row r="15200" spans="6:6" x14ac:dyDescent="0.2">
      <c r="F15200" s="34"/>
    </row>
    <row r="15201" spans="6:6" x14ac:dyDescent="0.2">
      <c r="F15201" s="34"/>
    </row>
    <row r="15202" spans="6:6" x14ac:dyDescent="0.2">
      <c r="F15202" s="34"/>
    </row>
    <row r="15203" spans="6:6" x14ac:dyDescent="0.2">
      <c r="F15203" s="34"/>
    </row>
    <row r="15204" spans="6:6" x14ac:dyDescent="0.2">
      <c r="F15204" s="34"/>
    </row>
    <row r="15205" spans="6:6" x14ac:dyDescent="0.2">
      <c r="F15205" s="34"/>
    </row>
    <row r="15206" spans="6:6" x14ac:dyDescent="0.2">
      <c r="F15206" s="34"/>
    </row>
    <row r="15207" spans="6:6" x14ac:dyDescent="0.2">
      <c r="F15207" s="34"/>
    </row>
    <row r="15208" spans="6:6" x14ac:dyDescent="0.2">
      <c r="F15208" s="34"/>
    </row>
    <row r="15209" spans="6:6" x14ac:dyDescent="0.2">
      <c r="F15209" s="34"/>
    </row>
    <row r="15210" spans="6:6" x14ac:dyDescent="0.2">
      <c r="F15210" s="34"/>
    </row>
    <row r="15211" spans="6:6" x14ac:dyDescent="0.2">
      <c r="F15211" s="34"/>
    </row>
    <row r="15212" spans="6:6" x14ac:dyDescent="0.2">
      <c r="F15212" s="34"/>
    </row>
    <row r="15213" spans="6:6" x14ac:dyDescent="0.2">
      <c r="F15213" s="34"/>
    </row>
    <row r="15214" spans="6:6" x14ac:dyDescent="0.2">
      <c r="F15214" s="34"/>
    </row>
    <row r="15215" spans="6:6" x14ac:dyDescent="0.2">
      <c r="F15215" s="34"/>
    </row>
    <row r="15216" spans="6:6" x14ac:dyDescent="0.2">
      <c r="F15216" s="34"/>
    </row>
    <row r="15217" spans="6:6" x14ac:dyDescent="0.2">
      <c r="F15217" s="34"/>
    </row>
    <row r="15218" spans="6:6" x14ac:dyDescent="0.2">
      <c r="F15218" s="34"/>
    </row>
    <row r="15219" spans="6:6" x14ac:dyDescent="0.2">
      <c r="F15219" s="34"/>
    </row>
    <row r="15220" spans="6:6" x14ac:dyDescent="0.2">
      <c r="F15220" s="34"/>
    </row>
    <row r="15221" spans="6:6" x14ac:dyDescent="0.2">
      <c r="F15221" s="34"/>
    </row>
    <row r="15222" spans="6:6" x14ac:dyDescent="0.2">
      <c r="F15222" s="34"/>
    </row>
    <row r="15223" spans="6:6" x14ac:dyDescent="0.2">
      <c r="F15223" s="34"/>
    </row>
    <row r="15224" spans="6:6" x14ac:dyDescent="0.2">
      <c r="F15224" s="34"/>
    </row>
    <row r="15225" spans="6:6" x14ac:dyDescent="0.2">
      <c r="F15225" s="34"/>
    </row>
    <row r="15226" spans="6:6" x14ac:dyDescent="0.2">
      <c r="F15226" s="34"/>
    </row>
    <row r="15227" spans="6:6" x14ac:dyDescent="0.2">
      <c r="F15227" s="34"/>
    </row>
    <row r="15228" spans="6:6" x14ac:dyDescent="0.2">
      <c r="F15228" s="34"/>
    </row>
    <row r="15229" spans="6:6" x14ac:dyDescent="0.2">
      <c r="F15229" s="34"/>
    </row>
    <row r="15230" spans="6:6" x14ac:dyDescent="0.2">
      <c r="F15230" s="34"/>
    </row>
    <row r="15231" spans="6:6" x14ac:dyDescent="0.2">
      <c r="F15231" s="34"/>
    </row>
    <row r="15232" spans="6:6" x14ac:dyDescent="0.2">
      <c r="F15232" s="34"/>
    </row>
    <row r="15233" spans="6:6" x14ac:dyDescent="0.2">
      <c r="F15233" s="34"/>
    </row>
    <row r="15234" spans="6:6" x14ac:dyDescent="0.2">
      <c r="F15234" s="34"/>
    </row>
    <row r="15235" spans="6:6" x14ac:dyDescent="0.2">
      <c r="F15235" s="34"/>
    </row>
    <row r="15236" spans="6:6" x14ac:dyDescent="0.2">
      <c r="F15236" s="34"/>
    </row>
    <row r="15237" spans="6:6" x14ac:dyDescent="0.2">
      <c r="F15237" s="34"/>
    </row>
    <row r="15238" spans="6:6" x14ac:dyDescent="0.2">
      <c r="F15238" s="34"/>
    </row>
    <row r="15239" spans="6:6" x14ac:dyDescent="0.2">
      <c r="F15239" s="34"/>
    </row>
    <row r="15240" spans="6:6" x14ac:dyDescent="0.2">
      <c r="F15240" s="34"/>
    </row>
    <row r="15241" spans="6:6" x14ac:dyDescent="0.2">
      <c r="F15241" s="34"/>
    </row>
    <row r="15242" spans="6:6" x14ac:dyDescent="0.2">
      <c r="F15242" s="34"/>
    </row>
    <row r="15243" spans="6:6" x14ac:dyDescent="0.2">
      <c r="F15243" s="34"/>
    </row>
    <row r="15244" spans="6:6" x14ac:dyDescent="0.2">
      <c r="F15244" s="34"/>
    </row>
    <row r="15245" spans="6:6" x14ac:dyDescent="0.2">
      <c r="F15245" s="34"/>
    </row>
    <row r="15246" spans="6:6" x14ac:dyDescent="0.2">
      <c r="F15246" s="34"/>
    </row>
    <row r="15247" spans="6:6" x14ac:dyDescent="0.2">
      <c r="F15247" s="34"/>
    </row>
    <row r="15248" spans="6:6" x14ac:dyDescent="0.2">
      <c r="F15248" s="34"/>
    </row>
    <row r="15249" spans="6:6" x14ac:dyDescent="0.2">
      <c r="F15249" s="34"/>
    </row>
    <row r="15250" spans="6:6" x14ac:dyDescent="0.2">
      <c r="F15250" s="34"/>
    </row>
    <row r="15251" spans="6:6" x14ac:dyDescent="0.2">
      <c r="F15251" s="34"/>
    </row>
    <row r="15252" spans="6:6" x14ac:dyDescent="0.2">
      <c r="F15252" s="34"/>
    </row>
    <row r="15253" spans="6:6" x14ac:dyDescent="0.2">
      <c r="F15253" s="34"/>
    </row>
    <row r="15254" spans="6:6" x14ac:dyDescent="0.2">
      <c r="F15254" s="34"/>
    </row>
    <row r="15255" spans="6:6" x14ac:dyDescent="0.2">
      <c r="F15255" s="34"/>
    </row>
    <row r="15256" spans="6:6" x14ac:dyDescent="0.2">
      <c r="F15256" s="34"/>
    </row>
    <row r="15257" spans="6:6" x14ac:dyDescent="0.2">
      <c r="F15257" s="34"/>
    </row>
    <row r="15258" spans="6:6" x14ac:dyDescent="0.2">
      <c r="F15258" s="34"/>
    </row>
    <row r="15259" spans="6:6" x14ac:dyDescent="0.2">
      <c r="F15259" s="34"/>
    </row>
    <row r="15260" spans="6:6" x14ac:dyDescent="0.2">
      <c r="F15260" s="34"/>
    </row>
    <row r="15261" spans="6:6" x14ac:dyDescent="0.2">
      <c r="F15261" s="34"/>
    </row>
    <row r="15262" spans="6:6" x14ac:dyDescent="0.2">
      <c r="F15262" s="34"/>
    </row>
    <row r="15263" spans="6:6" x14ac:dyDescent="0.2">
      <c r="F15263" s="34"/>
    </row>
    <row r="15264" spans="6:6" x14ac:dyDescent="0.2">
      <c r="F15264" s="34"/>
    </row>
    <row r="15265" spans="6:6" x14ac:dyDescent="0.2">
      <c r="F15265" s="34"/>
    </row>
    <row r="15266" spans="6:6" x14ac:dyDescent="0.2">
      <c r="F15266" s="34"/>
    </row>
    <row r="15267" spans="6:6" x14ac:dyDescent="0.2">
      <c r="F15267" s="34"/>
    </row>
    <row r="15268" spans="6:6" x14ac:dyDescent="0.2">
      <c r="F15268" s="34"/>
    </row>
    <row r="15269" spans="6:6" x14ac:dyDescent="0.2">
      <c r="F15269" s="34"/>
    </row>
    <row r="15270" spans="6:6" x14ac:dyDescent="0.2">
      <c r="F15270" s="34"/>
    </row>
    <row r="15271" spans="6:6" x14ac:dyDescent="0.2">
      <c r="F15271" s="34"/>
    </row>
    <row r="15272" spans="6:6" x14ac:dyDescent="0.2">
      <c r="F15272" s="34"/>
    </row>
    <row r="15273" spans="6:6" x14ac:dyDescent="0.2">
      <c r="F15273" s="34"/>
    </row>
    <row r="15274" spans="6:6" x14ac:dyDescent="0.2">
      <c r="F15274" s="34"/>
    </row>
    <row r="15275" spans="6:6" x14ac:dyDescent="0.2">
      <c r="F15275" s="34"/>
    </row>
    <row r="15276" spans="6:6" x14ac:dyDescent="0.2">
      <c r="F15276" s="34"/>
    </row>
    <row r="15277" spans="6:6" x14ac:dyDescent="0.2">
      <c r="F15277" s="34"/>
    </row>
    <row r="15278" spans="6:6" x14ac:dyDescent="0.2">
      <c r="F15278" s="34"/>
    </row>
    <row r="15279" spans="6:6" x14ac:dyDescent="0.2">
      <c r="F15279" s="34"/>
    </row>
    <row r="15280" spans="6:6" x14ac:dyDescent="0.2">
      <c r="F15280" s="34"/>
    </row>
    <row r="15281" spans="6:6" x14ac:dyDescent="0.2">
      <c r="F15281" s="34"/>
    </row>
    <row r="15282" spans="6:6" x14ac:dyDescent="0.2">
      <c r="F15282" s="34"/>
    </row>
    <row r="15283" spans="6:6" x14ac:dyDescent="0.2">
      <c r="F15283" s="34"/>
    </row>
    <row r="15284" spans="6:6" x14ac:dyDescent="0.2">
      <c r="F15284" s="34"/>
    </row>
    <row r="15285" spans="6:6" x14ac:dyDescent="0.2">
      <c r="F15285" s="34"/>
    </row>
    <row r="15286" spans="6:6" x14ac:dyDescent="0.2">
      <c r="F15286" s="34"/>
    </row>
    <row r="15287" spans="6:6" x14ac:dyDescent="0.2">
      <c r="F15287" s="34"/>
    </row>
    <row r="15288" spans="6:6" x14ac:dyDescent="0.2">
      <c r="F15288" s="34"/>
    </row>
    <row r="15289" spans="6:6" x14ac:dyDescent="0.2">
      <c r="F15289" s="34"/>
    </row>
    <row r="15290" spans="6:6" x14ac:dyDescent="0.2">
      <c r="F15290" s="34"/>
    </row>
    <row r="15291" spans="6:6" x14ac:dyDescent="0.2">
      <c r="F15291" s="34"/>
    </row>
    <row r="15292" spans="6:6" x14ac:dyDescent="0.2">
      <c r="F15292" s="34"/>
    </row>
    <row r="15293" spans="6:6" x14ac:dyDescent="0.2">
      <c r="F15293" s="34"/>
    </row>
    <row r="15294" spans="6:6" x14ac:dyDescent="0.2">
      <c r="F15294" s="34"/>
    </row>
    <row r="15295" spans="6:6" x14ac:dyDescent="0.2">
      <c r="F15295" s="34"/>
    </row>
    <row r="15296" spans="6:6" x14ac:dyDescent="0.2">
      <c r="F15296" s="34"/>
    </row>
    <row r="15297" spans="6:6" x14ac:dyDescent="0.2">
      <c r="F15297" s="34"/>
    </row>
    <row r="15298" spans="6:6" x14ac:dyDescent="0.2">
      <c r="F15298" s="34"/>
    </row>
    <row r="15299" spans="6:6" x14ac:dyDescent="0.2">
      <c r="F15299" s="34"/>
    </row>
    <row r="15300" spans="6:6" x14ac:dyDescent="0.2">
      <c r="F15300" s="34"/>
    </row>
    <row r="15301" spans="6:6" x14ac:dyDescent="0.2">
      <c r="F15301" s="34"/>
    </row>
    <row r="15302" spans="6:6" x14ac:dyDescent="0.2">
      <c r="F15302" s="34"/>
    </row>
    <row r="15303" spans="6:6" x14ac:dyDescent="0.2">
      <c r="F15303" s="34"/>
    </row>
    <row r="15304" spans="6:6" x14ac:dyDescent="0.2">
      <c r="F15304" s="34"/>
    </row>
    <row r="15305" spans="6:6" x14ac:dyDescent="0.2">
      <c r="F15305" s="34"/>
    </row>
    <row r="15306" spans="6:6" x14ac:dyDescent="0.2">
      <c r="F15306" s="34"/>
    </row>
    <row r="15307" spans="6:6" x14ac:dyDescent="0.2">
      <c r="F15307" s="34"/>
    </row>
    <row r="15308" spans="6:6" x14ac:dyDescent="0.2">
      <c r="F15308" s="34"/>
    </row>
    <row r="15309" spans="6:6" x14ac:dyDescent="0.2">
      <c r="F15309" s="34"/>
    </row>
    <row r="15310" spans="6:6" x14ac:dyDescent="0.2">
      <c r="F15310" s="34"/>
    </row>
    <row r="15311" spans="6:6" x14ac:dyDescent="0.2">
      <c r="F15311" s="34"/>
    </row>
    <row r="15312" spans="6:6" x14ac:dyDescent="0.2">
      <c r="F15312" s="34"/>
    </row>
    <row r="15313" spans="6:6" x14ac:dyDescent="0.2">
      <c r="F15313" s="34"/>
    </row>
    <row r="15314" spans="6:6" x14ac:dyDescent="0.2">
      <c r="F15314" s="34"/>
    </row>
    <row r="15315" spans="6:6" x14ac:dyDescent="0.2">
      <c r="F15315" s="34"/>
    </row>
    <row r="15316" spans="6:6" x14ac:dyDescent="0.2">
      <c r="F15316" s="34"/>
    </row>
    <row r="15317" spans="6:6" x14ac:dyDescent="0.2">
      <c r="F15317" s="34"/>
    </row>
    <row r="15318" spans="6:6" x14ac:dyDescent="0.2">
      <c r="F15318" s="34"/>
    </row>
    <row r="15319" spans="6:6" x14ac:dyDescent="0.2">
      <c r="F15319" s="34"/>
    </row>
    <row r="15320" spans="6:6" x14ac:dyDescent="0.2">
      <c r="F15320" s="34"/>
    </row>
    <row r="15321" spans="6:6" x14ac:dyDescent="0.2">
      <c r="F15321" s="34"/>
    </row>
    <row r="15322" spans="6:6" x14ac:dyDescent="0.2">
      <c r="F15322" s="34"/>
    </row>
    <row r="15323" spans="6:6" x14ac:dyDescent="0.2">
      <c r="F15323" s="34"/>
    </row>
    <row r="15324" spans="6:6" x14ac:dyDescent="0.2">
      <c r="F15324" s="34"/>
    </row>
    <row r="15325" spans="6:6" x14ac:dyDescent="0.2">
      <c r="F15325" s="34"/>
    </row>
    <row r="15326" spans="6:6" x14ac:dyDescent="0.2">
      <c r="F15326" s="34"/>
    </row>
    <row r="15327" spans="6:6" x14ac:dyDescent="0.2">
      <c r="F15327" s="34"/>
    </row>
    <row r="15328" spans="6:6" x14ac:dyDescent="0.2">
      <c r="F15328" s="34"/>
    </row>
    <row r="15329" spans="6:6" x14ac:dyDescent="0.2">
      <c r="F15329" s="34"/>
    </row>
    <row r="15330" spans="6:6" x14ac:dyDescent="0.2">
      <c r="F15330" s="34"/>
    </row>
    <row r="15331" spans="6:6" x14ac:dyDescent="0.2">
      <c r="F15331" s="34"/>
    </row>
    <row r="15332" spans="6:6" x14ac:dyDescent="0.2">
      <c r="F15332" s="34"/>
    </row>
    <row r="15333" spans="6:6" x14ac:dyDescent="0.2">
      <c r="F15333" s="34"/>
    </row>
    <row r="15334" spans="6:6" x14ac:dyDescent="0.2">
      <c r="F15334" s="34"/>
    </row>
    <row r="15335" spans="6:6" x14ac:dyDescent="0.2">
      <c r="F15335" s="34"/>
    </row>
    <row r="15336" spans="6:6" x14ac:dyDescent="0.2">
      <c r="F15336" s="34"/>
    </row>
    <row r="15337" spans="6:6" x14ac:dyDescent="0.2">
      <c r="F15337" s="34"/>
    </row>
    <row r="15338" spans="6:6" x14ac:dyDescent="0.2">
      <c r="F15338" s="34"/>
    </row>
    <row r="15339" spans="6:6" x14ac:dyDescent="0.2">
      <c r="F15339" s="34"/>
    </row>
    <row r="15340" spans="6:6" x14ac:dyDescent="0.2">
      <c r="F15340" s="34"/>
    </row>
    <row r="15341" spans="6:6" x14ac:dyDescent="0.2">
      <c r="F15341" s="34"/>
    </row>
    <row r="15342" spans="6:6" x14ac:dyDescent="0.2">
      <c r="F15342" s="34"/>
    </row>
    <row r="15343" spans="6:6" x14ac:dyDescent="0.2">
      <c r="F15343" s="34"/>
    </row>
    <row r="15344" spans="6:6" x14ac:dyDescent="0.2">
      <c r="F15344" s="34"/>
    </row>
    <row r="15345" spans="6:6" x14ac:dyDescent="0.2">
      <c r="F15345" s="34"/>
    </row>
    <row r="15346" spans="6:6" x14ac:dyDescent="0.2">
      <c r="F15346" s="34"/>
    </row>
    <row r="15347" spans="6:6" x14ac:dyDescent="0.2">
      <c r="F15347" s="34"/>
    </row>
    <row r="15348" spans="6:6" x14ac:dyDescent="0.2">
      <c r="F15348" s="34"/>
    </row>
    <row r="15349" spans="6:6" x14ac:dyDescent="0.2">
      <c r="F15349" s="34"/>
    </row>
    <row r="15350" spans="6:6" x14ac:dyDescent="0.2">
      <c r="F15350" s="34"/>
    </row>
    <row r="15351" spans="6:6" x14ac:dyDescent="0.2">
      <c r="F15351" s="34"/>
    </row>
    <row r="15352" spans="6:6" x14ac:dyDescent="0.2">
      <c r="F15352" s="34"/>
    </row>
    <row r="15353" spans="6:6" x14ac:dyDescent="0.2">
      <c r="F15353" s="34"/>
    </row>
    <row r="15354" spans="6:6" x14ac:dyDescent="0.2">
      <c r="F15354" s="34"/>
    </row>
    <row r="15355" spans="6:6" x14ac:dyDescent="0.2">
      <c r="F15355" s="34"/>
    </row>
    <row r="15356" spans="6:6" x14ac:dyDescent="0.2">
      <c r="F15356" s="34"/>
    </row>
    <row r="15357" spans="6:6" x14ac:dyDescent="0.2">
      <c r="F15357" s="34"/>
    </row>
    <row r="15358" spans="6:6" x14ac:dyDescent="0.2">
      <c r="F15358" s="34"/>
    </row>
    <row r="15359" spans="6:6" x14ac:dyDescent="0.2">
      <c r="F15359" s="34"/>
    </row>
    <row r="15360" spans="6:6" x14ac:dyDescent="0.2">
      <c r="F15360" s="34"/>
    </row>
    <row r="15361" spans="6:6" x14ac:dyDescent="0.2">
      <c r="F15361" s="34"/>
    </row>
    <row r="15362" spans="6:6" x14ac:dyDescent="0.2">
      <c r="F15362" s="34"/>
    </row>
    <row r="15363" spans="6:6" x14ac:dyDescent="0.2">
      <c r="F15363" s="34"/>
    </row>
    <row r="15364" spans="6:6" x14ac:dyDescent="0.2">
      <c r="F15364" s="34"/>
    </row>
    <row r="15365" spans="6:6" x14ac:dyDescent="0.2">
      <c r="F15365" s="34"/>
    </row>
    <row r="15366" spans="6:6" x14ac:dyDescent="0.2">
      <c r="F15366" s="34"/>
    </row>
    <row r="15367" spans="6:6" x14ac:dyDescent="0.2">
      <c r="F15367" s="34"/>
    </row>
    <row r="15368" spans="6:6" x14ac:dyDescent="0.2">
      <c r="F15368" s="34"/>
    </row>
    <row r="15369" spans="6:6" x14ac:dyDescent="0.2">
      <c r="F15369" s="34"/>
    </row>
    <row r="15370" spans="6:6" x14ac:dyDescent="0.2">
      <c r="F15370" s="34"/>
    </row>
    <row r="15371" spans="6:6" x14ac:dyDescent="0.2">
      <c r="F15371" s="34"/>
    </row>
    <row r="15372" spans="6:6" x14ac:dyDescent="0.2">
      <c r="F15372" s="34"/>
    </row>
    <row r="15373" spans="6:6" x14ac:dyDescent="0.2">
      <c r="F15373" s="34"/>
    </row>
    <row r="15374" spans="6:6" x14ac:dyDescent="0.2">
      <c r="F15374" s="34"/>
    </row>
    <row r="15375" spans="6:6" x14ac:dyDescent="0.2">
      <c r="F15375" s="34"/>
    </row>
    <row r="15376" spans="6:6" x14ac:dyDescent="0.2">
      <c r="F15376" s="34"/>
    </row>
    <row r="15377" spans="6:6" x14ac:dyDescent="0.2">
      <c r="F15377" s="34"/>
    </row>
    <row r="15378" spans="6:6" x14ac:dyDescent="0.2">
      <c r="F15378" s="34"/>
    </row>
    <row r="15379" spans="6:6" x14ac:dyDescent="0.2">
      <c r="F15379" s="34"/>
    </row>
    <row r="15380" spans="6:6" x14ac:dyDescent="0.2">
      <c r="F15380" s="34"/>
    </row>
    <row r="15381" spans="6:6" x14ac:dyDescent="0.2">
      <c r="F15381" s="34"/>
    </row>
    <row r="15382" spans="6:6" x14ac:dyDescent="0.2">
      <c r="F15382" s="34"/>
    </row>
    <row r="15383" spans="6:6" x14ac:dyDescent="0.2">
      <c r="F15383" s="34"/>
    </row>
    <row r="15384" spans="6:6" x14ac:dyDescent="0.2">
      <c r="F15384" s="34"/>
    </row>
    <row r="15385" spans="6:6" x14ac:dyDescent="0.2">
      <c r="F15385" s="34"/>
    </row>
    <row r="15386" spans="6:6" x14ac:dyDescent="0.2">
      <c r="F15386" s="34"/>
    </row>
    <row r="15387" spans="6:6" x14ac:dyDescent="0.2">
      <c r="F15387" s="34"/>
    </row>
    <row r="15388" spans="6:6" x14ac:dyDescent="0.2">
      <c r="F15388" s="34"/>
    </row>
    <row r="15389" spans="6:6" x14ac:dyDescent="0.2">
      <c r="F15389" s="34"/>
    </row>
    <row r="15390" spans="6:6" x14ac:dyDescent="0.2">
      <c r="F15390" s="34"/>
    </row>
    <row r="15391" spans="6:6" x14ac:dyDescent="0.2">
      <c r="F15391" s="34"/>
    </row>
    <row r="15392" spans="6:6" x14ac:dyDescent="0.2">
      <c r="F15392" s="34"/>
    </row>
    <row r="15393" spans="6:6" x14ac:dyDescent="0.2">
      <c r="F15393" s="34"/>
    </row>
    <row r="15394" spans="6:6" x14ac:dyDescent="0.2">
      <c r="F15394" s="34"/>
    </row>
    <row r="15395" spans="6:6" x14ac:dyDescent="0.2">
      <c r="F15395" s="34"/>
    </row>
    <row r="15396" spans="6:6" x14ac:dyDescent="0.2">
      <c r="F15396" s="34"/>
    </row>
    <row r="15397" spans="6:6" x14ac:dyDescent="0.2">
      <c r="F15397" s="34"/>
    </row>
    <row r="15398" spans="6:6" x14ac:dyDescent="0.2">
      <c r="F15398" s="34"/>
    </row>
    <row r="15399" spans="6:6" x14ac:dyDescent="0.2">
      <c r="F15399" s="34"/>
    </row>
    <row r="15400" spans="6:6" x14ac:dyDescent="0.2">
      <c r="F15400" s="34"/>
    </row>
    <row r="15401" spans="6:6" x14ac:dyDescent="0.2">
      <c r="F15401" s="34"/>
    </row>
    <row r="15402" spans="6:6" x14ac:dyDescent="0.2">
      <c r="F15402" s="34"/>
    </row>
    <row r="15403" spans="6:6" x14ac:dyDescent="0.2">
      <c r="F15403" s="34"/>
    </row>
    <row r="15404" spans="6:6" x14ac:dyDescent="0.2">
      <c r="F15404" s="34"/>
    </row>
    <row r="15405" spans="6:6" x14ac:dyDescent="0.2">
      <c r="F15405" s="34"/>
    </row>
    <row r="15406" spans="6:6" x14ac:dyDescent="0.2">
      <c r="F15406" s="34"/>
    </row>
    <row r="15407" spans="6:6" x14ac:dyDescent="0.2">
      <c r="F15407" s="34"/>
    </row>
    <row r="15408" spans="6:6" x14ac:dyDescent="0.2">
      <c r="F15408" s="34"/>
    </row>
    <row r="15409" spans="6:6" x14ac:dyDescent="0.2">
      <c r="F15409" s="34"/>
    </row>
    <row r="15410" spans="6:6" x14ac:dyDescent="0.2">
      <c r="F15410" s="34"/>
    </row>
    <row r="15411" spans="6:6" x14ac:dyDescent="0.2">
      <c r="F15411" s="34"/>
    </row>
    <row r="15412" spans="6:6" x14ac:dyDescent="0.2">
      <c r="F15412" s="34"/>
    </row>
    <row r="15413" spans="6:6" x14ac:dyDescent="0.2">
      <c r="F15413" s="34"/>
    </row>
    <row r="15414" spans="6:6" x14ac:dyDescent="0.2">
      <c r="F15414" s="34"/>
    </row>
    <row r="15415" spans="6:6" x14ac:dyDescent="0.2">
      <c r="F15415" s="34"/>
    </row>
    <row r="15416" spans="6:6" x14ac:dyDescent="0.2">
      <c r="F15416" s="34"/>
    </row>
    <row r="15417" spans="6:6" x14ac:dyDescent="0.2">
      <c r="F15417" s="34"/>
    </row>
    <row r="15418" spans="6:6" x14ac:dyDescent="0.2">
      <c r="F15418" s="34"/>
    </row>
    <row r="15419" spans="6:6" x14ac:dyDescent="0.2">
      <c r="F15419" s="34"/>
    </row>
    <row r="15420" spans="6:6" x14ac:dyDescent="0.2">
      <c r="F15420" s="34"/>
    </row>
    <row r="15421" spans="6:6" x14ac:dyDescent="0.2">
      <c r="F15421" s="34"/>
    </row>
    <row r="15422" spans="6:6" x14ac:dyDescent="0.2">
      <c r="F15422" s="34"/>
    </row>
    <row r="15423" spans="6:6" x14ac:dyDescent="0.2">
      <c r="F15423" s="34"/>
    </row>
    <row r="15424" spans="6:6" x14ac:dyDescent="0.2">
      <c r="F15424" s="34"/>
    </row>
    <row r="15425" spans="6:6" x14ac:dyDescent="0.2">
      <c r="F15425" s="34"/>
    </row>
    <row r="15426" spans="6:6" x14ac:dyDescent="0.2">
      <c r="F15426" s="34"/>
    </row>
    <row r="15427" spans="6:6" x14ac:dyDescent="0.2">
      <c r="F15427" s="34"/>
    </row>
    <row r="15428" spans="6:6" x14ac:dyDescent="0.2">
      <c r="F15428" s="34"/>
    </row>
    <row r="15429" spans="6:6" x14ac:dyDescent="0.2">
      <c r="F15429" s="34"/>
    </row>
    <row r="15430" spans="6:6" x14ac:dyDescent="0.2">
      <c r="F15430" s="34"/>
    </row>
    <row r="15431" spans="6:6" x14ac:dyDescent="0.2">
      <c r="F15431" s="34"/>
    </row>
    <row r="15432" spans="6:6" x14ac:dyDescent="0.2">
      <c r="F15432" s="34"/>
    </row>
    <row r="15433" spans="6:6" x14ac:dyDescent="0.2">
      <c r="F15433" s="34"/>
    </row>
    <row r="15434" spans="6:6" x14ac:dyDescent="0.2">
      <c r="F15434" s="34"/>
    </row>
    <row r="15435" spans="6:6" x14ac:dyDescent="0.2">
      <c r="F15435" s="34"/>
    </row>
    <row r="15436" spans="6:6" x14ac:dyDescent="0.2">
      <c r="F15436" s="34"/>
    </row>
    <row r="15437" spans="6:6" x14ac:dyDescent="0.2">
      <c r="F15437" s="34"/>
    </row>
    <row r="15438" spans="6:6" x14ac:dyDescent="0.2">
      <c r="F15438" s="34"/>
    </row>
    <row r="15439" spans="6:6" x14ac:dyDescent="0.2">
      <c r="F15439" s="34"/>
    </row>
    <row r="15440" spans="6:6" x14ac:dyDescent="0.2">
      <c r="F15440" s="34"/>
    </row>
    <row r="15441" spans="6:6" x14ac:dyDescent="0.2">
      <c r="F15441" s="34"/>
    </row>
    <row r="15442" spans="6:6" x14ac:dyDescent="0.2">
      <c r="F15442" s="34"/>
    </row>
    <row r="15443" spans="6:6" x14ac:dyDescent="0.2">
      <c r="F15443" s="34"/>
    </row>
    <row r="15444" spans="6:6" x14ac:dyDescent="0.2">
      <c r="F15444" s="34"/>
    </row>
    <row r="15445" spans="6:6" x14ac:dyDescent="0.2">
      <c r="F15445" s="34"/>
    </row>
    <row r="15446" spans="6:6" x14ac:dyDescent="0.2">
      <c r="F15446" s="34"/>
    </row>
    <row r="15447" spans="6:6" x14ac:dyDescent="0.2">
      <c r="F15447" s="34"/>
    </row>
    <row r="15448" spans="6:6" x14ac:dyDescent="0.2">
      <c r="F15448" s="34"/>
    </row>
    <row r="15449" spans="6:6" x14ac:dyDescent="0.2">
      <c r="F15449" s="34"/>
    </row>
    <row r="15450" spans="6:6" x14ac:dyDescent="0.2">
      <c r="F15450" s="34"/>
    </row>
    <row r="15451" spans="6:6" x14ac:dyDescent="0.2">
      <c r="F15451" s="34"/>
    </row>
    <row r="15452" spans="6:6" x14ac:dyDescent="0.2">
      <c r="F15452" s="34"/>
    </row>
    <row r="15453" spans="6:6" x14ac:dyDescent="0.2">
      <c r="F15453" s="34"/>
    </row>
    <row r="15454" spans="6:6" x14ac:dyDescent="0.2">
      <c r="F15454" s="34"/>
    </row>
    <row r="15455" spans="6:6" x14ac:dyDescent="0.2">
      <c r="F15455" s="34"/>
    </row>
    <row r="15456" spans="6:6" x14ac:dyDescent="0.2">
      <c r="F15456" s="34"/>
    </row>
    <row r="15457" spans="6:6" x14ac:dyDescent="0.2">
      <c r="F15457" s="34"/>
    </row>
    <row r="15458" spans="6:6" x14ac:dyDescent="0.2">
      <c r="F15458" s="34"/>
    </row>
    <row r="15459" spans="6:6" x14ac:dyDescent="0.2">
      <c r="F15459" s="34"/>
    </row>
    <row r="15460" spans="6:6" x14ac:dyDescent="0.2">
      <c r="F15460" s="34"/>
    </row>
    <row r="15461" spans="6:6" x14ac:dyDescent="0.2">
      <c r="F15461" s="34"/>
    </row>
    <row r="15462" spans="6:6" x14ac:dyDescent="0.2">
      <c r="F15462" s="34"/>
    </row>
    <row r="15463" spans="6:6" x14ac:dyDescent="0.2">
      <c r="F15463" s="34"/>
    </row>
    <row r="15464" spans="6:6" x14ac:dyDescent="0.2">
      <c r="F15464" s="34"/>
    </row>
    <row r="15465" spans="6:6" x14ac:dyDescent="0.2">
      <c r="F15465" s="34"/>
    </row>
    <row r="15466" spans="6:6" x14ac:dyDescent="0.2">
      <c r="F15466" s="34"/>
    </row>
    <row r="15467" spans="6:6" x14ac:dyDescent="0.2">
      <c r="F15467" s="34"/>
    </row>
    <row r="15468" spans="6:6" x14ac:dyDescent="0.2">
      <c r="F15468" s="34"/>
    </row>
    <row r="15469" spans="6:6" x14ac:dyDescent="0.2">
      <c r="F15469" s="34"/>
    </row>
    <row r="15470" spans="6:6" x14ac:dyDescent="0.2">
      <c r="F15470" s="34"/>
    </row>
    <row r="15471" spans="6:6" x14ac:dyDescent="0.2">
      <c r="F15471" s="34"/>
    </row>
    <row r="15472" spans="6:6" x14ac:dyDescent="0.2">
      <c r="F15472" s="34"/>
    </row>
    <row r="15473" spans="6:6" x14ac:dyDescent="0.2">
      <c r="F15473" s="34"/>
    </row>
    <row r="15474" spans="6:6" x14ac:dyDescent="0.2">
      <c r="F15474" s="34"/>
    </row>
    <row r="15475" spans="6:6" x14ac:dyDescent="0.2">
      <c r="F15475" s="34"/>
    </row>
    <row r="15476" spans="6:6" x14ac:dyDescent="0.2">
      <c r="F15476" s="34"/>
    </row>
    <row r="15477" spans="6:6" x14ac:dyDescent="0.2">
      <c r="F15477" s="34"/>
    </row>
    <row r="15478" spans="6:6" x14ac:dyDescent="0.2">
      <c r="F15478" s="34"/>
    </row>
    <row r="15479" spans="6:6" x14ac:dyDescent="0.2">
      <c r="F15479" s="34"/>
    </row>
    <row r="15480" spans="6:6" x14ac:dyDescent="0.2">
      <c r="F15480" s="34"/>
    </row>
    <row r="15481" spans="6:6" x14ac:dyDescent="0.2">
      <c r="F15481" s="34"/>
    </row>
    <row r="15482" spans="6:6" x14ac:dyDescent="0.2">
      <c r="F15482" s="34"/>
    </row>
    <row r="15483" spans="6:6" x14ac:dyDescent="0.2">
      <c r="F15483" s="34"/>
    </row>
    <row r="15484" spans="6:6" x14ac:dyDescent="0.2">
      <c r="F15484" s="34"/>
    </row>
    <row r="15485" spans="6:6" x14ac:dyDescent="0.2">
      <c r="F15485" s="34"/>
    </row>
    <row r="15486" spans="6:6" x14ac:dyDescent="0.2">
      <c r="F15486" s="34"/>
    </row>
    <row r="15487" spans="6:6" x14ac:dyDescent="0.2">
      <c r="F15487" s="34"/>
    </row>
    <row r="15488" spans="6:6" x14ac:dyDescent="0.2">
      <c r="F15488" s="34"/>
    </row>
    <row r="15489" spans="6:6" x14ac:dyDescent="0.2">
      <c r="F15489" s="34"/>
    </row>
    <row r="15490" spans="6:6" x14ac:dyDescent="0.2">
      <c r="F15490" s="34"/>
    </row>
    <row r="15491" spans="6:6" x14ac:dyDescent="0.2">
      <c r="F15491" s="34"/>
    </row>
    <row r="15492" spans="6:6" x14ac:dyDescent="0.2">
      <c r="F15492" s="34"/>
    </row>
    <row r="15493" spans="6:6" x14ac:dyDescent="0.2">
      <c r="F15493" s="34"/>
    </row>
    <row r="15494" spans="6:6" x14ac:dyDescent="0.2">
      <c r="F15494" s="34"/>
    </row>
    <row r="15495" spans="6:6" x14ac:dyDescent="0.2">
      <c r="F15495" s="34"/>
    </row>
    <row r="15496" spans="6:6" x14ac:dyDescent="0.2">
      <c r="F15496" s="34"/>
    </row>
    <row r="15497" spans="6:6" x14ac:dyDescent="0.2">
      <c r="F15497" s="34"/>
    </row>
    <row r="15498" spans="6:6" x14ac:dyDescent="0.2">
      <c r="F15498" s="34"/>
    </row>
    <row r="15499" spans="6:6" x14ac:dyDescent="0.2">
      <c r="F15499" s="34"/>
    </row>
    <row r="15500" spans="6:6" x14ac:dyDescent="0.2">
      <c r="F15500" s="34"/>
    </row>
    <row r="15501" spans="6:6" x14ac:dyDescent="0.2">
      <c r="F15501" s="34"/>
    </row>
    <row r="15502" spans="6:6" x14ac:dyDescent="0.2">
      <c r="F15502" s="34"/>
    </row>
    <row r="15503" spans="6:6" x14ac:dyDescent="0.2">
      <c r="F15503" s="34"/>
    </row>
    <row r="15504" spans="6:6" x14ac:dyDescent="0.2">
      <c r="F15504" s="34"/>
    </row>
    <row r="15505" spans="6:6" x14ac:dyDescent="0.2">
      <c r="F15505" s="34"/>
    </row>
    <row r="15506" spans="6:6" x14ac:dyDescent="0.2">
      <c r="F15506" s="34"/>
    </row>
    <row r="15507" spans="6:6" x14ac:dyDescent="0.2">
      <c r="F15507" s="34"/>
    </row>
    <row r="15508" spans="6:6" x14ac:dyDescent="0.2">
      <c r="F15508" s="34"/>
    </row>
    <row r="15509" spans="6:6" x14ac:dyDescent="0.2">
      <c r="F15509" s="34"/>
    </row>
    <row r="15510" spans="6:6" x14ac:dyDescent="0.2">
      <c r="F15510" s="34"/>
    </row>
    <row r="15511" spans="6:6" x14ac:dyDescent="0.2">
      <c r="F15511" s="34"/>
    </row>
    <row r="15512" spans="6:6" x14ac:dyDescent="0.2">
      <c r="F15512" s="34"/>
    </row>
    <row r="15513" spans="6:6" x14ac:dyDescent="0.2">
      <c r="F15513" s="34"/>
    </row>
    <row r="15514" spans="6:6" x14ac:dyDescent="0.2">
      <c r="F15514" s="34"/>
    </row>
    <row r="15515" spans="6:6" x14ac:dyDescent="0.2">
      <c r="F15515" s="34"/>
    </row>
    <row r="15516" spans="6:6" x14ac:dyDescent="0.2">
      <c r="F15516" s="34"/>
    </row>
    <row r="15517" spans="6:6" x14ac:dyDescent="0.2">
      <c r="F15517" s="34"/>
    </row>
    <row r="15518" spans="6:6" x14ac:dyDescent="0.2">
      <c r="F15518" s="34"/>
    </row>
    <row r="15519" spans="6:6" x14ac:dyDescent="0.2">
      <c r="F15519" s="34"/>
    </row>
    <row r="15520" spans="6:6" x14ac:dyDescent="0.2">
      <c r="F15520" s="34"/>
    </row>
    <row r="15521" spans="6:6" x14ac:dyDescent="0.2">
      <c r="F15521" s="34"/>
    </row>
    <row r="15522" spans="6:6" x14ac:dyDescent="0.2">
      <c r="F15522" s="34"/>
    </row>
    <row r="15523" spans="6:6" x14ac:dyDescent="0.2">
      <c r="F15523" s="34"/>
    </row>
    <row r="15524" spans="6:6" x14ac:dyDescent="0.2">
      <c r="F15524" s="34"/>
    </row>
    <row r="15525" spans="6:6" x14ac:dyDescent="0.2">
      <c r="F15525" s="34"/>
    </row>
    <row r="15526" spans="6:6" x14ac:dyDescent="0.2">
      <c r="F15526" s="34"/>
    </row>
    <row r="15527" spans="6:6" x14ac:dyDescent="0.2">
      <c r="F15527" s="34"/>
    </row>
    <row r="15528" spans="6:6" x14ac:dyDescent="0.2">
      <c r="F15528" s="34"/>
    </row>
    <row r="15529" spans="6:6" x14ac:dyDescent="0.2">
      <c r="F15529" s="34"/>
    </row>
    <row r="15530" spans="6:6" x14ac:dyDescent="0.2">
      <c r="F15530" s="34"/>
    </row>
    <row r="15531" spans="6:6" x14ac:dyDescent="0.2">
      <c r="F15531" s="34"/>
    </row>
    <row r="15532" spans="6:6" x14ac:dyDescent="0.2">
      <c r="F15532" s="34"/>
    </row>
    <row r="15533" spans="6:6" x14ac:dyDescent="0.2">
      <c r="F15533" s="34"/>
    </row>
    <row r="15534" spans="6:6" x14ac:dyDescent="0.2">
      <c r="F15534" s="34"/>
    </row>
    <row r="15535" spans="6:6" x14ac:dyDescent="0.2">
      <c r="F15535" s="34"/>
    </row>
    <row r="15536" spans="6:6" x14ac:dyDescent="0.2">
      <c r="F15536" s="34"/>
    </row>
    <row r="15537" spans="6:6" x14ac:dyDescent="0.2">
      <c r="F15537" s="34"/>
    </row>
    <row r="15538" spans="6:6" x14ac:dyDescent="0.2">
      <c r="F15538" s="34"/>
    </row>
    <row r="15539" spans="6:6" x14ac:dyDescent="0.2">
      <c r="F15539" s="34"/>
    </row>
    <row r="15540" spans="6:6" x14ac:dyDescent="0.2">
      <c r="F15540" s="34"/>
    </row>
    <row r="15541" spans="6:6" x14ac:dyDescent="0.2">
      <c r="F15541" s="34"/>
    </row>
    <row r="15542" spans="6:6" x14ac:dyDescent="0.2">
      <c r="F15542" s="34"/>
    </row>
    <row r="15543" spans="6:6" x14ac:dyDescent="0.2">
      <c r="F15543" s="34"/>
    </row>
    <row r="15544" spans="6:6" x14ac:dyDescent="0.2">
      <c r="F15544" s="34"/>
    </row>
    <row r="15545" spans="6:6" x14ac:dyDescent="0.2">
      <c r="F15545" s="34"/>
    </row>
    <row r="15546" spans="6:6" x14ac:dyDescent="0.2">
      <c r="F15546" s="34"/>
    </row>
    <row r="15547" spans="6:6" x14ac:dyDescent="0.2">
      <c r="F15547" s="34"/>
    </row>
    <row r="15548" spans="6:6" x14ac:dyDescent="0.2">
      <c r="F15548" s="34"/>
    </row>
    <row r="15549" spans="6:6" x14ac:dyDescent="0.2">
      <c r="F15549" s="34"/>
    </row>
    <row r="15550" spans="6:6" x14ac:dyDescent="0.2">
      <c r="F15550" s="34"/>
    </row>
    <row r="15551" spans="6:6" x14ac:dyDescent="0.2">
      <c r="F15551" s="34"/>
    </row>
    <row r="15552" spans="6:6" x14ac:dyDescent="0.2">
      <c r="F15552" s="34"/>
    </row>
    <row r="15553" spans="6:6" x14ac:dyDescent="0.2">
      <c r="F15553" s="34"/>
    </row>
    <row r="15554" spans="6:6" x14ac:dyDescent="0.2">
      <c r="F15554" s="34"/>
    </row>
    <row r="15555" spans="6:6" x14ac:dyDescent="0.2">
      <c r="F15555" s="34"/>
    </row>
    <row r="15556" spans="6:6" x14ac:dyDescent="0.2">
      <c r="F15556" s="34"/>
    </row>
    <row r="15557" spans="6:6" x14ac:dyDescent="0.2">
      <c r="F15557" s="34"/>
    </row>
    <row r="15558" spans="6:6" x14ac:dyDescent="0.2">
      <c r="F15558" s="34"/>
    </row>
    <row r="15559" spans="6:6" x14ac:dyDescent="0.2">
      <c r="F15559" s="34"/>
    </row>
    <row r="15560" spans="6:6" x14ac:dyDescent="0.2">
      <c r="F15560" s="34"/>
    </row>
    <row r="15561" spans="6:6" x14ac:dyDescent="0.2">
      <c r="F15561" s="34"/>
    </row>
    <row r="15562" spans="6:6" x14ac:dyDescent="0.2">
      <c r="F15562" s="34"/>
    </row>
    <row r="15563" spans="6:6" x14ac:dyDescent="0.2">
      <c r="F15563" s="34"/>
    </row>
    <row r="15564" spans="6:6" x14ac:dyDescent="0.2">
      <c r="F15564" s="34"/>
    </row>
    <row r="15565" spans="6:6" x14ac:dyDescent="0.2">
      <c r="F15565" s="34"/>
    </row>
  </sheetData>
  <mergeCells count="710">
    <mergeCell ref="AI2:AM2"/>
    <mergeCell ref="AI1:AO1"/>
    <mergeCell ref="Q1:W1"/>
    <mergeCell ref="V101:V102"/>
    <mergeCell ref="AF101:AF102"/>
    <mergeCell ref="AG101:AG102"/>
    <mergeCell ref="AH101:AH102"/>
    <mergeCell ref="AI101:AI102"/>
    <mergeCell ref="AJ101:AJ102"/>
    <mergeCell ref="AK101:AK102"/>
    <mergeCell ref="AL101:AL102"/>
    <mergeCell ref="AM101:AM102"/>
    <mergeCell ref="AN101:AN102"/>
    <mergeCell ref="W101:W102"/>
    <mergeCell ref="X101:X102"/>
    <mergeCell ref="Y101:Y102"/>
    <mergeCell ref="Z101:Z102"/>
    <mergeCell ref="AA101:AA102"/>
    <mergeCell ref="AB101:AB102"/>
    <mergeCell ref="AC101:AC102"/>
    <mergeCell ref="AD101:AD102"/>
    <mergeCell ref="AE101:AE102"/>
    <mergeCell ref="AI99:AI100"/>
    <mergeCell ref="AJ99:AJ100"/>
    <mergeCell ref="A130:A131"/>
    <mergeCell ref="A132:A133"/>
    <mergeCell ref="A134:A135"/>
    <mergeCell ref="A116:A118"/>
    <mergeCell ref="A119:A120"/>
    <mergeCell ref="A121:A122"/>
    <mergeCell ref="A123:A124"/>
    <mergeCell ref="A125:A126"/>
    <mergeCell ref="A127:A129"/>
    <mergeCell ref="AK114:AK115"/>
    <mergeCell ref="AL114:AL115"/>
    <mergeCell ref="AM114:AM115"/>
    <mergeCell ref="AN114:AN115"/>
    <mergeCell ref="AC114:AC115"/>
    <mergeCell ref="AD114:AD115"/>
    <mergeCell ref="AE114:AE115"/>
    <mergeCell ref="AF114:AF115"/>
    <mergeCell ref="AG114:AG115"/>
    <mergeCell ref="AH114:AH115"/>
    <mergeCell ref="AN112:AN113"/>
    <mergeCell ref="A114:A115"/>
    <mergeCell ref="U114:U115"/>
    <mergeCell ref="V114:V115"/>
    <mergeCell ref="W114:W115"/>
    <mergeCell ref="X114:X115"/>
    <mergeCell ref="Y114:Y115"/>
    <mergeCell ref="Z114:Z115"/>
    <mergeCell ref="AA114:AA115"/>
    <mergeCell ref="AB114:AB115"/>
    <mergeCell ref="AH112:AH113"/>
    <mergeCell ref="AI112:AI113"/>
    <mergeCell ref="AJ112:AJ113"/>
    <mergeCell ref="AK112:AK113"/>
    <mergeCell ref="AL112:AL113"/>
    <mergeCell ref="AM112:AM113"/>
    <mergeCell ref="AB112:AB113"/>
    <mergeCell ref="AC112:AC113"/>
    <mergeCell ref="AD112:AD113"/>
    <mergeCell ref="AE112:AE113"/>
    <mergeCell ref="AF112:AF113"/>
    <mergeCell ref="AG112:AG113"/>
    <mergeCell ref="AI114:AI115"/>
    <mergeCell ref="AJ114:AJ115"/>
    <mergeCell ref="AH110:AH111"/>
    <mergeCell ref="AI110:AI111"/>
    <mergeCell ref="AJ110:AJ111"/>
    <mergeCell ref="AK110:AK111"/>
    <mergeCell ref="AL110:AL111"/>
    <mergeCell ref="AA110:AA111"/>
    <mergeCell ref="AB110:AB111"/>
    <mergeCell ref="AC110:AC111"/>
    <mergeCell ref="AD110:AD111"/>
    <mergeCell ref="AE110:AE111"/>
    <mergeCell ref="AF110:AF111"/>
    <mergeCell ref="A112:A113"/>
    <mergeCell ref="U112:U113"/>
    <mergeCell ref="V112:V113"/>
    <mergeCell ref="W112:W113"/>
    <mergeCell ref="X112:X113"/>
    <mergeCell ref="Y112:Y113"/>
    <mergeCell ref="Z112:Z113"/>
    <mergeCell ref="AA112:AA113"/>
    <mergeCell ref="AG110:AG111"/>
    <mergeCell ref="AN108:AN109"/>
    <mergeCell ref="A110:A111"/>
    <mergeCell ref="U110:U111"/>
    <mergeCell ref="V110:V111"/>
    <mergeCell ref="W110:W111"/>
    <mergeCell ref="X110:X111"/>
    <mergeCell ref="Y110:Y111"/>
    <mergeCell ref="Z110:Z111"/>
    <mergeCell ref="AF108:AF109"/>
    <mergeCell ref="AG108:AG109"/>
    <mergeCell ref="AH108:AH109"/>
    <mergeCell ref="AI108:AI109"/>
    <mergeCell ref="AJ108:AJ109"/>
    <mergeCell ref="AK108:AK109"/>
    <mergeCell ref="Z108:Z109"/>
    <mergeCell ref="AA108:AA109"/>
    <mergeCell ref="AB108:AB109"/>
    <mergeCell ref="AC108:AC109"/>
    <mergeCell ref="AD108:AD109"/>
    <mergeCell ref="AE108:AE109"/>
    <mergeCell ref="A108:A109"/>
    <mergeCell ref="U108:U109"/>
    <mergeCell ref="AM110:AM111"/>
    <mergeCell ref="AN110:AN111"/>
    <mergeCell ref="V108:V109"/>
    <mergeCell ref="W108:W109"/>
    <mergeCell ref="X108:X109"/>
    <mergeCell ref="Y108:Y109"/>
    <mergeCell ref="AI106:AI107"/>
    <mergeCell ref="AJ106:AJ107"/>
    <mergeCell ref="AK106:AK107"/>
    <mergeCell ref="AL106:AL107"/>
    <mergeCell ref="AM106:AM107"/>
    <mergeCell ref="AL108:AL109"/>
    <mergeCell ref="AM108:AM109"/>
    <mergeCell ref="AN106:AN107"/>
    <mergeCell ref="AC106:AC107"/>
    <mergeCell ref="AD106:AD107"/>
    <mergeCell ref="AE106:AE107"/>
    <mergeCell ref="AF106:AF107"/>
    <mergeCell ref="AG106:AG107"/>
    <mergeCell ref="AH106:AH107"/>
    <mergeCell ref="A105:AN105"/>
    <mergeCell ref="A106:A107"/>
    <mergeCell ref="U106:U107"/>
    <mergeCell ref="V106:V107"/>
    <mergeCell ref="W106:W107"/>
    <mergeCell ref="X106:X107"/>
    <mergeCell ref="Y106:Y107"/>
    <mergeCell ref="Z106:Z107"/>
    <mergeCell ref="AA106:AA107"/>
    <mergeCell ref="AB106:AB107"/>
    <mergeCell ref="AI103:AI104"/>
    <mergeCell ref="AJ103:AJ104"/>
    <mergeCell ref="AK103:AK104"/>
    <mergeCell ref="AL103:AL104"/>
    <mergeCell ref="AM103:AM104"/>
    <mergeCell ref="AN103:AN104"/>
    <mergeCell ref="AC103:AC104"/>
    <mergeCell ref="AD103:AD104"/>
    <mergeCell ref="AE103:AE104"/>
    <mergeCell ref="AF103:AF104"/>
    <mergeCell ref="AG103:AG104"/>
    <mergeCell ref="AH103:AH104"/>
    <mergeCell ref="AK99:AK100"/>
    <mergeCell ref="AL99:AL100"/>
    <mergeCell ref="AM99:AM100"/>
    <mergeCell ref="AB99:AB100"/>
    <mergeCell ref="AC99:AC100"/>
    <mergeCell ref="AD99:AD100"/>
    <mergeCell ref="AE99:AE100"/>
    <mergeCell ref="AF99:AF100"/>
    <mergeCell ref="AG99:AG100"/>
    <mergeCell ref="A103:A104"/>
    <mergeCell ref="U103:U104"/>
    <mergeCell ref="V103:V104"/>
    <mergeCell ref="W103:W104"/>
    <mergeCell ref="X103:X104"/>
    <mergeCell ref="Y103:Y104"/>
    <mergeCell ref="Z103:Z104"/>
    <mergeCell ref="AA103:AA104"/>
    <mergeCell ref="AB103:AB104"/>
    <mergeCell ref="AM97:AM98"/>
    <mergeCell ref="AN97:AN98"/>
    <mergeCell ref="A99:A100"/>
    <mergeCell ref="U99:U100"/>
    <mergeCell ref="V99:V100"/>
    <mergeCell ref="W99:W100"/>
    <mergeCell ref="X99:X100"/>
    <mergeCell ref="Y99:Y100"/>
    <mergeCell ref="Z99:Z100"/>
    <mergeCell ref="AA99:AA100"/>
    <mergeCell ref="AG97:AG98"/>
    <mergeCell ref="AH97:AH98"/>
    <mergeCell ref="AI97:AI98"/>
    <mergeCell ref="AJ97:AJ98"/>
    <mergeCell ref="AK97:AK98"/>
    <mergeCell ref="AL97:AL98"/>
    <mergeCell ref="AA97:AA98"/>
    <mergeCell ref="AB97:AB98"/>
    <mergeCell ref="AC97:AC98"/>
    <mergeCell ref="AD97:AD98"/>
    <mergeCell ref="AE97:AE98"/>
    <mergeCell ref="AF97:AF98"/>
    <mergeCell ref="AN99:AN100"/>
    <mergeCell ref="AH99:AH100"/>
    <mergeCell ref="A97:A98"/>
    <mergeCell ref="U97:U98"/>
    <mergeCell ref="V97:V98"/>
    <mergeCell ref="W97:W98"/>
    <mergeCell ref="X97:X98"/>
    <mergeCell ref="Y97:Y98"/>
    <mergeCell ref="Z97:Z98"/>
    <mergeCell ref="AF95:AF96"/>
    <mergeCell ref="AG95:AG96"/>
    <mergeCell ref="Z95:Z96"/>
    <mergeCell ref="AA95:AA96"/>
    <mergeCell ref="AB95:AB96"/>
    <mergeCell ref="AC95:AC96"/>
    <mergeCell ref="AD95:AD96"/>
    <mergeCell ref="AE95:AE96"/>
    <mergeCell ref="AK89:AK91"/>
    <mergeCell ref="AL89:AL91"/>
    <mergeCell ref="AM89:AM91"/>
    <mergeCell ref="AB89:AB91"/>
    <mergeCell ref="AC89:AC91"/>
    <mergeCell ref="AD89:AD91"/>
    <mergeCell ref="AE89:AE91"/>
    <mergeCell ref="AF89:AF91"/>
    <mergeCell ref="AG89:AG91"/>
    <mergeCell ref="A92:AN92"/>
    <mergeCell ref="A93:AN93"/>
    <mergeCell ref="A94:AN94"/>
    <mergeCell ref="A95:A96"/>
    <mergeCell ref="U95:U96"/>
    <mergeCell ref="V95:V96"/>
    <mergeCell ref="W95:W96"/>
    <mergeCell ref="X95:X96"/>
    <mergeCell ref="Y95:Y96"/>
    <mergeCell ref="AL95:AL96"/>
    <mergeCell ref="AM95:AM96"/>
    <mergeCell ref="AN95:AN96"/>
    <mergeCell ref="AH95:AH96"/>
    <mergeCell ref="AI95:AI96"/>
    <mergeCell ref="AJ95:AJ96"/>
    <mergeCell ref="AK95:AK96"/>
    <mergeCell ref="AN87:AN88"/>
    <mergeCell ref="A89:A91"/>
    <mergeCell ref="V89:V91"/>
    <mergeCell ref="W89:W91"/>
    <mergeCell ref="X89:X91"/>
    <mergeCell ref="Y89:Y91"/>
    <mergeCell ref="Z89:Z91"/>
    <mergeCell ref="AA89:AA91"/>
    <mergeCell ref="AF87:AF88"/>
    <mergeCell ref="AG87:AG88"/>
    <mergeCell ref="AH87:AH88"/>
    <mergeCell ref="AI87:AI88"/>
    <mergeCell ref="AJ87:AJ88"/>
    <mergeCell ref="AK87:AK88"/>
    <mergeCell ref="Z87:Z88"/>
    <mergeCell ref="AA87:AA88"/>
    <mergeCell ref="AB87:AB88"/>
    <mergeCell ref="AC87:AC88"/>
    <mergeCell ref="AD87:AD88"/>
    <mergeCell ref="AE87:AE88"/>
    <mergeCell ref="AN89:AN91"/>
    <mergeCell ref="AH89:AH91"/>
    <mergeCell ref="AI89:AI91"/>
    <mergeCell ref="AJ89:AJ91"/>
    <mergeCell ref="AK85:AK86"/>
    <mergeCell ref="AL85:AL86"/>
    <mergeCell ref="AM85:AM86"/>
    <mergeCell ref="AN85:AN86"/>
    <mergeCell ref="A87:A88"/>
    <mergeCell ref="U87:U88"/>
    <mergeCell ref="V87:V88"/>
    <mergeCell ref="W87:W88"/>
    <mergeCell ref="X87:X88"/>
    <mergeCell ref="Y87:Y88"/>
    <mergeCell ref="AE85:AE86"/>
    <mergeCell ref="AF85:AF86"/>
    <mergeCell ref="AG85:AG86"/>
    <mergeCell ref="AH85:AH86"/>
    <mergeCell ref="AI85:AI86"/>
    <mergeCell ref="AJ85:AJ86"/>
    <mergeCell ref="Y85:Y86"/>
    <mergeCell ref="Z85:Z86"/>
    <mergeCell ref="AA85:AA86"/>
    <mergeCell ref="AB85:AB86"/>
    <mergeCell ref="AC85:AC86"/>
    <mergeCell ref="AD85:AD86"/>
    <mergeCell ref="AL87:AL88"/>
    <mergeCell ref="AM87:AM88"/>
    <mergeCell ref="AL79:AL80"/>
    <mergeCell ref="AM79:AM80"/>
    <mergeCell ref="AN79:AN80"/>
    <mergeCell ref="A83:A84"/>
    <mergeCell ref="U83:U84"/>
    <mergeCell ref="A85:A86"/>
    <mergeCell ref="U85:U86"/>
    <mergeCell ref="V85:V86"/>
    <mergeCell ref="W85:W86"/>
    <mergeCell ref="X85:X86"/>
    <mergeCell ref="AF79:AF80"/>
    <mergeCell ref="AG79:AG80"/>
    <mergeCell ref="AH79:AH80"/>
    <mergeCell ref="AI79:AI80"/>
    <mergeCell ref="AJ79:AJ80"/>
    <mergeCell ref="AK79:AK80"/>
    <mergeCell ref="Z79:Z80"/>
    <mergeCell ref="AA79:AA80"/>
    <mergeCell ref="AB79:AB80"/>
    <mergeCell ref="AC79:AC80"/>
    <mergeCell ref="AD79:AD80"/>
    <mergeCell ref="AE79:AE80"/>
    <mergeCell ref="A79:A80"/>
    <mergeCell ref="U79:U80"/>
    <mergeCell ref="V79:V80"/>
    <mergeCell ref="W79:W80"/>
    <mergeCell ref="X79:X80"/>
    <mergeCell ref="Y79:Y80"/>
    <mergeCell ref="AK74:AK78"/>
    <mergeCell ref="AL74:AL78"/>
    <mergeCell ref="AM74:AM78"/>
    <mergeCell ref="AN74:AN78"/>
    <mergeCell ref="A77:A78"/>
    <mergeCell ref="U77:U78"/>
    <mergeCell ref="AE74:AE78"/>
    <mergeCell ref="AF74:AF78"/>
    <mergeCell ref="AG74:AG78"/>
    <mergeCell ref="AH74:AH78"/>
    <mergeCell ref="AI74:AI78"/>
    <mergeCell ref="AJ74:AJ78"/>
    <mergeCell ref="Y74:Y78"/>
    <mergeCell ref="Z74:Z78"/>
    <mergeCell ref="AA74:AA78"/>
    <mergeCell ref="AB74:AB78"/>
    <mergeCell ref="AC74:AC78"/>
    <mergeCell ref="AD74:AD78"/>
    <mergeCell ref="S74:S75"/>
    <mergeCell ref="T74:T75"/>
    <mergeCell ref="U74:U76"/>
    <mergeCell ref="V74:V78"/>
    <mergeCell ref="W74:W78"/>
    <mergeCell ref="X74:X78"/>
    <mergeCell ref="M74:M75"/>
    <mergeCell ref="N74:N75"/>
    <mergeCell ref="O74:O75"/>
    <mergeCell ref="P74:P75"/>
    <mergeCell ref="Q74:Q75"/>
    <mergeCell ref="R74:R75"/>
    <mergeCell ref="G74:G75"/>
    <mergeCell ref="H74:H75"/>
    <mergeCell ref="I74:I75"/>
    <mergeCell ref="J74:J75"/>
    <mergeCell ref="K74:K75"/>
    <mergeCell ref="L74:L75"/>
    <mergeCell ref="A74:A76"/>
    <mergeCell ref="B74:B75"/>
    <mergeCell ref="C74:C75"/>
    <mergeCell ref="D74:D75"/>
    <mergeCell ref="E74:E75"/>
    <mergeCell ref="F74:F75"/>
    <mergeCell ref="AN70:AN71"/>
    <mergeCell ref="A72:A73"/>
    <mergeCell ref="U72:U73"/>
    <mergeCell ref="AH70:AH71"/>
    <mergeCell ref="AI70:AI71"/>
    <mergeCell ref="AJ70:AJ71"/>
    <mergeCell ref="AK70:AK71"/>
    <mergeCell ref="AL70:AL71"/>
    <mergeCell ref="AM70:AM71"/>
    <mergeCell ref="AB70:AB71"/>
    <mergeCell ref="AC70:AC71"/>
    <mergeCell ref="AD70:AD71"/>
    <mergeCell ref="AE70:AE71"/>
    <mergeCell ref="AF70:AF71"/>
    <mergeCell ref="AG70:AG71"/>
    <mergeCell ref="A70:A71"/>
    <mergeCell ref="U70:U71"/>
    <mergeCell ref="V70:V71"/>
    <mergeCell ref="W70:W71"/>
    <mergeCell ref="X70:X71"/>
    <mergeCell ref="Y70:Y71"/>
    <mergeCell ref="Z70:Z71"/>
    <mergeCell ref="AA70:AA71"/>
    <mergeCell ref="AH68:AH69"/>
    <mergeCell ref="AI68:AI69"/>
    <mergeCell ref="AJ68:AJ69"/>
    <mergeCell ref="AK68:AK69"/>
    <mergeCell ref="AL68:AL69"/>
    <mergeCell ref="AA68:AA69"/>
    <mergeCell ref="AB68:AB69"/>
    <mergeCell ref="AC68:AC69"/>
    <mergeCell ref="AD68:AD69"/>
    <mergeCell ref="AE68:AE69"/>
    <mergeCell ref="AF68:AF69"/>
    <mergeCell ref="AG68:AG69"/>
    <mergeCell ref="AN66:AN67"/>
    <mergeCell ref="A68:A69"/>
    <mergeCell ref="U68:U69"/>
    <mergeCell ref="V68:V69"/>
    <mergeCell ref="W68:W69"/>
    <mergeCell ref="X68:X69"/>
    <mergeCell ref="Y68:Y69"/>
    <mergeCell ref="Z68:Z69"/>
    <mergeCell ref="AF66:AF67"/>
    <mergeCell ref="AG66:AG67"/>
    <mergeCell ref="AH66:AH67"/>
    <mergeCell ref="AI66:AI67"/>
    <mergeCell ref="AJ66:AJ67"/>
    <mergeCell ref="AK66:AK67"/>
    <mergeCell ref="Z66:Z67"/>
    <mergeCell ref="AA66:AA67"/>
    <mergeCell ref="AB66:AB67"/>
    <mergeCell ref="AC66:AC67"/>
    <mergeCell ref="AD66:AD67"/>
    <mergeCell ref="AE66:AE67"/>
    <mergeCell ref="A66:A67"/>
    <mergeCell ref="U66:U67"/>
    <mergeCell ref="AM68:AM69"/>
    <mergeCell ref="AN68:AN69"/>
    <mergeCell ref="V66:V67"/>
    <mergeCell ref="W66:W67"/>
    <mergeCell ref="X66:X67"/>
    <mergeCell ref="Y66:Y67"/>
    <mergeCell ref="AI64:AI65"/>
    <mergeCell ref="AJ64:AJ65"/>
    <mergeCell ref="AK64:AK65"/>
    <mergeCell ref="AL64:AL65"/>
    <mergeCell ref="AM64:AM65"/>
    <mergeCell ref="AL66:AL67"/>
    <mergeCell ref="AM66:AM67"/>
    <mergeCell ref="AN64:AN65"/>
    <mergeCell ref="AC64:AC65"/>
    <mergeCell ref="AD64:AD65"/>
    <mergeCell ref="AE64:AE65"/>
    <mergeCell ref="AF64:AF65"/>
    <mergeCell ref="AG64:AG65"/>
    <mergeCell ref="AH64:AH65"/>
    <mergeCell ref="AN61:AN63"/>
    <mergeCell ref="A64:A65"/>
    <mergeCell ref="U64:U65"/>
    <mergeCell ref="V64:V65"/>
    <mergeCell ref="W64:W65"/>
    <mergeCell ref="X64:X65"/>
    <mergeCell ref="Y64:Y65"/>
    <mergeCell ref="Z64:Z65"/>
    <mergeCell ref="AA64:AA65"/>
    <mergeCell ref="AB64:AB65"/>
    <mergeCell ref="AH61:AH63"/>
    <mergeCell ref="AI61:AI63"/>
    <mergeCell ref="AJ61:AJ63"/>
    <mergeCell ref="AK61:AK63"/>
    <mergeCell ref="AL61:AL63"/>
    <mergeCell ref="AM61:AM63"/>
    <mergeCell ref="AB61:AB63"/>
    <mergeCell ref="AC61:AC63"/>
    <mergeCell ref="AD61:AD63"/>
    <mergeCell ref="AE61:AE63"/>
    <mergeCell ref="AF61:AF63"/>
    <mergeCell ref="AG61:AG63"/>
    <mergeCell ref="A59:AN59"/>
    <mergeCell ref="A60:AN60"/>
    <mergeCell ref="A61:A63"/>
    <mergeCell ref="U61:U63"/>
    <mergeCell ref="V61:V63"/>
    <mergeCell ref="W61:W63"/>
    <mergeCell ref="X61:X63"/>
    <mergeCell ref="Y61:Y63"/>
    <mergeCell ref="Z61:Z63"/>
    <mergeCell ref="AA61:AA63"/>
    <mergeCell ref="AJ56:AJ57"/>
    <mergeCell ref="AK56:AK57"/>
    <mergeCell ref="AL56:AL57"/>
    <mergeCell ref="AM56:AM57"/>
    <mergeCell ref="AN56:AN57"/>
    <mergeCell ref="A58:AN58"/>
    <mergeCell ref="AD56:AD57"/>
    <mergeCell ref="AE56:AE57"/>
    <mergeCell ref="AF56:AF57"/>
    <mergeCell ref="AG56:AG57"/>
    <mergeCell ref="AH56:AH57"/>
    <mergeCell ref="AI56:AI57"/>
    <mergeCell ref="A56:A57"/>
    <mergeCell ref="V56:V57"/>
    <mergeCell ref="W56:W57"/>
    <mergeCell ref="X56:X57"/>
    <mergeCell ref="Y56:Y57"/>
    <mergeCell ref="Z56:Z57"/>
    <mergeCell ref="AA56:AA57"/>
    <mergeCell ref="AB56:AB57"/>
    <mergeCell ref="AC56:AC57"/>
    <mergeCell ref="AN54:AN55"/>
    <mergeCell ref="AH54:AH55"/>
    <mergeCell ref="AI54:AI55"/>
    <mergeCell ref="AJ54:AJ55"/>
    <mergeCell ref="AK54:AK55"/>
    <mergeCell ref="AL54:AL55"/>
    <mergeCell ref="AM54:AM55"/>
    <mergeCell ref="AB54:AB55"/>
    <mergeCell ref="AC54:AC55"/>
    <mergeCell ref="AD54:AD55"/>
    <mergeCell ref="AE54:AE55"/>
    <mergeCell ref="AF54:AF55"/>
    <mergeCell ref="AG54:AG55"/>
    <mergeCell ref="AL52:AL53"/>
    <mergeCell ref="AM52:AM53"/>
    <mergeCell ref="AN52:AN53"/>
    <mergeCell ref="A54:A55"/>
    <mergeCell ref="V54:V55"/>
    <mergeCell ref="W54:W55"/>
    <mergeCell ref="X54:X55"/>
    <mergeCell ref="Y54:Y55"/>
    <mergeCell ref="Z54:Z55"/>
    <mergeCell ref="AA54:AA55"/>
    <mergeCell ref="AF52:AF53"/>
    <mergeCell ref="AG52:AG53"/>
    <mergeCell ref="AH52:AH53"/>
    <mergeCell ref="AI52:AI53"/>
    <mergeCell ref="AJ52:AJ53"/>
    <mergeCell ref="AK52:AK53"/>
    <mergeCell ref="Z52:Z53"/>
    <mergeCell ref="AA52:AA53"/>
    <mergeCell ref="AB52:AB53"/>
    <mergeCell ref="AC52:AC53"/>
    <mergeCell ref="AD52:AD53"/>
    <mergeCell ref="AE52:AE53"/>
    <mergeCell ref="A52:A53"/>
    <mergeCell ref="U52:U53"/>
    <mergeCell ref="AN44:AN45"/>
    <mergeCell ref="A46:AN46"/>
    <mergeCell ref="A47:A48"/>
    <mergeCell ref="U47:U48"/>
    <mergeCell ref="A49:AN49"/>
    <mergeCell ref="A50:A51"/>
    <mergeCell ref="U50:U51"/>
    <mergeCell ref="AH44:AH45"/>
    <mergeCell ref="AI44:AI45"/>
    <mergeCell ref="AJ44:AJ45"/>
    <mergeCell ref="AK44:AK45"/>
    <mergeCell ref="AL44:AL45"/>
    <mergeCell ref="AM44:AM45"/>
    <mergeCell ref="AB44:AB45"/>
    <mergeCell ref="AC44:AC45"/>
    <mergeCell ref="AD44:AD45"/>
    <mergeCell ref="AE44:AE45"/>
    <mergeCell ref="AF44:AF45"/>
    <mergeCell ref="AG44:AG45"/>
    <mergeCell ref="A44:A45"/>
    <mergeCell ref="AJ42:AJ43"/>
    <mergeCell ref="AK42:AK43"/>
    <mergeCell ref="Z42:Z43"/>
    <mergeCell ref="AA42:AA43"/>
    <mergeCell ref="AB42:AB43"/>
    <mergeCell ref="AC42:AC43"/>
    <mergeCell ref="AD42:AD43"/>
    <mergeCell ref="AE42:AE43"/>
    <mergeCell ref="V52:V53"/>
    <mergeCell ref="W52:W53"/>
    <mergeCell ref="X52:X53"/>
    <mergeCell ref="Y52:Y53"/>
    <mergeCell ref="AF42:AF43"/>
    <mergeCell ref="AG42:AG43"/>
    <mergeCell ref="V44:V45"/>
    <mergeCell ref="W44:W45"/>
    <mergeCell ref="X44:X45"/>
    <mergeCell ref="Y44:Y45"/>
    <mergeCell ref="Z44:Z45"/>
    <mergeCell ref="AA44:AA45"/>
    <mergeCell ref="Z38:Z39"/>
    <mergeCell ref="AA38:AA39"/>
    <mergeCell ref="A42:A43"/>
    <mergeCell ref="U42:U43"/>
    <mergeCell ref="V42:V43"/>
    <mergeCell ref="W42:W43"/>
    <mergeCell ref="X42:X43"/>
    <mergeCell ref="Y42:Y43"/>
    <mergeCell ref="AI42:AI43"/>
    <mergeCell ref="AB38:AB39"/>
    <mergeCell ref="AC38:AC39"/>
    <mergeCell ref="AD38:AD39"/>
    <mergeCell ref="L36:L37"/>
    <mergeCell ref="M36:M37"/>
    <mergeCell ref="AL42:AL43"/>
    <mergeCell ref="AM42:AM43"/>
    <mergeCell ref="AN42:AN43"/>
    <mergeCell ref="AH42:AH43"/>
    <mergeCell ref="A38:A39"/>
    <mergeCell ref="U38:U39"/>
    <mergeCell ref="V38:V39"/>
    <mergeCell ref="W38:W39"/>
    <mergeCell ref="X38:X39"/>
    <mergeCell ref="AK38:AK39"/>
    <mergeCell ref="AL38:AL39"/>
    <mergeCell ref="AM38:AM39"/>
    <mergeCell ref="AN38:AN39"/>
    <mergeCell ref="A40:A41"/>
    <mergeCell ref="U40:U41"/>
    <mergeCell ref="AE38:AE39"/>
    <mergeCell ref="AF38:AF39"/>
    <mergeCell ref="AG38:AG39"/>
    <mergeCell ref="AH38:AH39"/>
    <mergeCell ref="AI38:AI39"/>
    <mergeCell ref="AJ38:AJ39"/>
    <mergeCell ref="Y38:Y39"/>
    <mergeCell ref="A34:A37"/>
    <mergeCell ref="B34:B35"/>
    <mergeCell ref="C34:C35"/>
    <mergeCell ref="D34:D35"/>
    <mergeCell ref="E34:E35"/>
    <mergeCell ref="F34:F35"/>
    <mergeCell ref="G34:G35"/>
    <mergeCell ref="H34:H35"/>
    <mergeCell ref="N36:N37"/>
    <mergeCell ref="M34:M35"/>
    <mergeCell ref="N34:N35"/>
    <mergeCell ref="B36:B37"/>
    <mergeCell ref="C36:C37"/>
    <mergeCell ref="D36:D37"/>
    <mergeCell ref="E36:E37"/>
    <mergeCell ref="F36:F37"/>
    <mergeCell ref="G36:G37"/>
    <mergeCell ref="I34:I35"/>
    <mergeCell ref="J34:J35"/>
    <mergeCell ref="K34:K35"/>
    <mergeCell ref="H36:H37"/>
    <mergeCell ref="I36:I37"/>
    <mergeCell ref="J36:J37"/>
    <mergeCell ref="K36:K37"/>
    <mergeCell ref="A29:A33"/>
    <mergeCell ref="M30:M33"/>
    <mergeCell ref="B30:B33"/>
    <mergeCell ref="C30:C33"/>
    <mergeCell ref="D30:D33"/>
    <mergeCell ref="E30:E33"/>
    <mergeCell ref="F30:F33"/>
    <mergeCell ref="G30:G33"/>
    <mergeCell ref="H30:H33"/>
    <mergeCell ref="T36:T37"/>
    <mergeCell ref="Q34:Q35"/>
    <mergeCell ref="R34:R35"/>
    <mergeCell ref="S34:S35"/>
    <mergeCell ref="T34:T35"/>
    <mergeCell ref="O34:O35"/>
    <mergeCell ref="P34:P35"/>
    <mergeCell ref="O36:O37"/>
    <mergeCell ref="P36:P37"/>
    <mergeCell ref="Q36:Q37"/>
    <mergeCell ref="R36:R37"/>
    <mergeCell ref="S36:S37"/>
    <mergeCell ref="L34:L35"/>
    <mergeCell ref="AL29:AL33"/>
    <mergeCell ref="AM29:AM33"/>
    <mergeCell ref="AN29:AN33"/>
    <mergeCell ref="AH29:AH33"/>
    <mergeCell ref="AI29:AI33"/>
    <mergeCell ref="AJ29:AJ33"/>
    <mergeCell ref="AK29:AK33"/>
    <mergeCell ref="AG29:AG33"/>
    <mergeCell ref="Z29:Z33"/>
    <mergeCell ref="AA29:AA33"/>
    <mergeCell ref="AB29:AB33"/>
    <mergeCell ref="AC29:AC33"/>
    <mergeCell ref="AD29:AD33"/>
    <mergeCell ref="AE29:AE33"/>
    <mergeCell ref="AF29:AF33"/>
    <mergeCell ref="Q30:Q33"/>
    <mergeCell ref="R30:R33"/>
    <mergeCell ref="S30:S33"/>
    <mergeCell ref="T30:T33"/>
    <mergeCell ref="N30:N33"/>
    <mergeCell ref="O30:O33"/>
    <mergeCell ref="P30:P33"/>
    <mergeCell ref="U29:U37"/>
    <mergeCell ref="F27:F28"/>
    <mergeCell ref="G27:G28"/>
    <mergeCell ref="H27:H28"/>
    <mergeCell ref="W29:W33"/>
    <mergeCell ref="X29:X33"/>
    <mergeCell ref="Y29:Y33"/>
    <mergeCell ref="I30:I33"/>
    <mergeCell ref="J30:J33"/>
    <mergeCell ref="K30:K33"/>
    <mergeCell ref="L30:L33"/>
    <mergeCell ref="O27:O28"/>
    <mergeCell ref="P27:P28"/>
    <mergeCell ref="Q27:Q28"/>
    <mergeCell ref="R27:R28"/>
    <mergeCell ref="S27:S28"/>
    <mergeCell ref="T27:T28"/>
    <mergeCell ref="I27:I28"/>
    <mergeCell ref="J27:J28"/>
    <mergeCell ref="K27:K28"/>
    <mergeCell ref="L27:L28"/>
    <mergeCell ref="M27:M28"/>
    <mergeCell ref="N27:N28"/>
    <mergeCell ref="V29:V33"/>
    <mergeCell ref="A101:A102"/>
    <mergeCell ref="U101:U102"/>
    <mergeCell ref="AI3:AN3"/>
    <mergeCell ref="AI4:AO4"/>
    <mergeCell ref="A5:AN5"/>
    <mergeCell ref="W6:AM6"/>
    <mergeCell ref="AN6:AN7"/>
    <mergeCell ref="A8:AN8"/>
    <mergeCell ref="A9:U22"/>
    <mergeCell ref="A23:AN23"/>
    <mergeCell ref="A24:AN24"/>
    <mergeCell ref="A6:A7"/>
    <mergeCell ref="B6:B7"/>
    <mergeCell ref="C6:C7"/>
    <mergeCell ref="D6:T6"/>
    <mergeCell ref="U6:U7"/>
    <mergeCell ref="V6:V7"/>
    <mergeCell ref="A25:AN25"/>
    <mergeCell ref="A26:A28"/>
    <mergeCell ref="U26:U28"/>
    <mergeCell ref="B27:B28"/>
    <mergeCell ref="C27:C28"/>
    <mergeCell ref="D27:D28"/>
    <mergeCell ref="E27:E28"/>
  </mergeCells>
  <printOptions horizontalCentered="1"/>
  <pageMargins left="1.1811023622047245" right="0.39370078740157483" top="0.59055118110236227" bottom="0.39370078740157483" header="0" footer="0"/>
  <pageSetup paperSize="8" scale="36" firstPageNumber="5" fitToHeight="10" orientation="landscape" useFirstPageNumber="1" r:id="rId1"/>
  <headerFooter differentFirst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shtayman_oy</dc:creator>
  <cp:lastModifiedBy>user</cp:lastModifiedBy>
  <cp:lastPrinted>2017-08-02T09:08:10Z</cp:lastPrinted>
  <dcterms:created xsi:type="dcterms:W3CDTF">2017-02-20T10:06:45Z</dcterms:created>
  <dcterms:modified xsi:type="dcterms:W3CDTF">2017-08-10T11:19:44Z</dcterms:modified>
</cp:coreProperties>
</file>