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liev_vr\Desktop\Галиев\ООУиЛВЖ\НПА\Комфортное\"/>
    </mc:Choice>
  </mc:AlternateContent>
  <bookViews>
    <workbookView xWindow="0" yWindow="0" windowWidth="23040" windowHeight="8820"/>
  </bookViews>
  <sheets>
    <sheet name="Лист1" sheetId="1" r:id="rId1"/>
  </sheets>
  <definedNames>
    <definedName name="_xlnm.Print_Area" localSheetId="0">Лист1!$A$1:$AN$103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5" i="1" l="1"/>
  <c r="H53" i="1"/>
  <c r="H26" i="1"/>
  <c r="AN61" i="1" l="1"/>
  <c r="AA67" i="1" l="1"/>
  <c r="I90" i="1" l="1"/>
  <c r="J90" i="1"/>
  <c r="K90" i="1"/>
  <c r="L90" i="1"/>
  <c r="M90" i="1"/>
  <c r="N90" i="1"/>
  <c r="O90" i="1"/>
  <c r="P90" i="1"/>
  <c r="Q90" i="1"/>
  <c r="R90" i="1"/>
  <c r="S90" i="1"/>
  <c r="T90" i="1"/>
  <c r="H34" i="1" l="1"/>
  <c r="H28" i="1"/>
  <c r="Z105" i="1" l="1"/>
  <c r="Y105" i="1"/>
  <c r="X105" i="1"/>
  <c r="W105" i="1"/>
  <c r="V105" i="1"/>
  <c r="U105" i="1"/>
  <c r="C92" i="1"/>
  <c r="T91" i="1"/>
  <c r="T85" i="1" s="1"/>
  <c r="T94" i="1" s="1"/>
  <c r="T93" i="1" s="1"/>
  <c r="S91" i="1"/>
  <c r="S85" i="1" s="1"/>
  <c r="R91" i="1"/>
  <c r="R85" i="1" s="1"/>
  <c r="Q91" i="1"/>
  <c r="Q85" i="1" s="1"/>
  <c r="Q94" i="1" s="1"/>
  <c r="P91" i="1"/>
  <c r="O91" i="1"/>
  <c r="O85" i="1" s="1"/>
  <c r="N91" i="1"/>
  <c r="M91" i="1"/>
  <c r="M85" i="1" s="1"/>
  <c r="M94" i="1" s="1"/>
  <c r="L91" i="1"/>
  <c r="L85" i="1" s="1"/>
  <c r="L94" i="1" s="1"/>
  <c r="L93" i="1" s="1"/>
  <c r="K91" i="1"/>
  <c r="J91" i="1"/>
  <c r="I91" i="1"/>
  <c r="I85" i="1" s="1"/>
  <c r="I94" i="1" s="1"/>
  <c r="H91" i="1"/>
  <c r="H85" i="1" s="1"/>
  <c r="H94" i="1" s="1"/>
  <c r="G91" i="1"/>
  <c r="G85" i="1" s="1"/>
  <c r="F91" i="1"/>
  <c r="E91" i="1"/>
  <c r="D91" i="1"/>
  <c r="C89" i="1"/>
  <c r="T88" i="1"/>
  <c r="S88" i="1"/>
  <c r="R88" i="1"/>
  <c r="Q88" i="1"/>
  <c r="P88" i="1"/>
  <c r="O88" i="1"/>
  <c r="N88" i="1"/>
  <c r="M88" i="1"/>
  <c r="L88" i="1"/>
  <c r="K88" i="1"/>
  <c r="J88" i="1"/>
  <c r="I88" i="1"/>
  <c r="G88" i="1"/>
  <c r="F88" i="1"/>
  <c r="E88" i="1"/>
  <c r="D88" i="1"/>
  <c r="T87" i="1"/>
  <c r="S87" i="1"/>
  <c r="R87" i="1"/>
  <c r="Q87" i="1"/>
  <c r="P87" i="1"/>
  <c r="O87" i="1"/>
  <c r="N87" i="1"/>
  <c r="M87" i="1"/>
  <c r="L87" i="1"/>
  <c r="K87" i="1"/>
  <c r="J87" i="1"/>
  <c r="I87" i="1"/>
  <c r="G87" i="1"/>
  <c r="G95" i="1" s="1"/>
  <c r="F87" i="1"/>
  <c r="F95" i="1" s="1"/>
  <c r="E87" i="1"/>
  <c r="E95" i="1" s="1"/>
  <c r="D87" i="1"/>
  <c r="D95" i="1" s="1"/>
  <c r="AN86" i="1"/>
  <c r="P85" i="1"/>
  <c r="P94" i="1" s="1"/>
  <c r="P93" i="1" s="1"/>
  <c r="N85" i="1"/>
  <c r="N94" i="1" s="1"/>
  <c r="K85" i="1"/>
  <c r="J85" i="1"/>
  <c r="J94" i="1" s="1"/>
  <c r="F85" i="1"/>
  <c r="F94" i="1" s="1"/>
  <c r="E85" i="1"/>
  <c r="E94" i="1" s="1"/>
  <c r="D85" i="1"/>
  <c r="D94" i="1" s="1"/>
  <c r="AN84" i="1"/>
  <c r="Q84" i="1"/>
  <c r="F79" i="1"/>
  <c r="F78" i="1"/>
  <c r="F101" i="1" s="1"/>
  <c r="C76" i="1"/>
  <c r="AN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4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1" i="1"/>
  <c r="C70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8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6" i="1"/>
  <c r="AN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4" i="1"/>
  <c r="G63" i="1"/>
  <c r="C63" i="1" s="1"/>
  <c r="C59" i="1" s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F61" i="1"/>
  <c r="E61" i="1"/>
  <c r="D61" i="1"/>
  <c r="T60" i="1"/>
  <c r="T80" i="1" s="1"/>
  <c r="T99" i="1" s="1"/>
  <c r="S60" i="1"/>
  <c r="S80" i="1" s="1"/>
  <c r="S99" i="1" s="1"/>
  <c r="R60" i="1"/>
  <c r="R80" i="1" s="1"/>
  <c r="Q60" i="1"/>
  <c r="Q80" i="1" s="1"/>
  <c r="Q99" i="1" s="1"/>
  <c r="P60" i="1"/>
  <c r="P80" i="1" s="1"/>
  <c r="P99" i="1" s="1"/>
  <c r="O60" i="1"/>
  <c r="O80" i="1" s="1"/>
  <c r="O99" i="1" s="1"/>
  <c r="N60" i="1"/>
  <c r="N80" i="1" s="1"/>
  <c r="M60" i="1"/>
  <c r="M80" i="1" s="1"/>
  <c r="M99" i="1" s="1"/>
  <c r="L60" i="1"/>
  <c r="L80" i="1" s="1"/>
  <c r="L99" i="1" s="1"/>
  <c r="K60" i="1"/>
  <c r="K80" i="1" s="1"/>
  <c r="K99" i="1" s="1"/>
  <c r="J60" i="1"/>
  <c r="J80" i="1" s="1"/>
  <c r="I60" i="1"/>
  <c r="I80" i="1" s="1"/>
  <c r="I99" i="1" s="1"/>
  <c r="H60" i="1"/>
  <c r="H80" i="1" s="1"/>
  <c r="H99" i="1" s="1"/>
  <c r="F60" i="1"/>
  <c r="F80" i="1" s="1"/>
  <c r="E60" i="1"/>
  <c r="E80" i="1" s="1"/>
  <c r="E99" i="1" s="1"/>
  <c r="D60" i="1"/>
  <c r="D80" i="1" s="1"/>
  <c r="D99" i="1" s="1"/>
  <c r="T59" i="1"/>
  <c r="T79" i="1" s="1"/>
  <c r="S59" i="1"/>
  <c r="R59" i="1"/>
  <c r="R79" i="1" s="1"/>
  <c r="Q59" i="1"/>
  <c r="Q79" i="1" s="1"/>
  <c r="P59" i="1"/>
  <c r="P79" i="1" s="1"/>
  <c r="O59" i="1"/>
  <c r="N59" i="1"/>
  <c r="N79" i="1" s="1"/>
  <c r="M59" i="1"/>
  <c r="M79" i="1" s="1"/>
  <c r="L59" i="1"/>
  <c r="L79" i="1" s="1"/>
  <c r="K59" i="1"/>
  <c r="K79" i="1" s="1"/>
  <c r="J59" i="1"/>
  <c r="J79" i="1" s="1"/>
  <c r="I59" i="1"/>
  <c r="I79" i="1" s="1"/>
  <c r="H59" i="1"/>
  <c r="H79" i="1" s="1"/>
  <c r="E59" i="1"/>
  <c r="E79" i="1" s="1"/>
  <c r="D59" i="1"/>
  <c r="D79" i="1" s="1"/>
  <c r="T58" i="1"/>
  <c r="S58" i="1"/>
  <c r="S78" i="1" s="1"/>
  <c r="R58" i="1"/>
  <c r="R78" i="1" s="1"/>
  <c r="R101" i="1" s="1"/>
  <c r="Q58" i="1"/>
  <c r="Q78" i="1" s="1"/>
  <c r="Q101" i="1" s="1"/>
  <c r="P58" i="1"/>
  <c r="O58" i="1"/>
  <c r="O78" i="1" s="1"/>
  <c r="N58" i="1"/>
  <c r="N78" i="1" s="1"/>
  <c r="N101" i="1" s="1"/>
  <c r="M58" i="1"/>
  <c r="M78" i="1" s="1"/>
  <c r="M101" i="1" s="1"/>
  <c r="L58" i="1"/>
  <c r="L78" i="1" s="1"/>
  <c r="K58" i="1"/>
  <c r="K78" i="1" s="1"/>
  <c r="J58" i="1"/>
  <c r="J78" i="1" s="1"/>
  <c r="J101" i="1" s="1"/>
  <c r="I58" i="1"/>
  <c r="I78" i="1" s="1"/>
  <c r="I101" i="1" s="1"/>
  <c r="H58" i="1"/>
  <c r="H78" i="1" s="1"/>
  <c r="E58" i="1"/>
  <c r="E78" i="1" s="1"/>
  <c r="E101" i="1" s="1"/>
  <c r="D58" i="1"/>
  <c r="D78" i="1" s="1"/>
  <c r="R57" i="1"/>
  <c r="L57" i="1"/>
  <c r="E57" i="1"/>
  <c r="D57" i="1"/>
  <c r="C56" i="1"/>
  <c r="AN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4" i="1"/>
  <c r="C53" i="1"/>
  <c r="AN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45" i="1"/>
  <c r="T44" i="1"/>
  <c r="S44" i="1"/>
  <c r="R44" i="1"/>
  <c r="Q44" i="1"/>
  <c r="P44" i="1"/>
  <c r="O44" i="1"/>
  <c r="N44" i="1"/>
  <c r="M44" i="1"/>
  <c r="L44" i="1"/>
  <c r="K44" i="1"/>
  <c r="J44" i="1"/>
  <c r="I44" i="1"/>
  <c r="I40" i="1" s="1"/>
  <c r="H44" i="1"/>
  <c r="G44" i="1"/>
  <c r="F44" i="1"/>
  <c r="E44" i="1"/>
  <c r="D44" i="1"/>
  <c r="C43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T40" i="1"/>
  <c r="R40" i="1"/>
  <c r="P40" i="1"/>
  <c r="N40" i="1"/>
  <c r="L40" i="1"/>
  <c r="J40" i="1"/>
  <c r="H40" i="1"/>
  <c r="F40" i="1"/>
  <c r="D40" i="1"/>
  <c r="C39" i="1"/>
  <c r="C38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6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C34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2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0" i="1"/>
  <c r="AN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G28" i="1"/>
  <c r="G27" i="1" s="1"/>
  <c r="C28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F27" i="1"/>
  <c r="E27" i="1"/>
  <c r="D27" i="1"/>
  <c r="C26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E23" i="1"/>
  <c r="E47" i="1" s="1"/>
  <c r="C47" i="1" s="1"/>
  <c r="D23" i="1"/>
  <c r="C23" i="1"/>
  <c r="E22" i="1"/>
  <c r="D22" i="1" l="1"/>
  <c r="I22" i="1"/>
  <c r="C55" i="1"/>
  <c r="E84" i="1"/>
  <c r="E93" i="1" s="1"/>
  <c r="E104" i="1" s="1"/>
  <c r="C91" i="1"/>
  <c r="E40" i="1"/>
  <c r="M40" i="1"/>
  <c r="Q40" i="1"/>
  <c r="Q46" i="1" s="1"/>
  <c r="Q104" i="1" s="1"/>
  <c r="I57" i="1"/>
  <c r="G59" i="1"/>
  <c r="G79" i="1" s="1"/>
  <c r="C65" i="1"/>
  <c r="L22" i="1"/>
  <c r="P22" i="1"/>
  <c r="T22" i="1"/>
  <c r="C29" i="1"/>
  <c r="C52" i="1"/>
  <c r="M22" i="1"/>
  <c r="Q22" i="1"/>
  <c r="C69" i="1"/>
  <c r="C73" i="1"/>
  <c r="C75" i="1"/>
  <c r="D48" i="1"/>
  <c r="F48" i="1"/>
  <c r="J48" i="1"/>
  <c r="L48" i="1"/>
  <c r="N48" i="1"/>
  <c r="P48" i="1"/>
  <c r="R48" i="1"/>
  <c r="R98" i="1" s="1"/>
  <c r="R102" i="1" s="1"/>
  <c r="R100" i="1" s="1"/>
  <c r="T48" i="1"/>
  <c r="G62" i="1"/>
  <c r="G61" i="1" s="1"/>
  <c r="G60" i="1" s="1"/>
  <c r="G80" i="1" s="1"/>
  <c r="G99" i="1" s="1"/>
  <c r="E46" i="1"/>
  <c r="M46" i="1"/>
  <c r="M104" i="1" s="1"/>
  <c r="C35" i="1"/>
  <c r="D46" i="1"/>
  <c r="I46" i="1"/>
  <c r="L46" i="1"/>
  <c r="G40" i="1"/>
  <c r="K40" i="1"/>
  <c r="O40" i="1"/>
  <c r="S40" i="1"/>
  <c r="J77" i="1"/>
  <c r="N77" i="1"/>
  <c r="R77" i="1"/>
  <c r="F97" i="1"/>
  <c r="N97" i="1"/>
  <c r="N93" i="1"/>
  <c r="I97" i="1"/>
  <c r="I93" i="1"/>
  <c r="M97" i="1"/>
  <c r="M93" i="1"/>
  <c r="Q97" i="1"/>
  <c r="Q93" i="1"/>
  <c r="C24" i="1"/>
  <c r="C25" i="1"/>
  <c r="K22" i="1"/>
  <c r="K46" i="1" s="1"/>
  <c r="O22" i="1"/>
  <c r="S22" i="1"/>
  <c r="C31" i="1"/>
  <c r="F22" i="1"/>
  <c r="F46" i="1" s="1"/>
  <c r="J22" i="1"/>
  <c r="N22" i="1"/>
  <c r="R22" i="1"/>
  <c r="C37" i="1"/>
  <c r="J46" i="1"/>
  <c r="P46" i="1"/>
  <c r="C41" i="1"/>
  <c r="E48" i="1"/>
  <c r="G48" i="1"/>
  <c r="I48" i="1"/>
  <c r="K48" i="1"/>
  <c r="M48" i="1"/>
  <c r="M98" i="1" s="1"/>
  <c r="M102" i="1" s="1"/>
  <c r="M100" i="1" s="1"/>
  <c r="O48" i="1"/>
  <c r="Q48" i="1"/>
  <c r="S48" i="1"/>
  <c r="C42" i="1"/>
  <c r="C44" i="1"/>
  <c r="H57" i="1"/>
  <c r="K57" i="1"/>
  <c r="M57" i="1"/>
  <c r="T57" i="1"/>
  <c r="F77" i="1"/>
  <c r="C61" i="1"/>
  <c r="C67" i="1"/>
  <c r="M84" i="1"/>
  <c r="J97" i="1"/>
  <c r="J93" i="1"/>
  <c r="J84" i="1"/>
  <c r="I84" i="1"/>
  <c r="C33" i="1"/>
  <c r="H22" i="1"/>
  <c r="H46" i="1" s="1"/>
  <c r="C27" i="1"/>
  <c r="H48" i="1"/>
  <c r="R46" i="1"/>
  <c r="N46" i="1"/>
  <c r="T46" i="1"/>
  <c r="S46" i="1"/>
  <c r="H101" i="1"/>
  <c r="H77" i="1"/>
  <c r="L101" i="1"/>
  <c r="L77" i="1"/>
  <c r="J104" i="1"/>
  <c r="I98" i="1"/>
  <c r="I102" i="1" s="1"/>
  <c r="I100" i="1" s="1"/>
  <c r="Q98" i="1"/>
  <c r="Q102" i="1" s="1"/>
  <c r="Q100" i="1" s="1"/>
  <c r="R94" i="1"/>
  <c r="R84" i="1"/>
  <c r="G22" i="1"/>
  <c r="G46" i="1" s="1"/>
  <c r="F57" i="1"/>
  <c r="J57" i="1"/>
  <c r="N57" i="1"/>
  <c r="C60" i="1"/>
  <c r="I77" i="1"/>
  <c r="I104" i="1" s="1"/>
  <c r="Q77" i="1"/>
  <c r="T78" i="1"/>
  <c r="F84" i="1"/>
  <c r="F93" i="1" s="1"/>
  <c r="N84" i="1"/>
  <c r="C85" i="1"/>
  <c r="G84" i="1"/>
  <c r="G93" i="1" s="1"/>
  <c r="G94" i="1"/>
  <c r="D97" i="1"/>
  <c r="L97" i="1"/>
  <c r="T97" i="1"/>
  <c r="J98" i="1"/>
  <c r="J102" i="1" s="1"/>
  <c r="J100" i="1" s="1"/>
  <c r="J99" i="1"/>
  <c r="R99" i="1"/>
  <c r="Q57" i="1"/>
  <c r="C80" i="1"/>
  <c r="S84" i="1"/>
  <c r="S94" i="1"/>
  <c r="D84" i="1"/>
  <c r="D93" i="1" s="1"/>
  <c r="L98" i="1"/>
  <c r="L102" i="1" s="1"/>
  <c r="L84" i="1"/>
  <c r="P98" i="1"/>
  <c r="P102" i="1" s="1"/>
  <c r="P84" i="1"/>
  <c r="T98" i="1"/>
  <c r="T102" i="1" s="1"/>
  <c r="T84" i="1"/>
  <c r="E97" i="1"/>
  <c r="K98" i="1"/>
  <c r="K102" i="1" s="1"/>
  <c r="O101" i="1"/>
  <c r="P57" i="1"/>
  <c r="O79" i="1"/>
  <c r="O77" i="1" s="1"/>
  <c r="O57" i="1"/>
  <c r="S79" i="1"/>
  <c r="S98" i="1" s="1"/>
  <c r="S102" i="1" s="1"/>
  <c r="S57" i="1"/>
  <c r="C79" i="1"/>
  <c r="E77" i="1"/>
  <c r="M77" i="1"/>
  <c r="P78" i="1"/>
  <c r="O84" i="1"/>
  <c r="O94" i="1"/>
  <c r="H97" i="1"/>
  <c r="P97" i="1"/>
  <c r="F98" i="1"/>
  <c r="F102" i="1" s="1"/>
  <c r="F100" i="1" s="1"/>
  <c r="N98" i="1"/>
  <c r="N102" i="1" s="1"/>
  <c r="N100" i="1" s="1"/>
  <c r="F99" i="1"/>
  <c r="N99" i="1"/>
  <c r="C62" i="1"/>
  <c r="C58" i="1" s="1"/>
  <c r="C78" i="1" s="1"/>
  <c r="C101" i="1" s="1"/>
  <c r="G58" i="1"/>
  <c r="D101" i="1"/>
  <c r="D77" i="1"/>
  <c r="K77" i="1"/>
  <c r="S77" i="1"/>
  <c r="K84" i="1"/>
  <c r="K94" i="1"/>
  <c r="G98" i="1"/>
  <c r="G102" i="1" s="1"/>
  <c r="K101" i="1"/>
  <c r="S101" i="1"/>
  <c r="O98" i="1" l="1"/>
  <c r="O102" i="1" s="1"/>
  <c r="P96" i="1"/>
  <c r="F96" i="1"/>
  <c r="C48" i="1"/>
  <c r="O46" i="1"/>
  <c r="C40" i="1"/>
  <c r="K97" i="1"/>
  <c r="K96" i="1" s="1"/>
  <c r="K93" i="1"/>
  <c r="R97" i="1"/>
  <c r="R96" i="1" s="1"/>
  <c r="R93" i="1"/>
  <c r="R104" i="1" s="1"/>
  <c r="O97" i="1"/>
  <c r="O93" i="1"/>
  <c r="L104" i="1"/>
  <c r="S97" i="1"/>
  <c r="S96" i="1" s="1"/>
  <c r="S93" i="1"/>
  <c r="S104" i="1" s="1"/>
  <c r="F104" i="1"/>
  <c r="E98" i="1"/>
  <c r="E102" i="1" s="1"/>
  <c r="E100" i="1" s="1"/>
  <c r="T96" i="1"/>
  <c r="Q96" i="1"/>
  <c r="Q105" i="1" s="1"/>
  <c r="L96" i="1"/>
  <c r="L105" i="1" s="1"/>
  <c r="L100" i="1"/>
  <c r="J96" i="1"/>
  <c r="I96" i="1"/>
  <c r="I105" i="1" s="1"/>
  <c r="C46" i="1"/>
  <c r="S100" i="1"/>
  <c r="G78" i="1"/>
  <c r="G57" i="1"/>
  <c r="C57" i="1" s="1"/>
  <c r="O100" i="1"/>
  <c r="C99" i="1"/>
  <c r="C22" i="1"/>
  <c r="K100" i="1"/>
  <c r="K104" i="1"/>
  <c r="C77" i="1"/>
  <c r="O96" i="1"/>
  <c r="D98" i="1"/>
  <c r="D96" i="1" s="1"/>
  <c r="N104" i="1"/>
  <c r="N96" i="1"/>
  <c r="G97" i="1"/>
  <c r="G96" i="1" s="1"/>
  <c r="P101" i="1"/>
  <c r="P100" i="1" s="1"/>
  <c r="P77" i="1"/>
  <c r="P104" i="1" s="1"/>
  <c r="P105" i="1" s="1"/>
  <c r="T101" i="1"/>
  <c r="T100" i="1" s="1"/>
  <c r="T77" i="1"/>
  <c r="T104" i="1" s="1"/>
  <c r="T105" i="1" s="1"/>
  <c r="M96" i="1"/>
  <c r="M105" i="1" s="1"/>
  <c r="O104" i="1"/>
  <c r="J105" i="1"/>
  <c r="D104" i="1"/>
  <c r="C94" i="1"/>
  <c r="C97" i="1" s="1"/>
  <c r="F105" i="1" l="1"/>
  <c r="R105" i="1"/>
  <c r="E96" i="1"/>
  <c r="E105" i="1" s="1"/>
  <c r="S105" i="1"/>
  <c r="D105" i="1"/>
  <c r="O105" i="1"/>
  <c r="N105" i="1"/>
  <c r="D102" i="1"/>
  <c r="D100" i="1" s="1"/>
  <c r="K105" i="1"/>
  <c r="G77" i="1"/>
  <c r="G104" i="1" s="1"/>
  <c r="G105" i="1" s="1"/>
  <c r="G101" i="1"/>
  <c r="G100" i="1" s="1"/>
  <c r="C95" i="1"/>
  <c r="H90" i="1"/>
  <c r="H88" i="1" s="1"/>
  <c r="C88" i="1" s="1"/>
  <c r="H98" i="1"/>
  <c r="H102" i="1" s="1"/>
  <c r="H100" i="1" s="1"/>
  <c r="C100" i="1" l="1"/>
  <c r="H96" i="1"/>
  <c r="C96" i="1" s="1"/>
  <c r="C90" i="1"/>
  <c r="C87" i="1" s="1"/>
  <c r="C84" i="1" s="1"/>
  <c r="C98" i="1"/>
  <c r="C102" i="1" s="1"/>
  <c r="H87" i="1"/>
  <c r="H84" i="1" s="1"/>
  <c r="H93" i="1" s="1"/>
  <c r="H104" i="1" l="1"/>
  <c r="H105" i="1" s="1"/>
  <c r="C93" i="1"/>
  <c r="C104" i="1" s="1"/>
  <c r="C105" i="1" s="1"/>
</calcChain>
</file>

<file path=xl/sharedStrings.xml><?xml version="1.0" encoding="utf-8"?>
<sst xmlns="http://schemas.openxmlformats.org/spreadsheetml/2006/main" count="698" uniqueCount="127">
  <si>
    <t>Программные мероприятия, объем ассигнований на реализацию программы и  показатели результатов реализации</t>
  </si>
  <si>
    <t xml:space="preserve"> муниципальной программы «Комфортное проживание в городе Сургуте на 2014-2030 годы»</t>
  </si>
  <si>
    <t>Наименование</t>
  </si>
  <si>
    <t>Источники финанси-           рования</t>
  </si>
  <si>
    <t>Объем финансирования (всего, руб.)</t>
  </si>
  <si>
    <t>В том числе по годам</t>
  </si>
  <si>
    <t>Ответственный (администратор или соадминистратор)</t>
  </si>
  <si>
    <t>Значение показателя</t>
  </si>
  <si>
    <t>Итоговое значение показателя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</si>
  <si>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</si>
  <si>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</si>
  <si>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</si>
  <si>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</si>
  <si>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</si>
  <si>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</si>
  <si>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</si>
  <si>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</si>
  <si>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</si>
  <si>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</si>
  <si>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</si>
  <si>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</si>
  <si>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</si>
  <si>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</si>
  <si>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</si>
  <si>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</si>
  <si>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</si>
  <si>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показателя,</t>
  </si>
  <si>
    <t>в том числе</t>
  </si>
  <si>
    <t>ед. измер.</t>
  </si>
  <si>
    <t xml:space="preserve">2018 год </t>
  </si>
  <si>
    <t xml:space="preserve">2020 год 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</si>
  <si>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</si>
  <si>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</si>
  <si>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</si>
  <si>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</si>
  <si>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</si>
  <si>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</si>
  <si>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</si>
  <si>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</si>
  <si>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</si>
  <si>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 xml:space="preserve">2030 год </t>
  </si>
  <si>
    <t>Комплексная цель программы: обеспечение комфортных и безопасных условий проживания в жилищном фонде на территории города</t>
  </si>
  <si>
    <t>Целевые показатели результатов реализации муниципальной программы</t>
  </si>
  <si>
    <t>доля возмещённых управляющим организациям средств за предоставленные  коммунальные услуги населению (теплоснабжения, водоснабжения) (%)</t>
  </si>
  <si>
    <t>доля выполненных работ от работ, предусмотренных  планом выполнения работ по  капитальному ремонту  муниципального жилищного фонда (%)</t>
  </si>
  <si>
    <t>¾</t>
  </si>
  <si>
    <t xml:space="preserve"> ¾</t>
  </si>
  <si>
    <t>Подпрограмма 1. «Безопасная среда»</t>
  </si>
  <si>
    <t>Цель подпрограммы 1: создание и обеспечение комфортных и безопасных условий проживания в жилищном фонде</t>
  </si>
  <si>
    <t>Задача 1. Организация комплекса мероприятий, обеспечивающих условия для комфортного и безопасного проживания в жилищном  фонде.</t>
  </si>
  <si>
    <t>всего, в том числе</t>
  </si>
  <si>
    <t>ДГХ</t>
  </si>
  <si>
    <t>за счет средств окружного бюджета</t>
  </si>
  <si>
    <t xml:space="preserve">за счет средств местного бюджета </t>
  </si>
  <si>
    <t xml:space="preserve">Мероприятие 1.1.1  Ликвидация несанкционированных свалок в районах застройки муниципального и бесхозяйного жилищного фонда </t>
  </si>
  <si>
    <t>объем  ликвидированных несанкционированных свалок в районах застройки муниципального и бесхозяйного жилищного фонда (куб м.)</t>
  </si>
  <si>
    <t>1 112</t>
  </si>
  <si>
    <t xml:space="preserve">Мероприятие  1.1.2. Содержание пожарных водоемов </t>
  </si>
  <si>
    <t>количество пожарных емкостей, находящихся на содержании (ед.)</t>
  </si>
  <si>
    <t>Мероприятие  1.1.3.  Промывка систем теплоснабжения в ветхом жилищном фонде</t>
  </si>
  <si>
    <t>количество домов, в которых проведены работы по промывке систем теплоснабжения в ветхом жилищном фонде (ед.)</t>
  </si>
  <si>
    <t xml:space="preserve">Мероприятие  1.1.4. Содержание водопропускных канав </t>
  </si>
  <si>
    <t>количество водопропускных канав, находящихся на содержании (ед.)</t>
  </si>
  <si>
    <t>Мероприятие  1.1.5. Зимнее содержание проездов к жилым строениям и строениям, приспособленным для проживания</t>
  </si>
  <si>
    <t xml:space="preserve">Мероприятие  1.1.6. Летнее содержание проездов к жилым строениям и строениям, приспособленным для проживания </t>
  </si>
  <si>
    <t>количество ликвидированных чрезвычайных ситуаций (ед.)</t>
  </si>
  <si>
    <t>за счет средств местного бюджета</t>
  </si>
  <si>
    <t>количество поселков за теплоснабжение которых управляющим организациям предоставляется субсидия, (ед.)</t>
  </si>
  <si>
    <t>Всего по подпрограмме «Безопасная среда»</t>
  </si>
  <si>
    <t>×</t>
  </si>
  <si>
    <t>Подпрограмма 2 «Капитальный ремонт и благоустройство жилищного фонда»</t>
  </si>
  <si>
    <t>Цель подпрограммы 2: обеспечение продолжительного и безопасного функционирования жилых зданий и объектов благоустройства жилищного фонда</t>
  </si>
  <si>
    <t xml:space="preserve">Задача 2. Обеспечение комплекса мероприятий по капитальному ремонту муниципального жилищного фонда, общего имущества многоквартирных домов и благоустройству территорий  многоквартирных домов. </t>
  </si>
  <si>
    <t>за счет других источников (средства собственников МКД)</t>
  </si>
  <si>
    <t xml:space="preserve">ДГХ </t>
  </si>
  <si>
    <t>количество домов муниципального жилищного фонда, в которых проведен капитальный ремонт, (ед.)</t>
  </si>
  <si>
    <t>—</t>
  </si>
  <si>
    <t>1*</t>
  </si>
  <si>
    <t>количество спортивных сооружений установленных на территории многоквартирных домов,  (ед.)</t>
  </si>
  <si>
    <t>Всего по подпрограмме «Капитальный ремонт и благоустройство жилищного фонда»</t>
  </si>
  <si>
    <t>Подпрограмма 3. «Обеспечение отлова, содержания и утилизации безнадзорных и бродячих животных»</t>
  </si>
  <si>
    <t>Цель подпрограммы 3: обеспечение условий для сокращения численности безнадзорных и бродячих животных.</t>
  </si>
  <si>
    <t>Задача 3. Защита населения от болезней, общих для человека и животных</t>
  </si>
  <si>
    <t>количество утилизированных безнадзорных  и бродячих животных, (гол.)</t>
  </si>
  <si>
    <t>Всего по подпрограмме 3. «Обеспечение отлова, содержания и утилизации безнадзорных и бродячих животных»</t>
  </si>
  <si>
    <t>Общий объем ассигнований на реализацию программы - всего, в том числе:</t>
  </si>
  <si>
    <t xml:space="preserve"> - за счет других источников (средства собственников МКД)</t>
  </si>
  <si>
    <t>Объем ассигнований администратора - ДГХ</t>
  </si>
  <si>
    <t xml:space="preserve">Примечание: * - завершение работ, начатых в 2014 году. </t>
  </si>
  <si>
    <t xml:space="preserve">Мероприятие  2.3.1. Благоустройство дворовых территорий </t>
  </si>
  <si>
    <t>Основное мероприятие 2.4.  Формирование современной городской среды. Благоустройство дворовых территорий многоквартирных домов</t>
  </si>
  <si>
    <t xml:space="preserve">количество дворовых территорий, выполненых комплексным благоустройством (ед0
</t>
  </si>
  <si>
    <t>Основное мероприятие 2.5. Демонтаж оборудования кабельной  информационно-вещательной сети (КИВС) с кровли многоквартирного дома</t>
  </si>
  <si>
    <t>Основное мероприятие 1.1. Создание условий по обеспечению комфортного
и безопасного проживания в жилищном фонде</t>
  </si>
  <si>
    <t>Основное мероприятие 1.2. Организация 
и обеспечение условий управляющим организациям для предоставление качественных коммунальных услуг</t>
  </si>
  <si>
    <t>Мероприятие 1.2.1.  Предоставление управляющим организациям субсидии 
на возмещение недополученных доходов
в связи с оказанием услуг теплоснабжения населению, проживающему в поселках</t>
  </si>
  <si>
    <t>Мероприятие  1.2.2. Организация обеспечения граждан, проживающих 
в жилищном фонде с централизованной системой холодного  водоснабжения, 
не соответствующего требованиям СаНПиН, питьевой водой</t>
  </si>
  <si>
    <t xml:space="preserve">Основное мероприятие 2.2. Организация 
и обеспечение условий для проведения капитального ремонта муниципальных жилых  домов </t>
  </si>
  <si>
    <t>Мероприятие  2.3.2. Приобретение 
и установка детских площадок</t>
  </si>
  <si>
    <t>Основное мероприятие 3.1.                                              Обеспечение осуществления отлова, транспортировки, учета, содержания, умерщвления, утилизации безнадзорных 
и бродячих животных:</t>
  </si>
  <si>
    <t>за счет межбюджетных трансфертов 
из окружного бюджета</t>
  </si>
  <si>
    <t>за счет межбюджетных трансфертов
из окружного бюджета</t>
  </si>
  <si>
    <t>за счет межбюджетных трансфертов  
из окружного бюджета</t>
  </si>
  <si>
    <t>доля выполненных мероприятий 
по обеспечению комфортных и безопасных условий проживания в жилищном фонде (%)</t>
  </si>
  <si>
    <t>доля средств местного бюджета, перечисленных  на ремонт многоквартирных домов, предусмотренных планом реализации программы капитального ремонта общего имущества 
в многоквартирных домах (%)</t>
  </si>
  <si>
    <t>доля выполненных работ от  работ, предусмотренных планом выполнения работ по благоустройству дворовых территорий многоквартирных домов (ремонт, асфальтирование,  приобретение 
и установка детских  площадок, спортивных сооружений) (%)</t>
  </si>
  <si>
    <t>доля выполненных заявок на отлов безнадзорных и бродячих животных 
от общего количества поступивших заявок (%)</t>
  </si>
  <si>
    <t>площадь проездов к жилым строениям 
и строениям, приспособленным для проживания, находящихся на зимнем содержании (кв м.)</t>
  </si>
  <si>
    <t>площадь проездов к жилым строениям 
и строениям, приспособленным для проживания, находящихся на летнем содержании (кв м.)</t>
  </si>
  <si>
    <t>количество человек обеспеченных чистой питьевой водой, проживающих 
в жилищном фонде с централизованным водоснабжением, не соответствующем требованиям СаНПиН, (ед.)</t>
  </si>
  <si>
    <t>количество многоквартирных домов, 
на ремонт которых произведено перечисление средств местного бюджета, (ед.)</t>
  </si>
  <si>
    <t>количество многоквартирных домов, 
на территориях которых выполнен ремонт 
и асфальтирование,(ед.)</t>
  </si>
  <si>
    <t>количество многоквартирных домов, 
на территориях которых установлены детские  площадки, (ед.)</t>
  </si>
  <si>
    <t>количество многоквартирных домов,
с кровли которых демонтировано оборудование кабельной информационной сети (КИВС) (ед.)</t>
  </si>
  <si>
    <t>количество отловленных безнадзорных  
и бродячих животных, (гол.)</t>
  </si>
  <si>
    <t>к постановлению</t>
  </si>
  <si>
    <t xml:space="preserve">Приложение </t>
  </si>
  <si>
    <t xml:space="preserve">Мероприятие  1.1.7. Предупреждение  
и ликвидация чрезвычайных ситуаций
в жилищном фонде города </t>
  </si>
  <si>
    <t>Администрации города</t>
  </si>
  <si>
    <t>от ________________ №_____________</t>
  </si>
  <si>
    <t>Мероприятие 3.1.2. Оплата труда муниципального служащего органов местного самоуправления, осуществляющего переданное отдельное государственное полномочие Ханты-Мансийского автономного округа-Югры 
по проведению мероприятий 
по предупреждению и ликвидации болезней от животных, их лечению, защите населения от болезней, общих
 для человека и животных
(с учетом страховых взносов 
на оплату труда в государственные внебюджетные фонды)</t>
  </si>
  <si>
    <t>Основное мероприятие 2.6.Устройство на входных группах многоквартирных домов оборудования для беспрепятственного доступа в жилые дома людей с ограниченными возможностями здоровья</t>
  </si>
  <si>
    <t>количество установленного оборудования для беспрепятственного доступа (ед.)</t>
  </si>
  <si>
    <r>
      <rPr>
        <sz val="10"/>
        <rFont val="Calibri"/>
        <family val="2"/>
        <charset val="204"/>
      </rPr>
      <t>Мероприятие 3.1.1.</t>
    </r>
    <r>
      <rPr>
        <sz val="10"/>
        <rFont val="Times New Roman"/>
        <family val="1"/>
        <charset val="204"/>
      </rPr>
      <t xml:space="preserve"> Отлов
и содержание безнадзорных  животных</t>
    </r>
  </si>
  <si>
    <t>Основное мероприятие 2.1. Субсидии организациямм на финансовое обеспечение  (возмещение) затрат по капитальному ремонту многоквартирных домов</t>
  </si>
  <si>
    <t>Основное мероприятие 2.3. Организация 
и обеспечение условий для проведения благоустройства территорий многоквартирных домов</t>
  </si>
  <si>
    <t>Мероприятие  2.3.3. Приобретение 
и установка спортивных сооружений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</si>
</sst>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_р_._-;\-* #,##0.0_р_._-;_-* &quot;-&quot;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Symbol"/>
      <family val="1"/>
      <charset val="2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Fill="1"/>
    <xf numFmtId="4" fontId="1" fillId="0" borderId="0" xfId="0" applyNumberFormat="1" applyFont="1" applyFill="1" applyAlignment="1">
      <alignment horizontal="center" vertical="top"/>
    </xf>
    <xf numFmtId="2" fontId="1" fillId="0" borderId="0" xfId="0" applyNumberFormat="1" applyFont="1" applyFill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>
      <alignment vertical="top"/>
    </xf>
    <xf numFmtId="166" fontId="1" fillId="0" borderId="1" xfId="0" applyNumberFormat="1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1" fontId="1" fillId="2" borderId="1" xfId="0" applyNumberFormat="1" applyFont="1" applyFill="1" applyBorder="1" applyAlignment="1">
      <alignment horizontal="center" vertical="top" wrapText="1"/>
    </xf>
    <xf numFmtId="1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1" fontId="2" fillId="0" borderId="0" xfId="0" applyNumberFormat="1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1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167" fontId="1" fillId="0" borderId="1" xfId="0" applyNumberFormat="1" applyFont="1" applyFill="1" applyBorder="1" applyAlignment="1">
      <alignment horizontal="center" vertical="top" wrapText="1"/>
    </xf>
    <xf numFmtId="167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1" fontId="4" fillId="0" borderId="1" xfId="0" applyNumberFormat="1" applyFont="1" applyFill="1" applyBorder="1" applyAlignment="1">
      <alignment horizontal="center" vertical="top" wrapText="1"/>
    </xf>
    <xf numFmtId="1" fontId="4" fillId="2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horizontal="center" vertical="top"/>
    </xf>
    <xf numFmtId="3" fontId="1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2" fontId="1" fillId="0" borderId="3" xfId="0" applyNumberFormat="1" applyFont="1" applyFill="1" applyBorder="1" applyAlignment="1">
      <alignment horizontal="center" vertical="top" wrapText="1"/>
    </xf>
    <xf numFmtId="2" fontId="1" fillId="0" borderId="4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9"/>
  <sheetViews>
    <sheetView tabSelected="1" view="pageBreakPreview" zoomScale="91" zoomScaleNormal="66" zoomScaleSheetLayoutView="91" workbookViewId="0">
      <selection activeCell="A88" sqref="A88:A90"/>
    </sheetView>
  </sheetViews>
  <sheetFormatPr defaultColWidth="9.140625" defaultRowHeight="12.75" x14ac:dyDescent="0.2"/>
  <cols>
    <col min="1" max="1" width="36.5703125" style="1" customWidth="1"/>
    <col min="2" max="2" width="20.28515625" style="1" customWidth="1"/>
    <col min="3" max="3" width="17.85546875" style="2" customWidth="1"/>
    <col min="4" max="6" width="14.5703125" style="2" customWidth="1"/>
    <col min="7" max="7" width="15.42578125" style="2" customWidth="1"/>
    <col min="8" max="20" width="14.5703125" style="2" customWidth="1"/>
    <col min="21" max="21" width="16" style="3" customWidth="1"/>
    <col min="22" max="22" width="38.85546875" style="1" customWidth="1"/>
    <col min="23" max="23" width="12" style="4" customWidth="1"/>
    <col min="24" max="24" width="11.85546875" style="4" customWidth="1"/>
    <col min="25" max="26" width="10.5703125" style="4" customWidth="1"/>
    <col min="27" max="27" width="10.5703125" style="25" customWidth="1"/>
    <col min="28" max="39" width="10.5703125" style="4" customWidth="1"/>
    <col min="40" max="40" width="10.42578125" style="4" customWidth="1"/>
    <col min="41" max="16384" width="9.140625" style="1"/>
  </cols>
  <sheetData>
    <row r="1" spans="1:40" ht="24.75" customHeight="1" x14ac:dyDescent="0.4">
      <c r="AG1" s="5"/>
      <c r="AH1" s="5"/>
      <c r="AI1" s="24" t="s">
        <v>116</v>
      </c>
      <c r="AJ1" s="24"/>
      <c r="AK1" s="24"/>
      <c r="AL1" s="24"/>
      <c r="AM1" s="24"/>
      <c r="AN1" s="24"/>
    </row>
    <row r="2" spans="1:40" ht="27" customHeight="1" x14ac:dyDescent="0.4">
      <c r="AG2" s="5"/>
      <c r="AH2" s="5"/>
      <c r="AI2" s="24" t="s">
        <v>115</v>
      </c>
      <c r="AJ2" s="24"/>
      <c r="AK2" s="24"/>
      <c r="AL2" s="24"/>
      <c r="AM2" s="24"/>
      <c r="AN2" s="24"/>
    </row>
    <row r="3" spans="1:40" ht="27" customHeight="1" x14ac:dyDescent="0.4">
      <c r="AG3" s="5"/>
      <c r="AH3" s="5"/>
      <c r="AI3" s="76" t="s">
        <v>118</v>
      </c>
      <c r="AJ3" s="76"/>
      <c r="AK3" s="76"/>
      <c r="AL3" s="76"/>
      <c r="AM3" s="76"/>
      <c r="AN3" s="76"/>
    </row>
    <row r="4" spans="1:40" ht="27" customHeight="1" x14ac:dyDescent="0.4">
      <c r="AG4" s="5"/>
      <c r="AH4" s="5"/>
      <c r="AI4" s="76" t="s">
        <v>119</v>
      </c>
      <c r="AJ4" s="76"/>
      <c r="AK4" s="76"/>
      <c r="AL4" s="76"/>
      <c r="AM4" s="76"/>
      <c r="AN4" s="76"/>
    </row>
    <row r="5" spans="1:40" ht="26.25" x14ac:dyDescent="0.4">
      <c r="A5" s="39" t="s">
        <v>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</row>
    <row r="6" spans="1:40" ht="26.25" x14ac:dyDescent="0.4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</row>
    <row r="8" spans="1:40" s="6" customFormat="1" ht="15" customHeight="1" x14ac:dyDescent="0.25">
      <c r="A8" s="41" t="s">
        <v>2</v>
      </c>
      <c r="B8" s="41" t="s">
        <v>3</v>
      </c>
      <c r="C8" s="42" t="s">
        <v>4</v>
      </c>
      <c r="D8" s="42" t="s">
        <v>5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3" t="s">
        <v>6</v>
      </c>
      <c r="V8" s="22" t="s">
        <v>2</v>
      </c>
      <c r="W8" s="41" t="s">
        <v>7</v>
      </c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 t="s">
        <v>8</v>
      </c>
    </row>
    <row r="9" spans="1:40" s="6" customFormat="1" ht="15" customHeight="1" x14ac:dyDescent="0.25">
      <c r="A9" s="41"/>
      <c r="B9" s="41"/>
      <c r="C9" s="42"/>
      <c r="D9" s="42" t="s">
        <v>9</v>
      </c>
      <c r="E9" s="42" t="s">
        <v>10</v>
      </c>
      <c r="F9" s="42" t="s">
        <v>11</v>
      </c>
      <c r="G9" s="42" t="s">
        <v>12</v>
      </c>
      <c r="H9" s="42" t="s">
        <v>13</v>
      </c>
      <c r="I9" s="42" t="s">
        <v>14</v>
      </c>
      <c r="J9" s="42" t="s">
        <v>15</v>
      </c>
      <c r="K9" s="42" t="s">
        <v>16</v>
      </c>
      <c r="L9" s="42" t="s">
        <v>17</v>
      </c>
      <c r="M9" s="42" t="s">
        <v>18</v>
      </c>
      <c r="N9" s="42" t="s">
        <v>19</v>
      </c>
      <c r="O9" s="42" t="s">
        <v>20</v>
      </c>
      <c r="P9" s="42" t="s">
        <v>21</v>
      </c>
      <c r="Q9" s="42" t="s">
        <v>22</v>
      </c>
      <c r="R9" s="42" t="s">
        <v>23</v>
      </c>
      <c r="S9" s="42" t="s">
        <v>24</v>
      </c>
      <c r="T9" s="42" t="s">
        <v>25</v>
      </c>
      <c r="U9" s="43"/>
      <c r="V9" s="22" t="s">
        <v>26</v>
      </c>
      <c r="W9" s="41" t="s">
        <v>27</v>
      </c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</row>
    <row r="10" spans="1:40" s="6" customFormat="1" ht="12" x14ac:dyDescent="0.25">
      <c r="A10" s="41"/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3"/>
      <c r="V10" s="22" t="s">
        <v>28</v>
      </c>
      <c r="W10" s="41" t="s">
        <v>9</v>
      </c>
      <c r="X10" s="41" t="s">
        <v>10</v>
      </c>
      <c r="Y10" s="41" t="s">
        <v>11</v>
      </c>
      <c r="Z10" s="41" t="s">
        <v>12</v>
      </c>
      <c r="AA10" s="44" t="s">
        <v>29</v>
      </c>
      <c r="AB10" s="41" t="s">
        <v>14</v>
      </c>
      <c r="AC10" s="41" t="s">
        <v>30</v>
      </c>
      <c r="AD10" s="41" t="s">
        <v>31</v>
      </c>
      <c r="AE10" s="41" t="s">
        <v>32</v>
      </c>
      <c r="AF10" s="41" t="s">
        <v>33</v>
      </c>
      <c r="AG10" s="41" t="s">
        <v>34</v>
      </c>
      <c r="AH10" s="41" t="s">
        <v>35</v>
      </c>
      <c r="AI10" s="41" t="s">
        <v>36</v>
      </c>
      <c r="AJ10" s="41" t="s">
        <v>37</v>
      </c>
      <c r="AK10" s="41" t="s">
        <v>38</v>
      </c>
      <c r="AL10" s="41" t="s">
        <v>39</v>
      </c>
      <c r="AM10" s="41" t="s">
        <v>40</v>
      </c>
      <c r="AN10" s="41"/>
    </row>
    <row r="11" spans="1:40" s="6" customFormat="1" ht="12.75" customHeight="1" x14ac:dyDescent="0.25">
      <c r="A11" s="41"/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3"/>
      <c r="V11" s="22"/>
      <c r="W11" s="41"/>
      <c r="X11" s="41"/>
      <c r="Y11" s="41"/>
      <c r="Z11" s="41"/>
      <c r="AA11" s="44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</row>
    <row r="12" spans="1:40" ht="31.15" customHeight="1" x14ac:dyDescent="0.2">
      <c r="A12" s="50" t="s">
        <v>41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</row>
    <row r="13" spans="1:40" ht="51" customHeight="1" x14ac:dyDescent="0.2">
      <c r="A13" s="46" t="s">
        <v>42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18" t="s">
        <v>103</v>
      </c>
      <c r="W13" s="17">
        <v>100</v>
      </c>
      <c r="X13" s="23">
        <v>100</v>
      </c>
      <c r="Y13" s="23">
        <v>100</v>
      </c>
      <c r="Z13" s="17">
        <v>100</v>
      </c>
      <c r="AA13" s="26">
        <v>100</v>
      </c>
      <c r="AB13" s="17">
        <v>100</v>
      </c>
      <c r="AC13" s="17">
        <v>100</v>
      </c>
      <c r="AD13" s="17">
        <v>100</v>
      </c>
      <c r="AE13" s="17">
        <v>100</v>
      </c>
      <c r="AF13" s="17">
        <v>100</v>
      </c>
      <c r="AG13" s="17">
        <v>100</v>
      </c>
      <c r="AH13" s="17">
        <v>100</v>
      </c>
      <c r="AI13" s="17">
        <v>100</v>
      </c>
      <c r="AJ13" s="17">
        <v>100</v>
      </c>
      <c r="AK13" s="17">
        <v>100</v>
      </c>
      <c r="AL13" s="17">
        <v>100</v>
      </c>
      <c r="AM13" s="17">
        <v>100</v>
      </c>
      <c r="AN13" s="17">
        <v>100</v>
      </c>
    </row>
    <row r="14" spans="1:40" ht="58.5" customHeight="1" x14ac:dyDescent="0.2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18" t="s">
        <v>43</v>
      </c>
      <c r="W14" s="17">
        <v>99.3</v>
      </c>
      <c r="X14" s="23">
        <v>100</v>
      </c>
      <c r="Y14" s="23">
        <v>100</v>
      </c>
      <c r="Z14" s="23">
        <v>100</v>
      </c>
      <c r="AA14" s="27">
        <v>100</v>
      </c>
      <c r="AB14" s="23">
        <v>100</v>
      </c>
      <c r="AC14" s="23">
        <v>100</v>
      </c>
      <c r="AD14" s="23">
        <v>100</v>
      </c>
      <c r="AE14" s="23">
        <v>100</v>
      </c>
      <c r="AF14" s="23">
        <v>100</v>
      </c>
      <c r="AG14" s="23">
        <v>100</v>
      </c>
      <c r="AH14" s="23">
        <v>100</v>
      </c>
      <c r="AI14" s="23">
        <v>100</v>
      </c>
      <c r="AJ14" s="23">
        <v>100</v>
      </c>
      <c r="AK14" s="23">
        <v>100</v>
      </c>
      <c r="AL14" s="23">
        <v>100</v>
      </c>
      <c r="AM14" s="23">
        <v>100</v>
      </c>
      <c r="AN14" s="23">
        <v>100</v>
      </c>
    </row>
    <row r="15" spans="1:40" ht="90.75" customHeight="1" x14ac:dyDescent="0.2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18" t="s">
        <v>104</v>
      </c>
      <c r="W15" s="7">
        <v>96.5</v>
      </c>
      <c r="X15" s="23">
        <v>100</v>
      </c>
      <c r="Y15" s="23">
        <v>100</v>
      </c>
      <c r="Z15" s="23">
        <v>100</v>
      </c>
      <c r="AA15" s="27">
        <v>100</v>
      </c>
      <c r="AB15" s="23">
        <v>100</v>
      </c>
      <c r="AC15" s="23">
        <v>100</v>
      </c>
      <c r="AD15" s="23">
        <v>100</v>
      </c>
      <c r="AE15" s="23">
        <v>100</v>
      </c>
      <c r="AF15" s="23">
        <v>100</v>
      </c>
      <c r="AG15" s="23">
        <v>100</v>
      </c>
      <c r="AH15" s="23">
        <v>100</v>
      </c>
      <c r="AI15" s="23">
        <v>100</v>
      </c>
      <c r="AJ15" s="23">
        <v>100</v>
      </c>
      <c r="AK15" s="23">
        <v>100</v>
      </c>
      <c r="AL15" s="23">
        <v>100</v>
      </c>
      <c r="AM15" s="23">
        <v>100</v>
      </c>
      <c r="AN15" s="23">
        <v>100</v>
      </c>
    </row>
    <row r="16" spans="1:40" ht="54" hidden="1" customHeight="1" x14ac:dyDescent="0.2">
      <c r="A16" s="46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18" t="s">
        <v>44</v>
      </c>
      <c r="W16" s="23">
        <v>73</v>
      </c>
      <c r="X16" s="23">
        <v>80</v>
      </c>
      <c r="Y16" s="23">
        <v>100</v>
      </c>
      <c r="Z16" s="23">
        <v>100</v>
      </c>
      <c r="AA16" s="28" t="s">
        <v>45</v>
      </c>
      <c r="AB16" s="8" t="s">
        <v>45</v>
      </c>
      <c r="AC16" s="8" t="s">
        <v>45</v>
      </c>
      <c r="AD16" s="8" t="s">
        <v>45</v>
      </c>
      <c r="AE16" s="8" t="s">
        <v>45</v>
      </c>
      <c r="AF16" s="8" t="s">
        <v>45</v>
      </c>
      <c r="AG16" s="8" t="s">
        <v>45</v>
      </c>
      <c r="AH16" s="8" t="s">
        <v>45</v>
      </c>
      <c r="AI16" s="8" t="s">
        <v>45</v>
      </c>
      <c r="AJ16" s="8" t="s">
        <v>45</v>
      </c>
      <c r="AK16" s="8" t="s">
        <v>45</v>
      </c>
      <c r="AL16" s="8" t="s">
        <v>45</v>
      </c>
      <c r="AM16" s="8" t="s">
        <v>45</v>
      </c>
      <c r="AN16" s="8">
        <v>100</v>
      </c>
    </row>
    <row r="17" spans="1:40" ht="92.25" hidden="1" customHeight="1" x14ac:dyDescent="0.2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18" t="s">
        <v>105</v>
      </c>
      <c r="W17" s="17">
        <v>91.5</v>
      </c>
      <c r="X17" s="21">
        <v>100</v>
      </c>
      <c r="Y17" s="21">
        <v>100</v>
      </c>
      <c r="Z17" s="21">
        <v>100</v>
      </c>
      <c r="AA17" s="29" t="s">
        <v>46</v>
      </c>
      <c r="AB17" s="21" t="s">
        <v>46</v>
      </c>
      <c r="AC17" s="21" t="s">
        <v>46</v>
      </c>
      <c r="AD17" s="21" t="s">
        <v>46</v>
      </c>
      <c r="AE17" s="21" t="s">
        <v>46</v>
      </c>
      <c r="AF17" s="21" t="s">
        <v>46</v>
      </c>
      <c r="AG17" s="21" t="s">
        <v>46</v>
      </c>
      <c r="AH17" s="21" t="s">
        <v>46</v>
      </c>
      <c r="AI17" s="21" t="s">
        <v>46</v>
      </c>
      <c r="AJ17" s="21" t="s">
        <v>46</v>
      </c>
      <c r="AK17" s="21" t="s">
        <v>46</v>
      </c>
      <c r="AL17" s="21" t="s">
        <v>46</v>
      </c>
      <c r="AM17" s="21" t="s">
        <v>46</v>
      </c>
      <c r="AN17" s="21">
        <v>100</v>
      </c>
    </row>
    <row r="18" spans="1:40" ht="42.75" hidden="1" customHeight="1" x14ac:dyDescent="0.2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18" t="s">
        <v>106</v>
      </c>
      <c r="W18" s="17">
        <v>100</v>
      </c>
      <c r="X18" s="17">
        <v>100</v>
      </c>
      <c r="Y18" s="17">
        <v>100</v>
      </c>
      <c r="Z18" s="17">
        <v>100</v>
      </c>
      <c r="AA18" s="26">
        <v>100</v>
      </c>
      <c r="AB18" s="17">
        <v>100</v>
      </c>
      <c r="AC18" s="17">
        <v>100</v>
      </c>
      <c r="AD18" s="17">
        <v>100</v>
      </c>
      <c r="AE18" s="17">
        <v>100</v>
      </c>
      <c r="AF18" s="17">
        <v>100</v>
      </c>
      <c r="AG18" s="17">
        <v>100</v>
      </c>
      <c r="AH18" s="17">
        <v>100</v>
      </c>
      <c r="AI18" s="17">
        <v>100</v>
      </c>
      <c r="AJ18" s="17">
        <v>100</v>
      </c>
      <c r="AK18" s="17">
        <v>100</v>
      </c>
      <c r="AL18" s="17">
        <v>100</v>
      </c>
      <c r="AM18" s="17">
        <v>100</v>
      </c>
      <c r="AN18" s="17">
        <v>100</v>
      </c>
    </row>
    <row r="19" spans="1:40" ht="31.15" customHeight="1" x14ac:dyDescent="0.2">
      <c r="A19" s="50" t="s">
        <v>47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</row>
    <row r="20" spans="1:40" ht="25.15" customHeight="1" x14ac:dyDescent="0.2">
      <c r="A20" s="51" t="s">
        <v>48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</row>
    <row r="21" spans="1:40" ht="28.15" customHeight="1" x14ac:dyDescent="0.2">
      <c r="A21" s="50" t="s">
        <v>49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</row>
    <row r="22" spans="1:40" ht="24" customHeight="1" x14ac:dyDescent="0.2">
      <c r="A22" s="46" t="s">
        <v>93</v>
      </c>
      <c r="B22" s="18" t="s">
        <v>50</v>
      </c>
      <c r="C22" s="9">
        <f>D22+E22+F22+G22+H22+I22+J22+K22+L22+M22+N22+O22+Q22+R22+S22+T22+P22</f>
        <v>211357569.09</v>
      </c>
      <c r="D22" s="9">
        <f>D25+D27+D29+D31+D33+D37</f>
        <v>9266459</v>
      </c>
      <c r="E22" s="9">
        <f>E25+E27+E29+E31+E33+E35+E37</f>
        <v>12958323</v>
      </c>
      <c r="F22" s="9">
        <f>F25+F27+F29+F31+F33+F35+F37</f>
        <v>9492977.4000000004</v>
      </c>
      <c r="G22" s="9">
        <f t="shared" ref="G22:T22" si="0">G25+G27+G29+G31+G33+G35+G37</f>
        <v>11538346.760000002</v>
      </c>
      <c r="H22" s="9">
        <f>H25+H27+H29+H31+H33+H35+H37</f>
        <v>12328685.289999999</v>
      </c>
      <c r="I22" s="9">
        <f t="shared" si="0"/>
        <v>12979517.27</v>
      </c>
      <c r="J22" s="9">
        <f t="shared" si="0"/>
        <v>12979517.27</v>
      </c>
      <c r="K22" s="9">
        <f t="shared" si="0"/>
        <v>12981374.309999999</v>
      </c>
      <c r="L22" s="9">
        <f t="shared" si="0"/>
        <v>12981374.309999999</v>
      </c>
      <c r="M22" s="9">
        <f t="shared" si="0"/>
        <v>12981374.309999999</v>
      </c>
      <c r="N22" s="9">
        <f t="shared" si="0"/>
        <v>12981374.309999999</v>
      </c>
      <c r="O22" s="9">
        <f t="shared" si="0"/>
        <v>12981374.309999999</v>
      </c>
      <c r="P22" s="9">
        <f t="shared" si="0"/>
        <v>12981374.309999999</v>
      </c>
      <c r="Q22" s="9">
        <f t="shared" si="0"/>
        <v>12981374.309999999</v>
      </c>
      <c r="R22" s="9">
        <f t="shared" si="0"/>
        <v>12981374.309999999</v>
      </c>
      <c r="S22" s="9">
        <f t="shared" si="0"/>
        <v>12981374.309999999</v>
      </c>
      <c r="T22" s="9">
        <f t="shared" si="0"/>
        <v>12981374.309999999</v>
      </c>
      <c r="U22" s="47" t="s">
        <v>51</v>
      </c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</row>
    <row r="23" spans="1:40" ht="33" customHeight="1" x14ac:dyDescent="0.2">
      <c r="A23" s="46"/>
      <c r="B23" s="18" t="s">
        <v>52</v>
      </c>
      <c r="C23" s="9">
        <f t="shared" ref="C23:C48" si="1">D23+E23+F23+G23+H23+I23+J23+K23+L23+M23+N23+O23+Q23+R23+S23+T23+P23</f>
        <v>4249918</v>
      </c>
      <c r="D23" s="9">
        <f>D38</f>
        <v>0</v>
      </c>
      <c r="E23" s="9">
        <f>E38</f>
        <v>4249918</v>
      </c>
      <c r="F23" s="20">
        <v>0</v>
      </c>
      <c r="G23" s="20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47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</row>
    <row r="24" spans="1:40" ht="34.9" customHeight="1" x14ac:dyDescent="0.2">
      <c r="A24" s="46"/>
      <c r="B24" s="18" t="s">
        <v>53</v>
      </c>
      <c r="C24" s="9">
        <f t="shared" si="1"/>
        <v>207107651.09</v>
      </c>
      <c r="D24" s="9">
        <f>D26+D28+D30+D32+D34+D39</f>
        <v>9266459</v>
      </c>
      <c r="E24" s="9">
        <f>E26+E28+E30+E32+E34+E36+E39</f>
        <v>8708405</v>
      </c>
      <c r="F24" s="9">
        <f>F26+F28+F30+F32+F34+F36+F39</f>
        <v>9492977.4000000004</v>
      </c>
      <c r="G24" s="9">
        <f>G26+G28+G30+G32+G34+G36+G39</f>
        <v>11538346.760000002</v>
      </c>
      <c r="H24" s="9">
        <f>H26+H28+H30+H32+H34+H36+H39</f>
        <v>12328685.289999999</v>
      </c>
      <c r="I24" s="9">
        <f t="shared" ref="I24:T24" si="2">I26+I28+I30+I32+I34+I36+I39</f>
        <v>12979517.27</v>
      </c>
      <c r="J24" s="9">
        <f t="shared" si="2"/>
        <v>12979517.27</v>
      </c>
      <c r="K24" s="9">
        <f t="shared" si="2"/>
        <v>12981374.309999999</v>
      </c>
      <c r="L24" s="9">
        <f t="shared" si="2"/>
        <v>12981374.309999999</v>
      </c>
      <c r="M24" s="9">
        <f t="shared" si="2"/>
        <v>12981374.309999999</v>
      </c>
      <c r="N24" s="9">
        <f t="shared" si="2"/>
        <v>12981374.309999999</v>
      </c>
      <c r="O24" s="9">
        <f t="shared" si="2"/>
        <v>12981374.309999999</v>
      </c>
      <c r="P24" s="9">
        <f t="shared" si="2"/>
        <v>12981374.309999999</v>
      </c>
      <c r="Q24" s="9">
        <f t="shared" si="2"/>
        <v>12981374.309999999</v>
      </c>
      <c r="R24" s="9">
        <f t="shared" si="2"/>
        <v>12981374.309999999</v>
      </c>
      <c r="S24" s="9">
        <f t="shared" si="2"/>
        <v>12981374.309999999</v>
      </c>
      <c r="T24" s="9">
        <f t="shared" si="2"/>
        <v>12981374.309999999</v>
      </c>
      <c r="U24" s="47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</row>
    <row r="25" spans="1:40" ht="24" customHeight="1" x14ac:dyDescent="0.2">
      <c r="A25" s="46" t="s">
        <v>54</v>
      </c>
      <c r="B25" s="18" t="s">
        <v>50</v>
      </c>
      <c r="C25" s="9">
        <f t="shared" si="1"/>
        <v>10161672.200000001</v>
      </c>
      <c r="D25" s="9">
        <v>389348</v>
      </c>
      <c r="E25" s="9">
        <v>347561</v>
      </c>
      <c r="F25" s="9">
        <f t="shared" ref="F25:T25" si="3">F26</f>
        <v>330000</v>
      </c>
      <c r="G25" s="9">
        <f t="shared" si="3"/>
        <v>828600</v>
      </c>
      <c r="H25" s="9">
        <f t="shared" si="3"/>
        <v>526754.39999999991</v>
      </c>
      <c r="I25" s="9">
        <f t="shared" si="3"/>
        <v>643403.19999999995</v>
      </c>
      <c r="J25" s="9">
        <f t="shared" si="3"/>
        <v>643403.19999999995</v>
      </c>
      <c r="K25" s="9">
        <f t="shared" si="3"/>
        <v>645260.24</v>
      </c>
      <c r="L25" s="9">
        <f t="shared" si="3"/>
        <v>645260.24</v>
      </c>
      <c r="M25" s="9">
        <f t="shared" si="3"/>
        <v>645260.24</v>
      </c>
      <c r="N25" s="9">
        <f t="shared" si="3"/>
        <v>645260.24</v>
      </c>
      <c r="O25" s="9">
        <f t="shared" si="3"/>
        <v>645260.24</v>
      </c>
      <c r="P25" s="9">
        <f t="shared" si="3"/>
        <v>645260.24</v>
      </c>
      <c r="Q25" s="9">
        <f t="shared" si="3"/>
        <v>645260.24</v>
      </c>
      <c r="R25" s="9">
        <f t="shared" si="3"/>
        <v>645260.24</v>
      </c>
      <c r="S25" s="9">
        <f t="shared" si="3"/>
        <v>645260.24</v>
      </c>
      <c r="T25" s="9">
        <f t="shared" si="3"/>
        <v>645260.24</v>
      </c>
      <c r="U25" s="47" t="s">
        <v>51</v>
      </c>
      <c r="V25" s="46" t="s">
        <v>55</v>
      </c>
      <c r="W25" s="45" t="s">
        <v>56</v>
      </c>
      <c r="X25" s="45" t="s">
        <v>56</v>
      </c>
      <c r="Y25" s="45" t="s">
        <v>56</v>
      </c>
      <c r="Z25" s="45">
        <v>2112</v>
      </c>
      <c r="AA25" s="49" t="s">
        <v>56</v>
      </c>
      <c r="AB25" s="45" t="s">
        <v>56</v>
      </c>
      <c r="AC25" s="45" t="s">
        <v>56</v>
      </c>
      <c r="AD25" s="45" t="s">
        <v>56</v>
      </c>
      <c r="AE25" s="45" t="s">
        <v>56</v>
      </c>
      <c r="AF25" s="45" t="s">
        <v>56</v>
      </c>
      <c r="AG25" s="45" t="s">
        <v>56</v>
      </c>
      <c r="AH25" s="45" t="s">
        <v>56</v>
      </c>
      <c r="AI25" s="45" t="s">
        <v>56</v>
      </c>
      <c r="AJ25" s="45" t="s">
        <v>56</v>
      </c>
      <c r="AK25" s="45" t="s">
        <v>56</v>
      </c>
      <c r="AL25" s="45" t="s">
        <v>56</v>
      </c>
      <c r="AM25" s="45" t="s">
        <v>56</v>
      </c>
      <c r="AN25" s="52">
        <v>18904</v>
      </c>
    </row>
    <row r="26" spans="1:40" ht="33" customHeight="1" x14ac:dyDescent="0.2">
      <c r="A26" s="46"/>
      <c r="B26" s="18" t="s">
        <v>53</v>
      </c>
      <c r="C26" s="9">
        <f t="shared" si="1"/>
        <v>10161672.200000001</v>
      </c>
      <c r="D26" s="9">
        <v>389348</v>
      </c>
      <c r="E26" s="9">
        <v>347561</v>
      </c>
      <c r="F26" s="9">
        <v>330000</v>
      </c>
      <c r="G26" s="9">
        <v>828600</v>
      </c>
      <c r="H26" s="9">
        <f>643403.2-116648.8</f>
        <v>526754.39999999991</v>
      </c>
      <c r="I26" s="9">
        <v>643403.19999999995</v>
      </c>
      <c r="J26" s="9">
        <v>643403.19999999995</v>
      </c>
      <c r="K26" s="9">
        <v>645260.24</v>
      </c>
      <c r="L26" s="9">
        <v>645260.24</v>
      </c>
      <c r="M26" s="9">
        <v>645260.24</v>
      </c>
      <c r="N26" s="9">
        <v>645260.24</v>
      </c>
      <c r="O26" s="9">
        <v>645260.24</v>
      </c>
      <c r="P26" s="9">
        <v>645260.24</v>
      </c>
      <c r="Q26" s="9">
        <v>645260.24</v>
      </c>
      <c r="R26" s="9">
        <v>645260.24</v>
      </c>
      <c r="S26" s="9">
        <v>645260.24</v>
      </c>
      <c r="T26" s="9">
        <v>645260.24</v>
      </c>
      <c r="U26" s="47"/>
      <c r="V26" s="46"/>
      <c r="W26" s="45"/>
      <c r="X26" s="45"/>
      <c r="Y26" s="45"/>
      <c r="Z26" s="45"/>
      <c r="AA26" s="49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52"/>
    </row>
    <row r="27" spans="1:40" ht="18.75" customHeight="1" x14ac:dyDescent="0.2">
      <c r="A27" s="46" t="s">
        <v>57</v>
      </c>
      <c r="B27" s="18" t="s">
        <v>50</v>
      </c>
      <c r="C27" s="9">
        <f t="shared" si="1"/>
        <v>24493699.090000004</v>
      </c>
      <c r="D27" s="9">
        <f>D28</f>
        <v>1750227</v>
      </c>
      <c r="E27" s="9">
        <f t="shared" ref="E27:T27" si="4">E28</f>
        <v>1652077</v>
      </c>
      <c r="F27" s="9">
        <f t="shared" si="4"/>
        <v>1281077.0900000001</v>
      </c>
      <c r="G27" s="9">
        <f t="shared" si="4"/>
        <v>727875.46000000008</v>
      </c>
      <c r="H27" s="9">
        <f t="shared" si="4"/>
        <v>1274449.26</v>
      </c>
      <c r="I27" s="9">
        <f t="shared" si="4"/>
        <v>1483999.44</v>
      </c>
      <c r="J27" s="9">
        <f t="shared" si="4"/>
        <v>1483999.44</v>
      </c>
      <c r="K27" s="9">
        <f t="shared" si="4"/>
        <v>1483999.44</v>
      </c>
      <c r="L27" s="9">
        <f t="shared" si="4"/>
        <v>1483999.44</v>
      </c>
      <c r="M27" s="9">
        <f t="shared" si="4"/>
        <v>1483999.44</v>
      </c>
      <c r="N27" s="9">
        <f t="shared" si="4"/>
        <v>1483999.44</v>
      </c>
      <c r="O27" s="9">
        <f t="shared" si="4"/>
        <v>1483999.44</v>
      </c>
      <c r="P27" s="9">
        <f t="shared" si="4"/>
        <v>1483999.44</v>
      </c>
      <c r="Q27" s="9">
        <f t="shared" si="4"/>
        <v>1483999.44</v>
      </c>
      <c r="R27" s="9">
        <f t="shared" si="4"/>
        <v>1483999.44</v>
      </c>
      <c r="S27" s="9">
        <f t="shared" si="4"/>
        <v>1483999.44</v>
      </c>
      <c r="T27" s="9">
        <f t="shared" si="4"/>
        <v>1483999.44</v>
      </c>
      <c r="U27" s="47" t="s">
        <v>51</v>
      </c>
      <c r="V27" s="46" t="s">
        <v>58</v>
      </c>
      <c r="W27" s="34">
        <v>19</v>
      </c>
      <c r="X27" s="34">
        <v>17</v>
      </c>
      <c r="Y27" s="34">
        <v>17</v>
      </c>
      <c r="Z27" s="34">
        <v>17</v>
      </c>
      <c r="AA27" s="38">
        <v>14</v>
      </c>
      <c r="AB27" s="34">
        <v>14</v>
      </c>
      <c r="AC27" s="34">
        <v>14</v>
      </c>
      <c r="AD27" s="34">
        <v>14</v>
      </c>
      <c r="AE27" s="34">
        <v>14</v>
      </c>
      <c r="AF27" s="34">
        <v>14</v>
      </c>
      <c r="AG27" s="34">
        <v>14</v>
      </c>
      <c r="AH27" s="34">
        <v>14</v>
      </c>
      <c r="AI27" s="34">
        <v>14</v>
      </c>
      <c r="AJ27" s="34">
        <v>14</v>
      </c>
      <c r="AK27" s="34">
        <v>14</v>
      </c>
      <c r="AL27" s="34">
        <v>14</v>
      </c>
      <c r="AM27" s="34">
        <v>14</v>
      </c>
      <c r="AN27" s="34">
        <v>14</v>
      </c>
    </row>
    <row r="28" spans="1:40" ht="31.5" customHeight="1" x14ac:dyDescent="0.2">
      <c r="A28" s="46"/>
      <c r="B28" s="18" t="s">
        <v>53</v>
      </c>
      <c r="C28" s="9">
        <f t="shared" si="1"/>
        <v>24493699.090000004</v>
      </c>
      <c r="D28" s="9">
        <v>1750227</v>
      </c>
      <c r="E28" s="9">
        <v>1652077</v>
      </c>
      <c r="F28" s="9">
        <v>1281077.0900000001</v>
      </c>
      <c r="G28" s="9">
        <f>1486400.04-758524.58</f>
        <v>727875.46000000008</v>
      </c>
      <c r="H28" s="9">
        <f>1483999.44-209550.18</f>
        <v>1274449.26</v>
      </c>
      <c r="I28" s="9">
        <v>1483999.44</v>
      </c>
      <c r="J28" s="9">
        <v>1483999.44</v>
      </c>
      <c r="K28" s="9">
        <v>1483999.44</v>
      </c>
      <c r="L28" s="9">
        <v>1483999.44</v>
      </c>
      <c r="M28" s="9">
        <v>1483999.44</v>
      </c>
      <c r="N28" s="9">
        <v>1483999.44</v>
      </c>
      <c r="O28" s="9">
        <v>1483999.44</v>
      </c>
      <c r="P28" s="9">
        <v>1483999.44</v>
      </c>
      <c r="Q28" s="9">
        <v>1483999.44</v>
      </c>
      <c r="R28" s="9">
        <v>1483999.44</v>
      </c>
      <c r="S28" s="9">
        <v>1483999.44</v>
      </c>
      <c r="T28" s="9">
        <v>1483999.44</v>
      </c>
      <c r="U28" s="47"/>
      <c r="V28" s="46"/>
      <c r="W28" s="34"/>
      <c r="X28" s="34"/>
      <c r="Y28" s="34"/>
      <c r="Z28" s="34"/>
      <c r="AA28" s="38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</row>
    <row r="29" spans="1:40" ht="18" customHeight="1" x14ac:dyDescent="0.2">
      <c r="A29" s="46" t="s">
        <v>59</v>
      </c>
      <c r="B29" s="18" t="s">
        <v>50</v>
      </c>
      <c r="C29" s="9">
        <f t="shared" si="1"/>
        <v>10153075.329999994</v>
      </c>
      <c r="D29" s="9">
        <f>D30</f>
        <v>546221</v>
      </c>
      <c r="E29" s="9">
        <f t="shared" ref="E29:T29" si="5">E30</f>
        <v>557975</v>
      </c>
      <c r="F29" s="9">
        <f t="shared" si="5"/>
        <v>603205.17000000004</v>
      </c>
      <c r="G29" s="9">
        <f t="shared" si="5"/>
        <v>603262.43999999994</v>
      </c>
      <c r="H29" s="9">
        <f t="shared" si="5"/>
        <v>603262.43999999994</v>
      </c>
      <c r="I29" s="9">
        <f t="shared" si="5"/>
        <v>603262.43999999994</v>
      </c>
      <c r="J29" s="9">
        <f t="shared" si="5"/>
        <v>603262.43999999994</v>
      </c>
      <c r="K29" s="9">
        <f t="shared" si="5"/>
        <v>603262.43999999994</v>
      </c>
      <c r="L29" s="9">
        <f t="shared" si="5"/>
        <v>603262.43999999994</v>
      </c>
      <c r="M29" s="9">
        <f t="shared" si="5"/>
        <v>603262.43999999994</v>
      </c>
      <c r="N29" s="9">
        <f t="shared" si="5"/>
        <v>603262.43999999994</v>
      </c>
      <c r="O29" s="9">
        <f t="shared" si="5"/>
        <v>603262.43999999994</v>
      </c>
      <c r="P29" s="9">
        <f t="shared" si="5"/>
        <v>603262.43999999994</v>
      </c>
      <c r="Q29" s="9">
        <f t="shared" si="5"/>
        <v>603262.43999999994</v>
      </c>
      <c r="R29" s="9">
        <f t="shared" si="5"/>
        <v>603262.43999999994</v>
      </c>
      <c r="S29" s="9">
        <f t="shared" si="5"/>
        <v>603262.43999999994</v>
      </c>
      <c r="T29" s="9">
        <f t="shared" si="5"/>
        <v>603262.43999999994</v>
      </c>
      <c r="U29" s="47" t="s">
        <v>51</v>
      </c>
      <c r="V29" s="46" t="s">
        <v>60</v>
      </c>
      <c r="W29" s="34">
        <v>165</v>
      </c>
      <c r="X29" s="34">
        <v>160</v>
      </c>
      <c r="Y29" s="34">
        <v>160</v>
      </c>
      <c r="Z29" s="34">
        <v>134</v>
      </c>
      <c r="AA29" s="38">
        <v>134</v>
      </c>
      <c r="AB29" s="34">
        <v>134</v>
      </c>
      <c r="AC29" s="34">
        <v>134</v>
      </c>
      <c r="AD29" s="34">
        <v>134</v>
      </c>
      <c r="AE29" s="34">
        <v>134</v>
      </c>
      <c r="AF29" s="34">
        <v>134</v>
      </c>
      <c r="AG29" s="34">
        <v>134</v>
      </c>
      <c r="AH29" s="34">
        <v>134</v>
      </c>
      <c r="AI29" s="34">
        <v>134</v>
      </c>
      <c r="AJ29" s="34">
        <v>134</v>
      </c>
      <c r="AK29" s="34">
        <v>134</v>
      </c>
      <c r="AL29" s="34">
        <v>134</v>
      </c>
      <c r="AM29" s="34">
        <v>134</v>
      </c>
      <c r="AN29" s="35">
        <f>AM29+AL29+AK29+AJ29+AI29+AH29+AG29+AF29+AE29+AD29+AC29+AB29+AA29+Z29+Y29+X29+W29</f>
        <v>2361</v>
      </c>
    </row>
    <row r="30" spans="1:40" ht="38.25" customHeight="1" x14ac:dyDescent="0.2">
      <c r="A30" s="46"/>
      <c r="B30" s="18" t="s">
        <v>53</v>
      </c>
      <c r="C30" s="9">
        <f t="shared" si="1"/>
        <v>10153075.329999994</v>
      </c>
      <c r="D30" s="9">
        <v>546221</v>
      </c>
      <c r="E30" s="9">
        <v>557975</v>
      </c>
      <c r="F30" s="9">
        <v>603205.17000000004</v>
      </c>
      <c r="G30" s="9">
        <v>603262.43999999994</v>
      </c>
      <c r="H30" s="9">
        <v>603262.43999999994</v>
      </c>
      <c r="I30" s="9">
        <v>603262.43999999994</v>
      </c>
      <c r="J30" s="9">
        <v>603262.43999999994</v>
      </c>
      <c r="K30" s="9">
        <v>603262.43999999994</v>
      </c>
      <c r="L30" s="9">
        <v>603262.43999999994</v>
      </c>
      <c r="M30" s="9">
        <v>603262.43999999994</v>
      </c>
      <c r="N30" s="9">
        <v>603262.43999999994</v>
      </c>
      <c r="O30" s="9">
        <v>603262.43999999994</v>
      </c>
      <c r="P30" s="9">
        <v>603262.43999999994</v>
      </c>
      <c r="Q30" s="9">
        <v>603262.43999999994</v>
      </c>
      <c r="R30" s="9">
        <v>603262.43999999994</v>
      </c>
      <c r="S30" s="9">
        <v>603262.43999999994</v>
      </c>
      <c r="T30" s="9">
        <v>603262.43999999994</v>
      </c>
      <c r="U30" s="47"/>
      <c r="V30" s="46"/>
      <c r="W30" s="34"/>
      <c r="X30" s="34"/>
      <c r="Y30" s="34"/>
      <c r="Z30" s="34"/>
      <c r="AA30" s="38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5"/>
    </row>
    <row r="31" spans="1:40" ht="18" customHeight="1" x14ac:dyDescent="0.2">
      <c r="A31" s="46" t="s">
        <v>61</v>
      </c>
      <c r="B31" s="18" t="s">
        <v>50</v>
      </c>
      <c r="C31" s="9">
        <f t="shared" si="1"/>
        <v>32489000.88000001</v>
      </c>
      <c r="D31" s="9">
        <f t="shared" ref="D31:T31" si="6">D32</f>
        <v>968504</v>
      </c>
      <c r="E31" s="9">
        <f t="shared" si="6"/>
        <v>697148</v>
      </c>
      <c r="F31" s="9">
        <f t="shared" si="6"/>
        <v>1109860.1599999999</v>
      </c>
      <c r="G31" s="9">
        <f t="shared" si="6"/>
        <v>2122402.9900000002</v>
      </c>
      <c r="H31" s="9">
        <f t="shared" si="6"/>
        <v>2122391.21</v>
      </c>
      <c r="I31" s="9">
        <f t="shared" si="6"/>
        <v>2122391.21</v>
      </c>
      <c r="J31" s="9">
        <f t="shared" si="6"/>
        <v>2122391.21</v>
      </c>
      <c r="K31" s="9">
        <f t="shared" si="6"/>
        <v>2122391.21</v>
      </c>
      <c r="L31" s="9">
        <f t="shared" si="6"/>
        <v>2122391.21</v>
      </c>
      <c r="M31" s="9">
        <f t="shared" si="6"/>
        <v>2122391.21</v>
      </c>
      <c r="N31" s="9">
        <f t="shared" si="6"/>
        <v>2122391.21</v>
      </c>
      <c r="O31" s="9">
        <f t="shared" si="6"/>
        <v>2122391.21</v>
      </c>
      <c r="P31" s="9">
        <f t="shared" si="6"/>
        <v>2122391.21</v>
      </c>
      <c r="Q31" s="9">
        <f t="shared" si="6"/>
        <v>2122391.21</v>
      </c>
      <c r="R31" s="9">
        <f t="shared" si="6"/>
        <v>2122391.21</v>
      </c>
      <c r="S31" s="9">
        <f t="shared" si="6"/>
        <v>2122391.21</v>
      </c>
      <c r="T31" s="9">
        <f t="shared" si="6"/>
        <v>2122391.21</v>
      </c>
      <c r="U31" s="47" t="s">
        <v>51</v>
      </c>
      <c r="V31" s="46" t="s">
        <v>62</v>
      </c>
      <c r="W31" s="34">
        <v>9</v>
      </c>
      <c r="X31" s="34">
        <v>9</v>
      </c>
      <c r="Y31" s="34">
        <v>9</v>
      </c>
      <c r="Z31" s="35">
        <v>9</v>
      </c>
      <c r="AA31" s="55">
        <v>9</v>
      </c>
      <c r="AB31" s="35">
        <v>9</v>
      </c>
      <c r="AC31" s="35">
        <v>9</v>
      </c>
      <c r="AD31" s="35">
        <v>9</v>
      </c>
      <c r="AE31" s="35">
        <v>9</v>
      </c>
      <c r="AF31" s="35">
        <v>9</v>
      </c>
      <c r="AG31" s="35">
        <v>9</v>
      </c>
      <c r="AH31" s="35">
        <v>9</v>
      </c>
      <c r="AI31" s="35">
        <v>9</v>
      </c>
      <c r="AJ31" s="35">
        <v>9</v>
      </c>
      <c r="AK31" s="35">
        <v>9</v>
      </c>
      <c r="AL31" s="35">
        <v>9</v>
      </c>
      <c r="AM31" s="35">
        <v>9</v>
      </c>
      <c r="AN31" s="35">
        <v>9</v>
      </c>
    </row>
    <row r="32" spans="1:40" ht="29.25" customHeight="1" x14ac:dyDescent="0.2">
      <c r="A32" s="46"/>
      <c r="B32" s="18" t="s">
        <v>53</v>
      </c>
      <c r="C32" s="9">
        <f t="shared" si="1"/>
        <v>32489000.88000001</v>
      </c>
      <c r="D32" s="9">
        <v>968504</v>
      </c>
      <c r="E32" s="9">
        <v>697148</v>
      </c>
      <c r="F32" s="9">
        <v>1109860.1599999999</v>
      </c>
      <c r="G32" s="9">
        <v>2122402.9900000002</v>
      </c>
      <c r="H32" s="9">
        <v>2122391.21</v>
      </c>
      <c r="I32" s="9">
        <v>2122391.21</v>
      </c>
      <c r="J32" s="9">
        <v>2122391.21</v>
      </c>
      <c r="K32" s="9">
        <v>2122391.21</v>
      </c>
      <c r="L32" s="9">
        <v>2122391.21</v>
      </c>
      <c r="M32" s="9">
        <v>2122391.21</v>
      </c>
      <c r="N32" s="9">
        <v>2122391.21</v>
      </c>
      <c r="O32" s="9">
        <v>2122391.21</v>
      </c>
      <c r="P32" s="9">
        <v>2122391.21</v>
      </c>
      <c r="Q32" s="9">
        <v>2122391.21</v>
      </c>
      <c r="R32" s="9">
        <v>2122391.21</v>
      </c>
      <c r="S32" s="9">
        <v>2122391.21</v>
      </c>
      <c r="T32" s="9">
        <v>2122391.21</v>
      </c>
      <c r="U32" s="47"/>
      <c r="V32" s="46"/>
      <c r="W32" s="34"/>
      <c r="X32" s="34"/>
      <c r="Y32" s="34"/>
      <c r="Z32" s="35"/>
      <c r="AA32" s="5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</row>
    <row r="33" spans="1:40" ht="22.5" customHeight="1" x14ac:dyDescent="0.2">
      <c r="A33" s="46" t="s">
        <v>63</v>
      </c>
      <c r="B33" s="18" t="s">
        <v>50</v>
      </c>
      <c r="C33" s="9">
        <f t="shared" si="1"/>
        <v>108140436.86</v>
      </c>
      <c r="D33" s="9">
        <f>D34</f>
        <v>5247267</v>
      </c>
      <c r="E33" s="9">
        <f t="shared" ref="E33:T33" si="7">E34</f>
        <v>4090770</v>
      </c>
      <c r="F33" s="9">
        <f t="shared" si="7"/>
        <v>4603990.8099999996</v>
      </c>
      <c r="G33" s="9">
        <f t="shared" si="7"/>
        <v>6939837.3899999997</v>
      </c>
      <c r="H33" s="9">
        <f t="shared" si="7"/>
        <v>3801827.9799999995</v>
      </c>
      <c r="I33" s="9">
        <f t="shared" si="7"/>
        <v>6954728.6399999997</v>
      </c>
      <c r="J33" s="9">
        <f t="shared" si="7"/>
        <v>6954728.6399999997</v>
      </c>
      <c r="K33" s="9">
        <f t="shared" si="7"/>
        <v>6954728.6399999997</v>
      </c>
      <c r="L33" s="9">
        <f t="shared" si="7"/>
        <v>6954728.6399999997</v>
      </c>
      <c r="M33" s="9">
        <f t="shared" si="7"/>
        <v>6954728.6399999997</v>
      </c>
      <c r="N33" s="9">
        <f t="shared" si="7"/>
        <v>6954728.6399999997</v>
      </c>
      <c r="O33" s="9">
        <f t="shared" si="7"/>
        <v>6954728.6399999997</v>
      </c>
      <c r="P33" s="9">
        <f t="shared" si="7"/>
        <v>6954728.6399999997</v>
      </c>
      <c r="Q33" s="9">
        <f t="shared" si="7"/>
        <v>6954728.6399999997</v>
      </c>
      <c r="R33" s="9">
        <f t="shared" si="7"/>
        <v>6954728.6399999997</v>
      </c>
      <c r="S33" s="9">
        <f t="shared" si="7"/>
        <v>6954728.6399999997</v>
      </c>
      <c r="T33" s="9">
        <f t="shared" si="7"/>
        <v>6954728.6399999997</v>
      </c>
      <c r="U33" s="47" t="s">
        <v>51</v>
      </c>
      <c r="V33" s="46" t="s">
        <v>107</v>
      </c>
      <c r="W33" s="53">
        <v>90760.7</v>
      </c>
      <c r="X33" s="53">
        <v>87462.05</v>
      </c>
      <c r="Y33" s="54">
        <v>81205</v>
      </c>
      <c r="Z33" s="54">
        <v>78049</v>
      </c>
      <c r="AA33" s="58">
        <v>78050</v>
      </c>
      <c r="AB33" s="54">
        <v>78051</v>
      </c>
      <c r="AC33" s="54">
        <v>78052</v>
      </c>
      <c r="AD33" s="54">
        <v>78053</v>
      </c>
      <c r="AE33" s="54">
        <v>78054</v>
      </c>
      <c r="AF33" s="54">
        <v>78055</v>
      </c>
      <c r="AG33" s="54">
        <v>78056</v>
      </c>
      <c r="AH33" s="54">
        <v>78057</v>
      </c>
      <c r="AI33" s="54">
        <v>78058</v>
      </c>
      <c r="AJ33" s="54">
        <v>78059</v>
      </c>
      <c r="AK33" s="54">
        <v>78060</v>
      </c>
      <c r="AL33" s="54">
        <v>78061</v>
      </c>
      <c r="AM33" s="54">
        <v>78062</v>
      </c>
      <c r="AN33" s="54">
        <v>78063</v>
      </c>
    </row>
    <row r="34" spans="1:40" ht="31.5" customHeight="1" x14ac:dyDescent="0.2">
      <c r="A34" s="46"/>
      <c r="B34" s="18" t="s">
        <v>53</v>
      </c>
      <c r="C34" s="9">
        <f t="shared" si="1"/>
        <v>108140436.86</v>
      </c>
      <c r="D34" s="9">
        <v>5247267</v>
      </c>
      <c r="E34" s="9">
        <v>4090770</v>
      </c>
      <c r="F34" s="9">
        <v>4603990.8099999996</v>
      </c>
      <c r="G34" s="9">
        <v>6939837.3899999997</v>
      </c>
      <c r="H34" s="9">
        <f>6954728.64-3152900.66</f>
        <v>3801827.9799999995</v>
      </c>
      <c r="I34" s="9">
        <v>6954728.6399999997</v>
      </c>
      <c r="J34" s="9">
        <v>6954728.6399999997</v>
      </c>
      <c r="K34" s="9">
        <v>6954728.6399999997</v>
      </c>
      <c r="L34" s="9">
        <v>6954728.6399999997</v>
      </c>
      <c r="M34" s="9">
        <v>6954728.6399999997</v>
      </c>
      <c r="N34" s="9">
        <v>6954728.6399999997</v>
      </c>
      <c r="O34" s="9">
        <v>6954728.6399999997</v>
      </c>
      <c r="P34" s="9">
        <v>6954728.6399999997</v>
      </c>
      <c r="Q34" s="9">
        <v>6954728.6399999997</v>
      </c>
      <c r="R34" s="9">
        <v>6954728.6399999997</v>
      </c>
      <c r="S34" s="9">
        <v>6954728.6399999997</v>
      </c>
      <c r="T34" s="9">
        <v>6954728.6399999997</v>
      </c>
      <c r="U34" s="47"/>
      <c r="V34" s="46"/>
      <c r="W34" s="53"/>
      <c r="X34" s="53"/>
      <c r="Y34" s="54"/>
      <c r="Z34" s="54"/>
      <c r="AA34" s="58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</row>
    <row r="35" spans="1:40" ht="24.75" customHeight="1" x14ac:dyDescent="0.2">
      <c r="A35" s="46" t="s">
        <v>64</v>
      </c>
      <c r="B35" s="18" t="s">
        <v>50</v>
      </c>
      <c r="C35" s="9">
        <f t="shared" si="1"/>
        <v>19554956.73</v>
      </c>
      <c r="D35" s="10">
        <v>0</v>
      </c>
      <c r="E35" s="9">
        <f>E36</f>
        <v>512874</v>
      </c>
      <c r="F35" s="9">
        <f t="shared" ref="F35:T35" si="8">F36</f>
        <v>664926.17000000004</v>
      </c>
      <c r="G35" s="9">
        <f t="shared" si="8"/>
        <v>316368.48</v>
      </c>
      <c r="H35" s="9">
        <f t="shared" si="8"/>
        <v>4000000</v>
      </c>
      <c r="I35" s="9">
        <f t="shared" si="8"/>
        <v>1171732.3400000001</v>
      </c>
      <c r="J35" s="9">
        <f t="shared" si="8"/>
        <v>1171732.3400000001</v>
      </c>
      <c r="K35" s="9">
        <f t="shared" si="8"/>
        <v>1171732.3400000001</v>
      </c>
      <c r="L35" s="9">
        <f t="shared" si="8"/>
        <v>1171732.3400000001</v>
      </c>
      <c r="M35" s="9">
        <f t="shared" si="8"/>
        <v>1171732.3400000001</v>
      </c>
      <c r="N35" s="9">
        <f t="shared" si="8"/>
        <v>1171732.3400000001</v>
      </c>
      <c r="O35" s="9">
        <f t="shared" si="8"/>
        <v>1171732.3400000001</v>
      </c>
      <c r="P35" s="9">
        <f t="shared" si="8"/>
        <v>1171732.3400000001</v>
      </c>
      <c r="Q35" s="9">
        <f t="shared" si="8"/>
        <v>1171732.3400000001</v>
      </c>
      <c r="R35" s="9">
        <f t="shared" si="8"/>
        <v>1171732.3400000001</v>
      </c>
      <c r="S35" s="9">
        <f t="shared" si="8"/>
        <v>1171732.3400000001</v>
      </c>
      <c r="T35" s="9">
        <f t="shared" si="8"/>
        <v>1171732.3400000001</v>
      </c>
      <c r="U35" s="47" t="s">
        <v>51</v>
      </c>
      <c r="V35" s="46" t="s">
        <v>108</v>
      </c>
      <c r="W35" s="48" t="s">
        <v>45</v>
      </c>
      <c r="X35" s="47">
        <v>90760.7</v>
      </c>
      <c r="Y35" s="56">
        <v>91454.399999999994</v>
      </c>
      <c r="Z35" s="56">
        <v>47439</v>
      </c>
      <c r="AA35" s="57">
        <v>46038</v>
      </c>
      <c r="AB35" s="56">
        <v>46039</v>
      </c>
      <c r="AC35" s="56">
        <v>46040</v>
      </c>
      <c r="AD35" s="56">
        <v>46041</v>
      </c>
      <c r="AE35" s="56">
        <v>46042</v>
      </c>
      <c r="AF35" s="56">
        <v>46043</v>
      </c>
      <c r="AG35" s="56">
        <v>46044</v>
      </c>
      <c r="AH35" s="56">
        <v>46045</v>
      </c>
      <c r="AI35" s="56">
        <v>46046</v>
      </c>
      <c r="AJ35" s="56">
        <v>46047</v>
      </c>
      <c r="AK35" s="56">
        <v>46048</v>
      </c>
      <c r="AL35" s="56">
        <v>46049</v>
      </c>
      <c r="AM35" s="56">
        <v>46050</v>
      </c>
      <c r="AN35" s="56">
        <v>46051</v>
      </c>
    </row>
    <row r="36" spans="1:40" ht="31.5" customHeight="1" x14ac:dyDescent="0.2">
      <c r="A36" s="46"/>
      <c r="B36" s="18" t="s">
        <v>53</v>
      </c>
      <c r="C36" s="9">
        <f t="shared" si="1"/>
        <v>19554956.73</v>
      </c>
      <c r="D36" s="10">
        <v>0</v>
      </c>
      <c r="E36" s="9">
        <v>512874</v>
      </c>
      <c r="F36" s="9">
        <v>664926.17000000004</v>
      </c>
      <c r="G36" s="9">
        <v>316368.48</v>
      </c>
      <c r="H36" s="9">
        <v>4000000</v>
      </c>
      <c r="I36" s="9">
        <v>1171732.3400000001</v>
      </c>
      <c r="J36" s="9">
        <v>1171732.3400000001</v>
      </c>
      <c r="K36" s="9">
        <v>1171732.3400000001</v>
      </c>
      <c r="L36" s="9">
        <v>1171732.3400000001</v>
      </c>
      <c r="M36" s="9">
        <v>1171732.3400000001</v>
      </c>
      <c r="N36" s="9">
        <v>1171732.3400000001</v>
      </c>
      <c r="O36" s="9">
        <v>1171732.3400000001</v>
      </c>
      <c r="P36" s="9">
        <v>1171732.3400000001</v>
      </c>
      <c r="Q36" s="9">
        <v>1171732.3400000001</v>
      </c>
      <c r="R36" s="9">
        <v>1171732.3400000001</v>
      </c>
      <c r="S36" s="9">
        <v>1171732.3400000001</v>
      </c>
      <c r="T36" s="9">
        <v>1171732.3400000001</v>
      </c>
      <c r="U36" s="47"/>
      <c r="V36" s="46"/>
      <c r="W36" s="35"/>
      <c r="X36" s="47"/>
      <c r="Y36" s="56"/>
      <c r="Z36" s="56"/>
      <c r="AA36" s="57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</row>
    <row r="37" spans="1:40" ht="24.75" customHeight="1" x14ac:dyDescent="0.2">
      <c r="A37" s="46" t="s">
        <v>117</v>
      </c>
      <c r="B37" s="18" t="s">
        <v>50</v>
      </c>
      <c r="C37" s="9">
        <f t="shared" si="1"/>
        <v>6364728</v>
      </c>
      <c r="D37" s="9">
        <f>D39</f>
        <v>364892</v>
      </c>
      <c r="E37" s="10">
        <f>E38+E39</f>
        <v>5099918</v>
      </c>
      <c r="F37" s="10">
        <f t="shared" ref="F37:T37" si="9">F38+F39</f>
        <v>899918</v>
      </c>
      <c r="G37" s="10">
        <f t="shared" si="9"/>
        <v>0</v>
      </c>
      <c r="H37" s="10">
        <f t="shared" si="9"/>
        <v>0</v>
      </c>
      <c r="I37" s="10">
        <f t="shared" si="9"/>
        <v>0</v>
      </c>
      <c r="J37" s="10">
        <f t="shared" si="9"/>
        <v>0</v>
      </c>
      <c r="K37" s="10">
        <f t="shared" si="9"/>
        <v>0</v>
      </c>
      <c r="L37" s="10">
        <f t="shared" si="9"/>
        <v>0</v>
      </c>
      <c r="M37" s="10">
        <f t="shared" si="9"/>
        <v>0</v>
      </c>
      <c r="N37" s="10">
        <f t="shared" si="9"/>
        <v>0</v>
      </c>
      <c r="O37" s="10">
        <f t="shared" si="9"/>
        <v>0</v>
      </c>
      <c r="P37" s="10">
        <f t="shared" si="9"/>
        <v>0</v>
      </c>
      <c r="Q37" s="10">
        <f t="shared" si="9"/>
        <v>0</v>
      </c>
      <c r="R37" s="10">
        <f t="shared" si="9"/>
        <v>0</v>
      </c>
      <c r="S37" s="10">
        <f t="shared" si="9"/>
        <v>0</v>
      </c>
      <c r="T37" s="10">
        <f t="shared" si="9"/>
        <v>0</v>
      </c>
      <c r="U37" s="47" t="s">
        <v>51</v>
      </c>
      <c r="V37" s="46" t="s">
        <v>65</v>
      </c>
      <c r="W37" s="34">
        <v>1</v>
      </c>
      <c r="X37" s="48">
        <v>1</v>
      </c>
      <c r="Y37" s="48">
        <v>2</v>
      </c>
      <c r="Z37" s="48" t="s">
        <v>45</v>
      </c>
      <c r="AA37" s="59" t="s">
        <v>45</v>
      </c>
      <c r="AB37" s="48" t="s">
        <v>45</v>
      </c>
      <c r="AC37" s="48" t="s">
        <v>45</v>
      </c>
      <c r="AD37" s="48" t="s">
        <v>45</v>
      </c>
      <c r="AE37" s="48" t="s">
        <v>45</v>
      </c>
      <c r="AF37" s="48" t="s">
        <v>45</v>
      </c>
      <c r="AG37" s="48" t="s">
        <v>45</v>
      </c>
      <c r="AH37" s="48" t="s">
        <v>45</v>
      </c>
      <c r="AI37" s="48" t="s">
        <v>45</v>
      </c>
      <c r="AJ37" s="48" t="s">
        <v>45</v>
      </c>
      <c r="AK37" s="48" t="s">
        <v>45</v>
      </c>
      <c r="AL37" s="48" t="s">
        <v>45</v>
      </c>
      <c r="AM37" s="48" t="s">
        <v>45</v>
      </c>
      <c r="AN37" s="48">
        <v>2</v>
      </c>
    </row>
    <row r="38" spans="1:40" ht="27" customHeight="1" x14ac:dyDescent="0.2">
      <c r="A38" s="46"/>
      <c r="B38" s="18" t="s">
        <v>52</v>
      </c>
      <c r="C38" s="9">
        <f t="shared" si="1"/>
        <v>4249918</v>
      </c>
      <c r="D38" s="9">
        <v>0</v>
      </c>
      <c r="E38" s="10">
        <v>4249918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47"/>
      <c r="V38" s="46"/>
      <c r="W38" s="34"/>
      <c r="X38" s="48"/>
      <c r="Y38" s="48"/>
      <c r="Z38" s="48"/>
      <c r="AA38" s="59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pans="1:40" ht="27" customHeight="1" x14ac:dyDescent="0.2">
      <c r="A39" s="46"/>
      <c r="B39" s="18" t="s">
        <v>66</v>
      </c>
      <c r="C39" s="9">
        <f t="shared" si="1"/>
        <v>2114810</v>
      </c>
      <c r="D39" s="9">
        <v>364892</v>
      </c>
      <c r="E39" s="10">
        <v>850000</v>
      </c>
      <c r="F39" s="10">
        <v>899918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47"/>
      <c r="V39" s="46"/>
      <c r="W39" s="34"/>
      <c r="X39" s="35"/>
      <c r="Y39" s="35"/>
      <c r="Z39" s="35"/>
      <c r="AA39" s="5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</row>
    <row r="40" spans="1:40" ht="20.25" customHeight="1" x14ac:dyDescent="0.2">
      <c r="A40" s="46" t="s">
        <v>94</v>
      </c>
      <c r="B40" s="18" t="s">
        <v>50</v>
      </c>
      <c r="C40" s="9">
        <f t="shared" si="1"/>
        <v>141165838.60999998</v>
      </c>
      <c r="D40" s="9">
        <f t="shared" ref="D40:T41" si="10">D42+D44</f>
        <v>11032938</v>
      </c>
      <c r="E40" s="9">
        <f t="shared" si="10"/>
        <v>7672328</v>
      </c>
      <c r="F40" s="9">
        <f t="shared" si="10"/>
        <v>6694804.9399999995</v>
      </c>
      <c r="G40" s="9">
        <f t="shared" si="10"/>
        <v>8515762.8000000007</v>
      </c>
      <c r="H40" s="9">
        <f t="shared" si="10"/>
        <v>7366111.1400000006</v>
      </c>
      <c r="I40" s="9">
        <f t="shared" si="10"/>
        <v>8248801.3900000006</v>
      </c>
      <c r="J40" s="9">
        <f t="shared" si="10"/>
        <v>8330462.9399999995</v>
      </c>
      <c r="K40" s="9">
        <f t="shared" si="10"/>
        <v>8330462.9399999995</v>
      </c>
      <c r="L40" s="9">
        <f t="shared" si="10"/>
        <v>8330462.9399999995</v>
      </c>
      <c r="M40" s="9">
        <f t="shared" si="10"/>
        <v>8330462.9399999995</v>
      </c>
      <c r="N40" s="9">
        <f t="shared" si="10"/>
        <v>8330462.9399999995</v>
      </c>
      <c r="O40" s="9">
        <f t="shared" si="10"/>
        <v>8330462.9399999995</v>
      </c>
      <c r="P40" s="9">
        <f t="shared" si="10"/>
        <v>8330462.9399999995</v>
      </c>
      <c r="Q40" s="9">
        <f t="shared" si="10"/>
        <v>8330462.9399999995</v>
      </c>
      <c r="R40" s="9">
        <f t="shared" si="10"/>
        <v>8330462.9399999995</v>
      </c>
      <c r="S40" s="9">
        <f t="shared" si="10"/>
        <v>8330462.9399999995</v>
      </c>
      <c r="T40" s="9">
        <f t="shared" si="10"/>
        <v>8330462.9399999995</v>
      </c>
      <c r="U40" s="47" t="s">
        <v>51</v>
      </c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pans="1:40" ht="39" customHeight="1" x14ac:dyDescent="0.2">
      <c r="A41" s="46"/>
      <c r="B41" s="18" t="s">
        <v>53</v>
      </c>
      <c r="C41" s="9">
        <f t="shared" si="1"/>
        <v>141165838.60999998</v>
      </c>
      <c r="D41" s="9">
        <f t="shared" si="10"/>
        <v>11032938</v>
      </c>
      <c r="E41" s="9">
        <f t="shared" si="10"/>
        <v>7672328</v>
      </c>
      <c r="F41" s="9">
        <f t="shared" si="10"/>
        <v>6694804.9399999995</v>
      </c>
      <c r="G41" s="9">
        <f>G43+G45</f>
        <v>8515762.8000000007</v>
      </c>
      <c r="H41" s="9">
        <f>H43+H45</f>
        <v>7366111.1400000006</v>
      </c>
      <c r="I41" s="9">
        <f t="shared" si="10"/>
        <v>8248801.3900000006</v>
      </c>
      <c r="J41" s="9">
        <f t="shared" si="10"/>
        <v>8330462.9399999995</v>
      </c>
      <c r="K41" s="9">
        <f t="shared" si="10"/>
        <v>8330462.9399999995</v>
      </c>
      <c r="L41" s="9">
        <f t="shared" si="10"/>
        <v>8330462.9399999995</v>
      </c>
      <c r="M41" s="9">
        <f t="shared" si="10"/>
        <v>8330462.9399999995</v>
      </c>
      <c r="N41" s="9">
        <f t="shared" si="10"/>
        <v>8330462.9399999995</v>
      </c>
      <c r="O41" s="9">
        <f t="shared" si="10"/>
        <v>8330462.9399999995</v>
      </c>
      <c r="P41" s="9">
        <f t="shared" si="10"/>
        <v>8330462.9399999995</v>
      </c>
      <c r="Q41" s="9">
        <f t="shared" si="10"/>
        <v>8330462.9399999995</v>
      </c>
      <c r="R41" s="9">
        <f t="shared" si="10"/>
        <v>8330462.9399999995</v>
      </c>
      <c r="S41" s="9">
        <f t="shared" si="10"/>
        <v>8330462.9399999995</v>
      </c>
      <c r="T41" s="9">
        <f t="shared" si="10"/>
        <v>8330462.9399999995</v>
      </c>
      <c r="U41" s="47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pans="1:40" ht="28.5" customHeight="1" x14ac:dyDescent="0.2">
      <c r="A42" s="46" t="s">
        <v>95</v>
      </c>
      <c r="B42" s="18" t="s">
        <v>50</v>
      </c>
      <c r="C42" s="9">
        <f t="shared" si="1"/>
        <v>113912651.04000002</v>
      </c>
      <c r="D42" s="9">
        <f t="shared" ref="D42" si="11">D43</f>
        <v>6790374</v>
      </c>
      <c r="E42" s="10">
        <f>E43</f>
        <v>6146250</v>
      </c>
      <c r="F42" s="10">
        <f t="shared" ref="F42:T42" si="12">F43</f>
        <v>5945971.1299999999</v>
      </c>
      <c r="G42" s="10">
        <f t="shared" si="12"/>
        <v>6896096.2999999998</v>
      </c>
      <c r="H42" s="9">
        <f t="shared" si="12"/>
        <v>5895646.1200000001</v>
      </c>
      <c r="I42" s="9">
        <f t="shared" si="12"/>
        <v>6778336.3700000001</v>
      </c>
      <c r="J42" s="9">
        <f t="shared" si="12"/>
        <v>6859997.9199999999</v>
      </c>
      <c r="K42" s="9">
        <f t="shared" si="12"/>
        <v>6859997.9199999999</v>
      </c>
      <c r="L42" s="9">
        <f t="shared" si="12"/>
        <v>6859997.9199999999</v>
      </c>
      <c r="M42" s="9">
        <f t="shared" si="12"/>
        <v>6859997.9199999999</v>
      </c>
      <c r="N42" s="9">
        <f t="shared" si="12"/>
        <v>6859997.9199999999</v>
      </c>
      <c r="O42" s="9">
        <f t="shared" si="12"/>
        <v>6859997.9199999999</v>
      </c>
      <c r="P42" s="9">
        <f t="shared" si="12"/>
        <v>6859997.9199999999</v>
      </c>
      <c r="Q42" s="9">
        <f t="shared" si="12"/>
        <v>6859997.9199999999</v>
      </c>
      <c r="R42" s="9">
        <f t="shared" si="12"/>
        <v>6859997.9199999999</v>
      </c>
      <c r="S42" s="9">
        <f t="shared" si="12"/>
        <v>6859997.9199999999</v>
      </c>
      <c r="T42" s="9">
        <f t="shared" si="12"/>
        <v>6859997.9199999999</v>
      </c>
      <c r="U42" s="47" t="s">
        <v>51</v>
      </c>
      <c r="V42" s="46" t="s">
        <v>67</v>
      </c>
      <c r="W42" s="35">
        <v>2</v>
      </c>
      <c r="X42" s="48">
        <v>2</v>
      </c>
      <c r="Y42" s="48">
        <v>2</v>
      </c>
      <c r="Z42" s="48">
        <v>2</v>
      </c>
      <c r="AA42" s="59">
        <v>2</v>
      </c>
      <c r="AB42" s="48">
        <v>2</v>
      </c>
      <c r="AC42" s="48">
        <v>2</v>
      </c>
      <c r="AD42" s="48">
        <v>2</v>
      </c>
      <c r="AE42" s="48">
        <v>2</v>
      </c>
      <c r="AF42" s="48">
        <v>2</v>
      </c>
      <c r="AG42" s="48">
        <v>2</v>
      </c>
      <c r="AH42" s="48">
        <v>2</v>
      </c>
      <c r="AI42" s="48">
        <v>2</v>
      </c>
      <c r="AJ42" s="48">
        <v>2</v>
      </c>
      <c r="AK42" s="48">
        <v>2</v>
      </c>
      <c r="AL42" s="48">
        <v>2</v>
      </c>
      <c r="AM42" s="48">
        <v>2</v>
      </c>
      <c r="AN42" s="48">
        <v>2</v>
      </c>
    </row>
    <row r="43" spans="1:40" ht="52.15" customHeight="1" x14ac:dyDescent="0.2">
      <c r="A43" s="46"/>
      <c r="B43" s="18" t="s">
        <v>53</v>
      </c>
      <c r="C43" s="9">
        <f t="shared" si="1"/>
        <v>113912651.04000002</v>
      </c>
      <c r="D43" s="9">
        <v>6790374</v>
      </c>
      <c r="E43" s="9">
        <v>6146250</v>
      </c>
      <c r="F43" s="9">
        <v>5945971.1299999999</v>
      </c>
      <c r="G43" s="9">
        <v>6896096.2999999998</v>
      </c>
      <c r="H43" s="9">
        <v>5895646.1200000001</v>
      </c>
      <c r="I43" s="9">
        <v>6778336.3700000001</v>
      </c>
      <c r="J43" s="9">
        <v>6859997.9199999999</v>
      </c>
      <c r="K43" s="9">
        <v>6859997.9199999999</v>
      </c>
      <c r="L43" s="9">
        <v>6859997.9199999999</v>
      </c>
      <c r="M43" s="9">
        <v>6859997.9199999999</v>
      </c>
      <c r="N43" s="9">
        <v>6859997.9199999999</v>
      </c>
      <c r="O43" s="9">
        <v>6859997.9199999999</v>
      </c>
      <c r="P43" s="9">
        <v>6859997.9199999999</v>
      </c>
      <c r="Q43" s="9">
        <v>6859997.9199999999</v>
      </c>
      <c r="R43" s="9">
        <v>6859997.9199999999</v>
      </c>
      <c r="S43" s="9">
        <v>6859997.9199999999</v>
      </c>
      <c r="T43" s="9">
        <v>6859997.9199999999</v>
      </c>
      <c r="U43" s="47"/>
      <c r="V43" s="46"/>
      <c r="W43" s="35"/>
      <c r="X43" s="35"/>
      <c r="Y43" s="35"/>
      <c r="Z43" s="35"/>
      <c r="AA43" s="5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</row>
    <row r="44" spans="1:40" ht="41.25" customHeight="1" x14ac:dyDescent="0.2">
      <c r="A44" s="46" t="s">
        <v>96</v>
      </c>
      <c r="B44" s="18" t="s">
        <v>50</v>
      </c>
      <c r="C44" s="9">
        <f t="shared" si="1"/>
        <v>27253187.569999997</v>
      </c>
      <c r="D44" s="9">
        <f>D45</f>
        <v>4242564</v>
      </c>
      <c r="E44" s="9">
        <f t="shared" ref="E44:T44" si="13">E45</f>
        <v>1526078</v>
      </c>
      <c r="F44" s="9">
        <f>F45</f>
        <v>748833.81</v>
      </c>
      <c r="G44" s="9">
        <f t="shared" si="13"/>
        <v>1619666.5</v>
      </c>
      <c r="H44" s="9">
        <f t="shared" si="13"/>
        <v>1470465.02</v>
      </c>
      <c r="I44" s="9">
        <f t="shared" si="13"/>
        <v>1470465.02</v>
      </c>
      <c r="J44" s="9">
        <f t="shared" si="13"/>
        <v>1470465.02</v>
      </c>
      <c r="K44" s="9">
        <f t="shared" si="13"/>
        <v>1470465.02</v>
      </c>
      <c r="L44" s="9">
        <f t="shared" si="13"/>
        <v>1470465.02</v>
      </c>
      <c r="M44" s="9">
        <f t="shared" si="13"/>
        <v>1470465.02</v>
      </c>
      <c r="N44" s="9">
        <f t="shared" si="13"/>
        <v>1470465.02</v>
      </c>
      <c r="O44" s="9">
        <f t="shared" si="13"/>
        <v>1470465.02</v>
      </c>
      <c r="P44" s="9">
        <f t="shared" si="13"/>
        <v>1470465.02</v>
      </c>
      <c r="Q44" s="9">
        <f t="shared" si="13"/>
        <v>1470465.02</v>
      </c>
      <c r="R44" s="9">
        <f t="shared" si="13"/>
        <v>1470465.02</v>
      </c>
      <c r="S44" s="9">
        <f t="shared" si="13"/>
        <v>1470465.02</v>
      </c>
      <c r="T44" s="9">
        <f t="shared" si="13"/>
        <v>1470465.02</v>
      </c>
      <c r="U44" s="47" t="s">
        <v>51</v>
      </c>
      <c r="V44" s="46" t="s">
        <v>109</v>
      </c>
      <c r="W44" s="34">
        <v>907</v>
      </c>
      <c r="X44" s="34">
        <v>864</v>
      </c>
      <c r="Y44" s="34">
        <v>824</v>
      </c>
      <c r="Z44" s="34">
        <v>761</v>
      </c>
      <c r="AA44" s="38">
        <v>664</v>
      </c>
      <c r="AB44" s="34">
        <v>665</v>
      </c>
      <c r="AC44" s="34">
        <v>666</v>
      </c>
      <c r="AD44" s="34">
        <v>667</v>
      </c>
      <c r="AE44" s="34">
        <v>668</v>
      </c>
      <c r="AF44" s="34">
        <v>669</v>
      </c>
      <c r="AG44" s="34">
        <v>670</v>
      </c>
      <c r="AH44" s="34">
        <v>671</v>
      </c>
      <c r="AI44" s="34">
        <v>672</v>
      </c>
      <c r="AJ44" s="34">
        <v>673</v>
      </c>
      <c r="AK44" s="34">
        <v>674</v>
      </c>
      <c r="AL44" s="34">
        <v>675</v>
      </c>
      <c r="AM44" s="34">
        <v>676</v>
      </c>
      <c r="AN44" s="34">
        <v>677</v>
      </c>
    </row>
    <row r="45" spans="1:40" ht="47.45" customHeight="1" x14ac:dyDescent="0.2">
      <c r="A45" s="46"/>
      <c r="B45" s="18" t="s">
        <v>66</v>
      </c>
      <c r="C45" s="9">
        <f t="shared" si="1"/>
        <v>27253187.569999997</v>
      </c>
      <c r="D45" s="9">
        <v>4242564</v>
      </c>
      <c r="E45" s="9">
        <v>1526078</v>
      </c>
      <c r="F45" s="9">
        <v>748833.81</v>
      </c>
      <c r="G45" s="9">
        <v>1619666.5</v>
      </c>
      <c r="H45" s="9">
        <v>1470465.02</v>
      </c>
      <c r="I45" s="9">
        <v>1470465.02</v>
      </c>
      <c r="J45" s="9">
        <v>1470465.02</v>
      </c>
      <c r="K45" s="9">
        <v>1470465.02</v>
      </c>
      <c r="L45" s="9">
        <v>1470465.02</v>
      </c>
      <c r="M45" s="9">
        <v>1470465.02</v>
      </c>
      <c r="N45" s="9">
        <v>1470465.02</v>
      </c>
      <c r="O45" s="9">
        <v>1470465.02</v>
      </c>
      <c r="P45" s="9">
        <v>1470465.02</v>
      </c>
      <c r="Q45" s="9">
        <v>1470465.02</v>
      </c>
      <c r="R45" s="9">
        <v>1470465.02</v>
      </c>
      <c r="S45" s="9">
        <v>1470465.02</v>
      </c>
      <c r="T45" s="9">
        <v>1470465.02</v>
      </c>
      <c r="U45" s="47"/>
      <c r="V45" s="46"/>
      <c r="W45" s="34"/>
      <c r="X45" s="34"/>
      <c r="Y45" s="34"/>
      <c r="Z45" s="34"/>
      <c r="AA45" s="38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</row>
    <row r="46" spans="1:40" ht="20.25" customHeight="1" x14ac:dyDescent="0.2">
      <c r="A46" s="46" t="s">
        <v>68</v>
      </c>
      <c r="B46" s="18" t="s">
        <v>50</v>
      </c>
      <c r="C46" s="9">
        <f t="shared" si="1"/>
        <v>352523407.70000005</v>
      </c>
      <c r="D46" s="9">
        <f t="shared" ref="D46:T46" si="14">D40+D22</f>
        <v>20299397</v>
      </c>
      <c r="E46" s="9">
        <f t="shared" si="14"/>
        <v>20630651</v>
      </c>
      <c r="F46" s="9">
        <f>F40+F22</f>
        <v>16187782.34</v>
      </c>
      <c r="G46" s="9">
        <f t="shared" si="14"/>
        <v>20054109.560000002</v>
      </c>
      <c r="H46" s="9">
        <f t="shared" si="14"/>
        <v>19694796.43</v>
      </c>
      <c r="I46" s="9">
        <f t="shared" si="14"/>
        <v>21228318.66</v>
      </c>
      <c r="J46" s="9">
        <f t="shared" si="14"/>
        <v>21309980.210000001</v>
      </c>
      <c r="K46" s="9">
        <f t="shared" si="14"/>
        <v>21311837.25</v>
      </c>
      <c r="L46" s="9">
        <f t="shared" si="14"/>
        <v>21311837.25</v>
      </c>
      <c r="M46" s="9">
        <f t="shared" si="14"/>
        <v>21311837.25</v>
      </c>
      <c r="N46" s="9">
        <f t="shared" si="14"/>
        <v>21311837.25</v>
      </c>
      <c r="O46" s="9">
        <f t="shared" si="14"/>
        <v>21311837.25</v>
      </c>
      <c r="P46" s="9">
        <f t="shared" si="14"/>
        <v>21311837.25</v>
      </c>
      <c r="Q46" s="9">
        <f t="shared" si="14"/>
        <v>21311837.25</v>
      </c>
      <c r="R46" s="9">
        <f t="shared" si="14"/>
        <v>21311837.25</v>
      </c>
      <c r="S46" s="9">
        <f t="shared" si="14"/>
        <v>21311837.25</v>
      </c>
      <c r="T46" s="9">
        <f t="shared" si="14"/>
        <v>21311837.25</v>
      </c>
      <c r="U46" s="19" t="s">
        <v>69</v>
      </c>
      <c r="V46" s="16" t="s">
        <v>69</v>
      </c>
      <c r="W46" s="16" t="s">
        <v>69</v>
      </c>
      <c r="X46" s="16" t="s">
        <v>69</v>
      </c>
      <c r="Y46" s="16" t="s">
        <v>69</v>
      </c>
      <c r="Z46" s="16" t="s">
        <v>69</v>
      </c>
      <c r="AA46" s="30" t="s">
        <v>69</v>
      </c>
      <c r="AB46" s="16" t="s">
        <v>69</v>
      </c>
      <c r="AC46" s="16" t="s">
        <v>69</v>
      </c>
      <c r="AD46" s="16" t="s">
        <v>69</v>
      </c>
      <c r="AE46" s="16" t="s">
        <v>69</v>
      </c>
      <c r="AF46" s="16" t="s">
        <v>69</v>
      </c>
      <c r="AG46" s="16" t="s">
        <v>69</v>
      </c>
      <c r="AH46" s="16" t="s">
        <v>69</v>
      </c>
      <c r="AI46" s="16" t="s">
        <v>69</v>
      </c>
      <c r="AJ46" s="16" t="s">
        <v>69</v>
      </c>
      <c r="AK46" s="16" t="s">
        <v>69</v>
      </c>
      <c r="AL46" s="16" t="s">
        <v>69</v>
      </c>
      <c r="AM46" s="16" t="s">
        <v>69</v>
      </c>
      <c r="AN46" s="16" t="s">
        <v>69</v>
      </c>
    </row>
    <row r="47" spans="1:40" ht="27.75" customHeight="1" x14ac:dyDescent="0.2">
      <c r="A47" s="46"/>
      <c r="B47" s="18" t="s">
        <v>52</v>
      </c>
      <c r="C47" s="9">
        <f t="shared" si="1"/>
        <v>4249918</v>
      </c>
      <c r="D47" s="9">
        <v>0</v>
      </c>
      <c r="E47" s="9">
        <f>E23</f>
        <v>4249918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19" t="s">
        <v>69</v>
      </c>
      <c r="V47" s="16" t="s">
        <v>69</v>
      </c>
      <c r="W47" s="16" t="s">
        <v>69</v>
      </c>
      <c r="X47" s="16" t="s">
        <v>69</v>
      </c>
      <c r="Y47" s="16" t="s">
        <v>69</v>
      </c>
      <c r="Z47" s="16" t="s">
        <v>69</v>
      </c>
      <c r="AA47" s="30" t="s">
        <v>69</v>
      </c>
      <c r="AB47" s="16" t="s">
        <v>69</v>
      </c>
      <c r="AC47" s="16" t="s">
        <v>69</v>
      </c>
      <c r="AD47" s="16" t="s">
        <v>69</v>
      </c>
      <c r="AE47" s="16" t="s">
        <v>69</v>
      </c>
      <c r="AF47" s="16" t="s">
        <v>69</v>
      </c>
      <c r="AG47" s="16" t="s">
        <v>69</v>
      </c>
      <c r="AH47" s="16" t="s">
        <v>69</v>
      </c>
      <c r="AI47" s="16" t="s">
        <v>69</v>
      </c>
      <c r="AJ47" s="16" t="s">
        <v>69</v>
      </c>
      <c r="AK47" s="16" t="s">
        <v>69</v>
      </c>
      <c r="AL47" s="16" t="s">
        <v>69</v>
      </c>
      <c r="AM47" s="16" t="s">
        <v>69</v>
      </c>
      <c r="AN47" s="16" t="s">
        <v>69</v>
      </c>
    </row>
    <row r="48" spans="1:40" ht="27.75" customHeight="1" x14ac:dyDescent="0.2">
      <c r="A48" s="46"/>
      <c r="B48" s="18" t="s">
        <v>66</v>
      </c>
      <c r="C48" s="9">
        <f t="shared" si="1"/>
        <v>348273489.70000005</v>
      </c>
      <c r="D48" s="9">
        <f t="shared" ref="D48:T48" si="15">D41+D24</f>
        <v>20299397</v>
      </c>
      <c r="E48" s="9">
        <f t="shared" si="15"/>
        <v>16380733</v>
      </c>
      <c r="F48" s="9">
        <f>F41+F24</f>
        <v>16187782.34</v>
      </c>
      <c r="G48" s="9">
        <f>G41+G24</f>
        <v>20054109.560000002</v>
      </c>
      <c r="H48" s="9">
        <f>H41+H24</f>
        <v>19694796.43</v>
      </c>
      <c r="I48" s="9">
        <f t="shared" si="15"/>
        <v>21228318.66</v>
      </c>
      <c r="J48" s="9">
        <f t="shared" si="15"/>
        <v>21309980.210000001</v>
      </c>
      <c r="K48" s="9">
        <f t="shared" si="15"/>
        <v>21311837.25</v>
      </c>
      <c r="L48" s="9">
        <f t="shared" si="15"/>
        <v>21311837.25</v>
      </c>
      <c r="M48" s="9">
        <f t="shared" si="15"/>
        <v>21311837.25</v>
      </c>
      <c r="N48" s="9">
        <f t="shared" si="15"/>
        <v>21311837.25</v>
      </c>
      <c r="O48" s="9">
        <f t="shared" si="15"/>
        <v>21311837.25</v>
      </c>
      <c r="P48" s="9">
        <f t="shared" si="15"/>
        <v>21311837.25</v>
      </c>
      <c r="Q48" s="9">
        <f t="shared" si="15"/>
        <v>21311837.25</v>
      </c>
      <c r="R48" s="9">
        <f t="shared" si="15"/>
        <v>21311837.25</v>
      </c>
      <c r="S48" s="9">
        <f t="shared" si="15"/>
        <v>21311837.25</v>
      </c>
      <c r="T48" s="9">
        <f t="shared" si="15"/>
        <v>21311837.25</v>
      </c>
      <c r="U48" s="19" t="s">
        <v>69</v>
      </c>
      <c r="V48" s="16" t="s">
        <v>69</v>
      </c>
      <c r="W48" s="16" t="s">
        <v>69</v>
      </c>
      <c r="X48" s="16" t="s">
        <v>69</v>
      </c>
      <c r="Y48" s="16" t="s">
        <v>69</v>
      </c>
      <c r="Z48" s="16" t="s">
        <v>69</v>
      </c>
      <c r="AA48" s="30" t="s">
        <v>69</v>
      </c>
      <c r="AB48" s="16" t="s">
        <v>69</v>
      </c>
      <c r="AC48" s="16" t="s">
        <v>69</v>
      </c>
      <c r="AD48" s="16" t="s">
        <v>69</v>
      </c>
      <c r="AE48" s="16" t="s">
        <v>69</v>
      </c>
      <c r="AF48" s="16" t="s">
        <v>69</v>
      </c>
      <c r="AG48" s="16" t="s">
        <v>69</v>
      </c>
      <c r="AH48" s="16" t="s">
        <v>69</v>
      </c>
      <c r="AI48" s="16" t="s">
        <v>69</v>
      </c>
      <c r="AJ48" s="16" t="s">
        <v>69</v>
      </c>
      <c r="AK48" s="16" t="s">
        <v>69</v>
      </c>
      <c r="AL48" s="16" t="s">
        <v>69</v>
      </c>
      <c r="AM48" s="16" t="s">
        <v>69</v>
      </c>
      <c r="AN48" s="16" t="s">
        <v>69</v>
      </c>
    </row>
    <row r="49" spans="1:40" ht="15" customHeight="1" x14ac:dyDescent="0.2">
      <c r="A49" s="50" t="s">
        <v>70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</row>
    <row r="50" spans="1:40" ht="15" customHeight="1" x14ac:dyDescent="0.2">
      <c r="A50" s="50" t="s">
        <v>71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</row>
    <row r="51" spans="1:40" ht="15" customHeight="1" x14ac:dyDescent="0.2">
      <c r="A51" s="50" t="s">
        <v>72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</row>
    <row r="52" spans="1:40" ht="24" customHeight="1" x14ac:dyDescent="0.2">
      <c r="A52" s="46" t="s">
        <v>124</v>
      </c>
      <c r="B52" s="18" t="s">
        <v>50</v>
      </c>
      <c r="C52" s="9">
        <f>C53+C54</f>
        <v>11099154019.84</v>
      </c>
      <c r="D52" s="9">
        <f>D53+D54</f>
        <v>500942151</v>
      </c>
      <c r="E52" s="9">
        <f t="shared" ref="E52:T52" si="16">E53+E54</f>
        <v>524827804</v>
      </c>
      <c r="F52" s="9">
        <f t="shared" si="16"/>
        <v>631582979.27999997</v>
      </c>
      <c r="G52" s="9">
        <f t="shared" si="16"/>
        <v>954580177.54999995</v>
      </c>
      <c r="H52" s="9">
        <f t="shared" si="16"/>
        <v>875726914.35000002</v>
      </c>
      <c r="I52" s="9">
        <f t="shared" si="16"/>
        <v>760823797.17999995</v>
      </c>
      <c r="J52" s="9">
        <f t="shared" si="16"/>
        <v>622788199.67999995</v>
      </c>
      <c r="K52" s="9">
        <f t="shared" si="16"/>
        <v>622788199.67999995</v>
      </c>
      <c r="L52" s="9">
        <f t="shared" si="16"/>
        <v>622788199.67999995</v>
      </c>
      <c r="M52" s="9">
        <f t="shared" si="16"/>
        <v>622788199.67999995</v>
      </c>
      <c r="N52" s="9">
        <f t="shared" si="16"/>
        <v>622788199.67999995</v>
      </c>
      <c r="O52" s="9">
        <f t="shared" si="16"/>
        <v>622788199.67999995</v>
      </c>
      <c r="P52" s="9">
        <f t="shared" si="16"/>
        <v>622788199.67999995</v>
      </c>
      <c r="Q52" s="9">
        <f t="shared" si="16"/>
        <v>622788199.67999995</v>
      </c>
      <c r="R52" s="9">
        <f t="shared" si="16"/>
        <v>622788199.67999995</v>
      </c>
      <c r="S52" s="9">
        <f t="shared" si="16"/>
        <v>622788199.67999995</v>
      </c>
      <c r="T52" s="9">
        <f t="shared" si="16"/>
        <v>622788199.67999995</v>
      </c>
      <c r="U52" s="47" t="s">
        <v>51</v>
      </c>
      <c r="V52" s="46" t="s">
        <v>110</v>
      </c>
      <c r="W52" s="34">
        <v>56</v>
      </c>
      <c r="X52" s="34">
        <v>40</v>
      </c>
      <c r="Y52" s="34">
        <v>34</v>
      </c>
      <c r="Z52" s="34">
        <v>70</v>
      </c>
      <c r="AA52" s="38">
        <v>62</v>
      </c>
      <c r="AB52" s="34">
        <v>65</v>
      </c>
      <c r="AC52" s="34">
        <v>65</v>
      </c>
      <c r="AD52" s="34">
        <v>65</v>
      </c>
      <c r="AE52" s="34">
        <v>65</v>
      </c>
      <c r="AF52" s="34">
        <v>65</v>
      </c>
      <c r="AG52" s="34">
        <v>65</v>
      </c>
      <c r="AH52" s="34">
        <v>65</v>
      </c>
      <c r="AI52" s="34">
        <v>65</v>
      </c>
      <c r="AJ52" s="34">
        <v>65</v>
      </c>
      <c r="AK52" s="34">
        <v>65</v>
      </c>
      <c r="AL52" s="34">
        <v>65</v>
      </c>
      <c r="AM52" s="34">
        <v>65</v>
      </c>
      <c r="AN52" s="35">
        <f>W52+X52+Y52+Z52+AA52+AB52+AC52+AD52+AE52+AF52+AG52+AH52+AI52+AJ52+AK52+AL52+AM52</f>
        <v>1042</v>
      </c>
    </row>
    <row r="53" spans="1:40" ht="29.25" customHeight="1" x14ac:dyDescent="0.2">
      <c r="A53" s="46"/>
      <c r="B53" s="18" t="s">
        <v>66</v>
      </c>
      <c r="C53" s="9">
        <f>D53+E53+F53+G53+H53+I53+J53+K53+L53+M53+N53+O53+P53+Q53+R53+S53+T53</f>
        <v>486646305.79000008</v>
      </c>
      <c r="D53" s="9">
        <v>13319042</v>
      </c>
      <c r="E53" s="9">
        <v>7968859</v>
      </c>
      <c r="F53" s="9">
        <v>11694272.77</v>
      </c>
      <c r="G53" s="9">
        <v>44967921.399999999</v>
      </c>
      <c r="H53" s="9">
        <f>55515757.29-55284278.83</f>
        <v>231478.46000000089</v>
      </c>
      <c r="I53" s="9">
        <v>34038727.68</v>
      </c>
      <c r="J53" s="9">
        <v>34038727.68</v>
      </c>
      <c r="K53" s="9">
        <v>34038727.68</v>
      </c>
      <c r="L53" s="9">
        <v>34038727.68</v>
      </c>
      <c r="M53" s="9">
        <v>34038727.68</v>
      </c>
      <c r="N53" s="9">
        <v>34038727.68</v>
      </c>
      <c r="O53" s="9">
        <v>34038727.68</v>
      </c>
      <c r="P53" s="9">
        <v>34038727.68</v>
      </c>
      <c r="Q53" s="9">
        <v>34038727.68</v>
      </c>
      <c r="R53" s="9">
        <v>34038727.68</v>
      </c>
      <c r="S53" s="9">
        <v>34038727.68</v>
      </c>
      <c r="T53" s="9">
        <v>34038727.68</v>
      </c>
      <c r="U53" s="47"/>
      <c r="V53" s="46"/>
      <c r="W53" s="34"/>
      <c r="X53" s="34"/>
      <c r="Y53" s="34"/>
      <c r="Z53" s="34"/>
      <c r="AA53" s="38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5"/>
    </row>
    <row r="54" spans="1:40" ht="40.5" customHeight="1" x14ac:dyDescent="0.2">
      <c r="A54" s="46"/>
      <c r="B54" s="18" t="s">
        <v>73</v>
      </c>
      <c r="C54" s="9">
        <f t="shared" ref="C54:C80" si="17">D54+E54+F54+G54+H54+I54+J54+K54+L54+M54+N54+O54+P54+Q54+R54+S54+T54</f>
        <v>10612507714.049999</v>
      </c>
      <c r="D54" s="9">
        <v>487623109</v>
      </c>
      <c r="E54" s="9">
        <v>516858945</v>
      </c>
      <c r="F54" s="9">
        <v>619888706.50999999</v>
      </c>
      <c r="G54" s="9">
        <v>909612256.14999998</v>
      </c>
      <c r="H54" s="9">
        <v>875495435.88999999</v>
      </c>
      <c r="I54" s="9">
        <v>726785069.5</v>
      </c>
      <c r="J54" s="9">
        <v>588749472</v>
      </c>
      <c r="K54" s="9">
        <v>588749472</v>
      </c>
      <c r="L54" s="9">
        <v>588749472</v>
      </c>
      <c r="M54" s="9">
        <v>588749472</v>
      </c>
      <c r="N54" s="9">
        <v>588749472</v>
      </c>
      <c r="O54" s="9">
        <v>588749472</v>
      </c>
      <c r="P54" s="9">
        <v>588749472</v>
      </c>
      <c r="Q54" s="9">
        <v>588749472</v>
      </c>
      <c r="R54" s="9">
        <v>588749472</v>
      </c>
      <c r="S54" s="9">
        <v>588749472</v>
      </c>
      <c r="T54" s="9">
        <v>588749472</v>
      </c>
      <c r="U54" s="47"/>
      <c r="V54" s="46"/>
      <c r="W54" s="34"/>
      <c r="X54" s="34"/>
      <c r="Y54" s="34"/>
      <c r="Z54" s="34"/>
      <c r="AA54" s="38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5"/>
    </row>
    <row r="55" spans="1:40" ht="27.75" customHeight="1" x14ac:dyDescent="0.2">
      <c r="A55" s="46" t="s">
        <v>97</v>
      </c>
      <c r="B55" s="18" t="s">
        <v>50</v>
      </c>
      <c r="C55" s="9">
        <f t="shared" si="17"/>
        <v>12952991.629999999</v>
      </c>
      <c r="D55" s="9">
        <f t="shared" ref="D55:T55" si="18">D56</f>
        <v>8894277</v>
      </c>
      <c r="E55" s="9">
        <f t="shared" si="18"/>
        <v>1932861</v>
      </c>
      <c r="F55" s="9">
        <f t="shared" si="18"/>
        <v>961491.95</v>
      </c>
      <c r="G55" s="9">
        <f>G56</f>
        <v>1164361.68</v>
      </c>
      <c r="H55" s="9">
        <f t="shared" si="18"/>
        <v>0</v>
      </c>
      <c r="I55" s="9">
        <f t="shared" si="18"/>
        <v>0</v>
      </c>
      <c r="J55" s="9">
        <f t="shared" si="18"/>
        <v>0</v>
      </c>
      <c r="K55" s="9">
        <f t="shared" si="18"/>
        <v>0</v>
      </c>
      <c r="L55" s="9">
        <f t="shared" si="18"/>
        <v>0</v>
      </c>
      <c r="M55" s="9">
        <f t="shared" si="18"/>
        <v>0</v>
      </c>
      <c r="N55" s="9">
        <f t="shared" si="18"/>
        <v>0</v>
      </c>
      <c r="O55" s="9">
        <f t="shared" si="18"/>
        <v>0</v>
      </c>
      <c r="P55" s="9">
        <f t="shared" si="18"/>
        <v>0</v>
      </c>
      <c r="Q55" s="9">
        <f t="shared" si="18"/>
        <v>0</v>
      </c>
      <c r="R55" s="9">
        <f t="shared" si="18"/>
        <v>0</v>
      </c>
      <c r="S55" s="9">
        <f t="shared" si="18"/>
        <v>0</v>
      </c>
      <c r="T55" s="9">
        <f t="shared" si="18"/>
        <v>0</v>
      </c>
      <c r="U55" s="47" t="s">
        <v>74</v>
      </c>
      <c r="V55" s="46" t="s">
        <v>75</v>
      </c>
      <c r="W55" s="34">
        <v>11</v>
      </c>
      <c r="X55" s="34">
        <v>4</v>
      </c>
      <c r="Y55" s="34">
        <v>4</v>
      </c>
      <c r="Z55" s="34">
        <v>6</v>
      </c>
      <c r="AA55" s="37" t="s">
        <v>76</v>
      </c>
      <c r="AB55" s="33" t="s">
        <v>76</v>
      </c>
      <c r="AC55" s="33" t="s">
        <v>76</v>
      </c>
      <c r="AD55" s="33" t="s">
        <v>76</v>
      </c>
      <c r="AE55" s="33" t="s">
        <v>76</v>
      </c>
      <c r="AF55" s="33" t="s">
        <v>76</v>
      </c>
      <c r="AG55" s="33" t="s">
        <v>76</v>
      </c>
      <c r="AH55" s="33" t="s">
        <v>76</v>
      </c>
      <c r="AI55" s="33" t="s">
        <v>76</v>
      </c>
      <c r="AJ55" s="33" t="s">
        <v>76</v>
      </c>
      <c r="AK55" s="33" t="s">
        <v>76</v>
      </c>
      <c r="AL55" s="33" t="s">
        <v>76</v>
      </c>
      <c r="AM55" s="33" t="s">
        <v>76</v>
      </c>
      <c r="AN55" s="35">
        <f>W55+X55+Y55+Z55</f>
        <v>25</v>
      </c>
    </row>
    <row r="56" spans="1:40" ht="36" customHeight="1" x14ac:dyDescent="0.2">
      <c r="A56" s="46"/>
      <c r="B56" s="18" t="s">
        <v>66</v>
      </c>
      <c r="C56" s="9">
        <f t="shared" si="17"/>
        <v>12952991.629999999</v>
      </c>
      <c r="D56" s="9">
        <v>8894277</v>
      </c>
      <c r="E56" s="9">
        <v>1932861</v>
      </c>
      <c r="F56" s="9">
        <v>961491.95</v>
      </c>
      <c r="G56" s="9">
        <v>1164361.68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47"/>
      <c r="V56" s="46"/>
      <c r="W56" s="34"/>
      <c r="X56" s="34"/>
      <c r="Y56" s="34"/>
      <c r="Z56" s="34"/>
      <c r="AA56" s="38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6"/>
    </row>
    <row r="57" spans="1:40" ht="25.5" customHeight="1" x14ac:dyDescent="0.2">
      <c r="A57" s="46" t="s">
        <v>125</v>
      </c>
      <c r="B57" s="18" t="s">
        <v>50</v>
      </c>
      <c r="C57" s="9">
        <f t="shared" si="17"/>
        <v>209876979.81000003</v>
      </c>
      <c r="D57" s="9">
        <f t="shared" ref="D57:E57" si="19">D58+D59+D60</f>
        <v>114793923</v>
      </c>
      <c r="E57" s="9">
        <f t="shared" si="19"/>
        <v>3116231</v>
      </c>
      <c r="F57" s="9">
        <f>F58+F59+F60</f>
        <v>85182792.549999997</v>
      </c>
      <c r="G57" s="9">
        <f t="shared" ref="G57:T57" si="20">G58+G59+G60</f>
        <v>1645958.4</v>
      </c>
      <c r="H57" s="9">
        <f t="shared" si="20"/>
        <v>5138074.8600000003</v>
      </c>
      <c r="I57" s="9">
        <f t="shared" si="20"/>
        <v>0</v>
      </c>
      <c r="J57" s="9">
        <f t="shared" si="20"/>
        <v>0</v>
      </c>
      <c r="K57" s="9">
        <f t="shared" si="20"/>
        <v>0</v>
      </c>
      <c r="L57" s="9">
        <f t="shared" si="20"/>
        <v>0</v>
      </c>
      <c r="M57" s="9">
        <f t="shared" si="20"/>
        <v>0</v>
      </c>
      <c r="N57" s="9">
        <f t="shared" si="20"/>
        <v>0</v>
      </c>
      <c r="O57" s="9">
        <f t="shared" si="20"/>
        <v>0</v>
      </c>
      <c r="P57" s="9">
        <f t="shared" si="20"/>
        <v>0</v>
      </c>
      <c r="Q57" s="9">
        <f t="shared" si="20"/>
        <v>0</v>
      </c>
      <c r="R57" s="9">
        <f t="shared" si="20"/>
        <v>0</v>
      </c>
      <c r="S57" s="9">
        <f t="shared" si="20"/>
        <v>0</v>
      </c>
      <c r="T57" s="9">
        <f t="shared" si="20"/>
        <v>0</v>
      </c>
      <c r="U57" s="47" t="s">
        <v>74</v>
      </c>
      <c r="V57" s="60"/>
      <c r="W57" s="60"/>
      <c r="X57" s="60"/>
      <c r="Y57" s="60"/>
      <c r="Z57" s="60"/>
      <c r="AA57" s="61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</row>
    <row r="58" spans="1:40" ht="42" customHeight="1" x14ac:dyDescent="0.2">
      <c r="A58" s="46"/>
      <c r="B58" s="18" t="s">
        <v>102</v>
      </c>
      <c r="C58" s="9">
        <f t="shared" ref="C58:T58" si="21">C62</f>
        <v>40191333.399999999</v>
      </c>
      <c r="D58" s="9">
        <f t="shared" si="21"/>
        <v>0</v>
      </c>
      <c r="E58" s="9">
        <f t="shared" si="21"/>
        <v>0</v>
      </c>
      <c r="F58" s="9">
        <v>40191333.399999999</v>
      </c>
      <c r="G58" s="9">
        <f t="shared" si="21"/>
        <v>0</v>
      </c>
      <c r="H58" s="9">
        <f t="shared" si="21"/>
        <v>0</v>
      </c>
      <c r="I58" s="9">
        <f t="shared" si="21"/>
        <v>0</v>
      </c>
      <c r="J58" s="9">
        <f t="shared" si="21"/>
        <v>0</v>
      </c>
      <c r="K58" s="9">
        <f t="shared" si="21"/>
        <v>0</v>
      </c>
      <c r="L58" s="9">
        <f t="shared" si="21"/>
        <v>0</v>
      </c>
      <c r="M58" s="9">
        <f t="shared" si="21"/>
        <v>0</v>
      </c>
      <c r="N58" s="9">
        <f t="shared" si="21"/>
        <v>0</v>
      </c>
      <c r="O58" s="9">
        <f t="shared" si="21"/>
        <v>0</v>
      </c>
      <c r="P58" s="9">
        <f t="shared" si="21"/>
        <v>0</v>
      </c>
      <c r="Q58" s="9">
        <f t="shared" si="21"/>
        <v>0</v>
      </c>
      <c r="R58" s="9">
        <f t="shared" si="21"/>
        <v>0</v>
      </c>
      <c r="S58" s="9">
        <f t="shared" si="21"/>
        <v>0</v>
      </c>
      <c r="T58" s="9">
        <f t="shared" si="21"/>
        <v>0</v>
      </c>
      <c r="U58" s="47"/>
      <c r="V58" s="60"/>
      <c r="W58" s="60"/>
      <c r="X58" s="60"/>
      <c r="Y58" s="60"/>
      <c r="Z58" s="60"/>
      <c r="AA58" s="61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</row>
    <row r="59" spans="1:40" ht="30.75" customHeight="1" x14ac:dyDescent="0.2">
      <c r="A59" s="46"/>
      <c r="B59" s="18" t="s">
        <v>66</v>
      </c>
      <c r="C59" s="9">
        <f t="shared" ref="C59:T59" si="22">C66+C63+C68</f>
        <v>150792096.41</v>
      </c>
      <c r="D59" s="9">
        <f t="shared" si="22"/>
        <v>95900373</v>
      </c>
      <c r="E59" s="9">
        <f t="shared" si="22"/>
        <v>3116231</v>
      </c>
      <c r="F59" s="9">
        <v>44991459.149999999</v>
      </c>
      <c r="G59" s="9">
        <f t="shared" si="22"/>
        <v>1645958.4</v>
      </c>
      <c r="H59" s="9">
        <f t="shared" si="22"/>
        <v>5138074.8600000003</v>
      </c>
      <c r="I59" s="9">
        <f t="shared" si="22"/>
        <v>0</v>
      </c>
      <c r="J59" s="9">
        <f t="shared" si="22"/>
        <v>0</v>
      </c>
      <c r="K59" s="9">
        <f t="shared" si="22"/>
        <v>0</v>
      </c>
      <c r="L59" s="9">
        <f t="shared" si="22"/>
        <v>0</v>
      </c>
      <c r="M59" s="9">
        <f t="shared" si="22"/>
        <v>0</v>
      </c>
      <c r="N59" s="9">
        <f t="shared" si="22"/>
        <v>0</v>
      </c>
      <c r="O59" s="9">
        <f t="shared" si="22"/>
        <v>0</v>
      </c>
      <c r="P59" s="9">
        <f t="shared" si="22"/>
        <v>0</v>
      </c>
      <c r="Q59" s="9">
        <f t="shared" si="22"/>
        <v>0</v>
      </c>
      <c r="R59" s="9">
        <f t="shared" si="22"/>
        <v>0</v>
      </c>
      <c r="S59" s="9">
        <f t="shared" si="22"/>
        <v>0</v>
      </c>
      <c r="T59" s="9">
        <f t="shared" si="22"/>
        <v>0</v>
      </c>
      <c r="U59" s="47"/>
      <c r="V59" s="60"/>
      <c r="W59" s="60"/>
      <c r="X59" s="60"/>
      <c r="Y59" s="60"/>
      <c r="Z59" s="60"/>
      <c r="AA59" s="61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</row>
    <row r="60" spans="1:40" ht="41.25" customHeight="1" x14ac:dyDescent="0.2">
      <c r="A60" s="46"/>
      <c r="B60" s="18" t="s">
        <v>73</v>
      </c>
      <c r="C60" s="9">
        <f t="shared" si="17"/>
        <v>18893550</v>
      </c>
      <c r="D60" s="9">
        <f t="shared" ref="D60:I60" si="23">D64</f>
        <v>18893550</v>
      </c>
      <c r="E60" s="9">
        <f t="shared" si="23"/>
        <v>0</v>
      </c>
      <c r="F60" s="9">
        <f t="shared" si="23"/>
        <v>0</v>
      </c>
      <c r="G60" s="9">
        <f t="shared" ref="E60:T65" si="24">G61</f>
        <v>0</v>
      </c>
      <c r="H60" s="9">
        <f t="shared" si="23"/>
        <v>0</v>
      </c>
      <c r="I60" s="9">
        <f t="shared" si="23"/>
        <v>0</v>
      </c>
      <c r="J60" s="9">
        <f>J64</f>
        <v>0</v>
      </c>
      <c r="K60" s="9">
        <f t="shared" ref="K60:T60" si="25">K64</f>
        <v>0</v>
      </c>
      <c r="L60" s="9">
        <f t="shared" si="25"/>
        <v>0</v>
      </c>
      <c r="M60" s="9">
        <f t="shared" si="25"/>
        <v>0</v>
      </c>
      <c r="N60" s="9">
        <f t="shared" si="25"/>
        <v>0</v>
      </c>
      <c r="O60" s="9">
        <f t="shared" si="25"/>
        <v>0</v>
      </c>
      <c r="P60" s="9">
        <f t="shared" si="25"/>
        <v>0</v>
      </c>
      <c r="Q60" s="9">
        <f t="shared" si="25"/>
        <v>0</v>
      </c>
      <c r="R60" s="9">
        <f t="shared" si="25"/>
        <v>0</v>
      </c>
      <c r="S60" s="9">
        <f t="shared" si="25"/>
        <v>0</v>
      </c>
      <c r="T60" s="9">
        <f t="shared" si="25"/>
        <v>0</v>
      </c>
      <c r="U60" s="47"/>
      <c r="V60" s="60"/>
      <c r="W60" s="60"/>
      <c r="X60" s="60"/>
      <c r="Y60" s="60"/>
      <c r="Z60" s="60"/>
      <c r="AA60" s="61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</row>
    <row r="61" spans="1:40" ht="17.25" customHeight="1" x14ac:dyDescent="0.2">
      <c r="A61" s="46" t="s">
        <v>89</v>
      </c>
      <c r="B61" s="18" t="s">
        <v>50</v>
      </c>
      <c r="C61" s="9">
        <f t="shared" si="17"/>
        <v>169623054.72999999</v>
      </c>
      <c r="D61" s="9">
        <f>SUM(D62:D64)</f>
        <v>87394960</v>
      </c>
      <c r="E61" s="9">
        <f>SUM(E62:E64)</f>
        <v>1278177</v>
      </c>
      <c r="F61" s="9">
        <f t="shared" ref="F61:T61" si="26">SUM(F62:F64)</f>
        <v>80949917.729999989</v>
      </c>
      <c r="G61" s="9">
        <f>SUM(G62:G64)</f>
        <v>0</v>
      </c>
      <c r="H61" s="9">
        <f t="shared" si="26"/>
        <v>0</v>
      </c>
      <c r="I61" s="9">
        <f t="shared" si="26"/>
        <v>0</v>
      </c>
      <c r="J61" s="9">
        <f t="shared" si="26"/>
        <v>0</v>
      </c>
      <c r="K61" s="9">
        <f t="shared" si="26"/>
        <v>0</v>
      </c>
      <c r="L61" s="9">
        <f t="shared" si="26"/>
        <v>0</v>
      </c>
      <c r="M61" s="9">
        <f t="shared" si="26"/>
        <v>0</v>
      </c>
      <c r="N61" s="9">
        <f t="shared" si="26"/>
        <v>0</v>
      </c>
      <c r="O61" s="9">
        <f t="shared" si="26"/>
        <v>0</v>
      </c>
      <c r="P61" s="9">
        <f t="shared" si="26"/>
        <v>0</v>
      </c>
      <c r="Q61" s="9">
        <f t="shared" si="26"/>
        <v>0</v>
      </c>
      <c r="R61" s="9">
        <f t="shared" si="26"/>
        <v>0</v>
      </c>
      <c r="S61" s="9">
        <f t="shared" si="26"/>
        <v>0</v>
      </c>
      <c r="T61" s="9">
        <f t="shared" si="26"/>
        <v>0</v>
      </c>
      <c r="U61" s="47" t="s">
        <v>74</v>
      </c>
      <c r="V61" s="46" t="s">
        <v>111</v>
      </c>
      <c r="W61" s="34">
        <v>22</v>
      </c>
      <c r="X61" s="34" t="s">
        <v>77</v>
      </c>
      <c r="Y61" s="34">
        <v>30</v>
      </c>
      <c r="Z61" s="33" t="s">
        <v>76</v>
      </c>
      <c r="AA61" s="37">
        <v>12</v>
      </c>
      <c r="AB61" s="33">
        <v>8</v>
      </c>
      <c r="AC61" s="33" t="s">
        <v>76</v>
      </c>
      <c r="AD61" s="33" t="s">
        <v>76</v>
      </c>
      <c r="AE61" s="33" t="s">
        <v>76</v>
      </c>
      <c r="AF61" s="33" t="s">
        <v>76</v>
      </c>
      <c r="AG61" s="33" t="s">
        <v>76</v>
      </c>
      <c r="AH61" s="33" t="s">
        <v>76</v>
      </c>
      <c r="AI61" s="33" t="s">
        <v>76</v>
      </c>
      <c r="AJ61" s="33" t="s">
        <v>76</v>
      </c>
      <c r="AK61" s="33" t="s">
        <v>76</v>
      </c>
      <c r="AL61" s="33" t="s">
        <v>76</v>
      </c>
      <c r="AM61" s="33" t="s">
        <v>76</v>
      </c>
      <c r="AN61" s="35">
        <f>W61+Y61+AA61+AB61</f>
        <v>72</v>
      </c>
    </row>
    <row r="62" spans="1:40" ht="42" customHeight="1" x14ac:dyDescent="0.2">
      <c r="A62" s="46"/>
      <c r="B62" s="18" t="s">
        <v>100</v>
      </c>
      <c r="C62" s="9">
        <f t="shared" si="17"/>
        <v>40191333.399999999</v>
      </c>
      <c r="D62" s="9">
        <v>0</v>
      </c>
      <c r="E62" s="9">
        <v>0</v>
      </c>
      <c r="F62" s="9">
        <v>40191333.399999999</v>
      </c>
      <c r="G62" s="9">
        <f t="shared" si="24"/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47"/>
      <c r="V62" s="46"/>
      <c r="W62" s="34"/>
      <c r="X62" s="34"/>
      <c r="Y62" s="34"/>
      <c r="Z62" s="33"/>
      <c r="AA62" s="37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5"/>
    </row>
    <row r="63" spans="1:40" ht="32.25" customHeight="1" x14ac:dyDescent="0.2">
      <c r="A63" s="46"/>
      <c r="B63" s="18" t="s">
        <v>66</v>
      </c>
      <c r="C63" s="9">
        <f>D63+E63+F63+G63+H63+I63+J63+K63+L63+M63+N63+O63+P63+Q63+R63+S63+T63</f>
        <v>110538171.33</v>
      </c>
      <c r="D63" s="9">
        <v>68501410</v>
      </c>
      <c r="E63" s="9">
        <v>1278177</v>
      </c>
      <c r="F63" s="9">
        <v>40758584.329999998</v>
      </c>
      <c r="G63" s="9">
        <f t="shared" si="24"/>
        <v>0</v>
      </c>
      <c r="H63" s="9"/>
      <c r="I63" s="9"/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47"/>
      <c r="V63" s="46"/>
      <c r="W63" s="34"/>
      <c r="X63" s="34"/>
      <c r="Y63" s="34"/>
      <c r="Z63" s="33"/>
      <c r="AA63" s="37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5"/>
    </row>
    <row r="64" spans="1:40" ht="42" customHeight="1" x14ac:dyDescent="0.2">
      <c r="A64" s="46"/>
      <c r="B64" s="18" t="s">
        <v>73</v>
      </c>
      <c r="C64" s="9">
        <f t="shared" si="17"/>
        <v>18893550</v>
      </c>
      <c r="D64" s="20">
        <v>18893550</v>
      </c>
      <c r="E64" s="20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47"/>
      <c r="V64" s="46"/>
      <c r="W64" s="34"/>
      <c r="X64" s="34"/>
      <c r="Y64" s="34"/>
      <c r="Z64" s="33"/>
      <c r="AA64" s="37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5"/>
    </row>
    <row r="65" spans="1:40" ht="21.75" customHeight="1" x14ac:dyDescent="0.2">
      <c r="A65" s="46" t="s">
        <v>98</v>
      </c>
      <c r="B65" s="18" t="s">
        <v>50</v>
      </c>
      <c r="C65" s="9">
        <f t="shared" si="17"/>
        <v>21748750.399999999</v>
      </c>
      <c r="D65" s="9">
        <f>D66</f>
        <v>20057154</v>
      </c>
      <c r="E65" s="9">
        <f t="shared" si="24"/>
        <v>45638</v>
      </c>
      <c r="F65" s="9">
        <f t="shared" si="24"/>
        <v>0</v>
      </c>
      <c r="G65" s="9">
        <f t="shared" si="24"/>
        <v>1645958.4</v>
      </c>
      <c r="H65" s="9">
        <f t="shared" si="24"/>
        <v>0</v>
      </c>
      <c r="I65" s="9">
        <f t="shared" si="24"/>
        <v>0</v>
      </c>
      <c r="J65" s="9">
        <f t="shared" si="24"/>
        <v>0</v>
      </c>
      <c r="K65" s="9">
        <f t="shared" si="24"/>
        <v>0</v>
      </c>
      <c r="L65" s="9">
        <f t="shared" si="24"/>
        <v>0</v>
      </c>
      <c r="M65" s="9">
        <f t="shared" si="24"/>
        <v>0</v>
      </c>
      <c r="N65" s="9">
        <f t="shared" si="24"/>
        <v>0</v>
      </c>
      <c r="O65" s="9">
        <f t="shared" si="24"/>
        <v>0</v>
      </c>
      <c r="P65" s="9">
        <f t="shared" si="24"/>
        <v>0</v>
      </c>
      <c r="Q65" s="9">
        <f t="shared" si="24"/>
        <v>0</v>
      </c>
      <c r="R65" s="9">
        <f t="shared" si="24"/>
        <v>0</v>
      </c>
      <c r="S65" s="9">
        <f t="shared" si="24"/>
        <v>0</v>
      </c>
      <c r="T65" s="9">
        <f t="shared" si="24"/>
        <v>0</v>
      </c>
      <c r="U65" s="47" t="s">
        <v>74</v>
      </c>
      <c r="V65" s="46" t="s">
        <v>112</v>
      </c>
      <c r="W65" s="34">
        <v>79</v>
      </c>
      <c r="X65" s="34" t="s">
        <v>77</v>
      </c>
      <c r="Y65" s="33" t="s">
        <v>76</v>
      </c>
      <c r="Z65" s="33">
        <v>4</v>
      </c>
      <c r="AA65" s="37" t="s">
        <v>76</v>
      </c>
      <c r="AB65" s="33" t="s">
        <v>76</v>
      </c>
      <c r="AC65" s="33" t="s">
        <v>76</v>
      </c>
      <c r="AD65" s="33" t="s">
        <v>76</v>
      </c>
      <c r="AE65" s="33" t="s">
        <v>76</v>
      </c>
      <c r="AF65" s="33" t="s">
        <v>76</v>
      </c>
      <c r="AG65" s="33" t="s">
        <v>76</v>
      </c>
      <c r="AH65" s="33" t="s">
        <v>76</v>
      </c>
      <c r="AI65" s="33" t="s">
        <v>76</v>
      </c>
      <c r="AJ65" s="33" t="s">
        <v>76</v>
      </c>
      <c r="AK65" s="33" t="s">
        <v>76</v>
      </c>
      <c r="AL65" s="33" t="s">
        <v>76</v>
      </c>
      <c r="AM65" s="33" t="s">
        <v>76</v>
      </c>
      <c r="AN65" s="35">
        <f>W65+Z65</f>
        <v>83</v>
      </c>
    </row>
    <row r="66" spans="1:40" ht="29.25" customHeight="1" x14ac:dyDescent="0.2">
      <c r="A66" s="46"/>
      <c r="B66" s="18" t="s">
        <v>66</v>
      </c>
      <c r="C66" s="9">
        <f t="shared" si="17"/>
        <v>21748750.399999999</v>
      </c>
      <c r="D66" s="9">
        <v>20057154</v>
      </c>
      <c r="E66" s="9">
        <v>45638</v>
      </c>
      <c r="F66" s="9">
        <v>0</v>
      </c>
      <c r="G66" s="9">
        <v>1645958.4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47"/>
      <c r="V66" s="46"/>
      <c r="W66" s="34"/>
      <c r="X66" s="34"/>
      <c r="Y66" s="34"/>
      <c r="Z66" s="34"/>
      <c r="AA66" s="38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6"/>
    </row>
    <row r="67" spans="1:40" ht="21.75" customHeight="1" x14ac:dyDescent="0.2">
      <c r="A67" s="46" t="s">
        <v>126</v>
      </c>
      <c r="B67" s="18" t="s">
        <v>50</v>
      </c>
      <c r="C67" s="9">
        <f t="shared" si="17"/>
        <v>18505174.68</v>
      </c>
      <c r="D67" s="9">
        <f t="shared" ref="D67:S75" si="27">D68</f>
        <v>7341809</v>
      </c>
      <c r="E67" s="9">
        <f t="shared" si="27"/>
        <v>1792416</v>
      </c>
      <c r="F67" s="9">
        <f t="shared" si="27"/>
        <v>4232874.82</v>
      </c>
      <c r="G67" s="9">
        <f>G68</f>
        <v>0</v>
      </c>
      <c r="H67" s="9">
        <f t="shared" si="27"/>
        <v>5138074.8600000003</v>
      </c>
      <c r="I67" s="9">
        <f t="shared" si="27"/>
        <v>0</v>
      </c>
      <c r="J67" s="9">
        <f t="shared" si="27"/>
        <v>0</v>
      </c>
      <c r="K67" s="9">
        <f t="shared" si="27"/>
        <v>0</v>
      </c>
      <c r="L67" s="9">
        <f t="shared" si="27"/>
        <v>0</v>
      </c>
      <c r="M67" s="9">
        <f t="shared" si="27"/>
        <v>0</v>
      </c>
      <c r="N67" s="9">
        <f t="shared" si="27"/>
        <v>0</v>
      </c>
      <c r="O67" s="9">
        <f t="shared" si="27"/>
        <v>0</v>
      </c>
      <c r="P67" s="9">
        <f t="shared" si="27"/>
        <v>0</v>
      </c>
      <c r="Q67" s="9">
        <f t="shared" si="27"/>
        <v>0</v>
      </c>
      <c r="R67" s="9">
        <f t="shared" si="27"/>
        <v>0</v>
      </c>
      <c r="S67" s="9">
        <f t="shared" si="27"/>
        <v>0</v>
      </c>
      <c r="T67" s="9">
        <f t="shared" ref="T67" si="28">T68</f>
        <v>0</v>
      </c>
      <c r="U67" s="47" t="s">
        <v>74</v>
      </c>
      <c r="V67" s="46" t="s">
        <v>78</v>
      </c>
      <c r="W67" s="34">
        <v>6</v>
      </c>
      <c r="X67" s="34" t="s">
        <v>77</v>
      </c>
      <c r="Y67" s="34">
        <v>2</v>
      </c>
      <c r="Z67" s="33" t="s">
        <v>76</v>
      </c>
      <c r="AA67" s="67">
        <f>-AA6112</f>
        <v>0</v>
      </c>
      <c r="AB67" s="33" t="s">
        <v>76</v>
      </c>
      <c r="AC67" s="33" t="s">
        <v>76</v>
      </c>
      <c r="AD67" s="33" t="s">
        <v>76</v>
      </c>
      <c r="AE67" s="33" t="s">
        <v>76</v>
      </c>
      <c r="AF67" s="33" t="s">
        <v>76</v>
      </c>
      <c r="AG67" s="33" t="s">
        <v>76</v>
      </c>
      <c r="AH67" s="33" t="s">
        <v>76</v>
      </c>
      <c r="AI67" s="33" t="s">
        <v>76</v>
      </c>
      <c r="AJ67" s="33" t="s">
        <v>76</v>
      </c>
      <c r="AK67" s="33" t="s">
        <v>76</v>
      </c>
      <c r="AL67" s="33" t="s">
        <v>76</v>
      </c>
      <c r="AM67" s="33" t="s">
        <v>76</v>
      </c>
      <c r="AN67" s="35">
        <v>7</v>
      </c>
    </row>
    <row r="68" spans="1:40" ht="30" customHeight="1" x14ac:dyDescent="0.2">
      <c r="A68" s="46"/>
      <c r="B68" s="18" t="s">
        <v>66</v>
      </c>
      <c r="C68" s="9">
        <f t="shared" si="17"/>
        <v>18505174.68</v>
      </c>
      <c r="D68" s="9">
        <v>7341809</v>
      </c>
      <c r="E68" s="9">
        <v>1792416</v>
      </c>
      <c r="F68" s="9">
        <v>4232874.82</v>
      </c>
      <c r="G68" s="9">
        <v>0</v>
      </c>
      <c r="H68" s="9">
        <v>5138074.8600000003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47"/>
      <c r="V68" s="46"/>
      <c r="W68" s="34"/>
      <c r="X68" s="34"/>
      <c r="Y68" s="34"/>
      <c r="Z68" s="34"/>
      <c r="AA68" s="68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6"/>
    </row>
    <row r="69" spans="1:40" ht="19.5" customHeight="1" x14ac:dyDescent="0.2">
      <c r="A69" s="46" t="s">
        <v>90</v>
      </c>
      <c r="B69" s="18" t="s">
        <v>50</v>
      </c>
      <c r="C69" s="9">
        <f t="shared" ref="C69" si="29">C70+C71+C72</f>
        <v>115500345.81</v>
      </c>
      <c r="D69" s="9">
        <f t="shared" ref="D69" si="30">D70+D71+D72</f>
        <v>0</v>
      </c>
      <c r="E69" s="9">
        <f t="shared" ref="E69" si="31">E70+E71+E72</f>
        <v>0</v>
      </c>
      <c r="F69" s="9">
        <f t="shared" ref="F69" si="32">F70+F71+F72</f>
        <v>0</v>
      </c>
      <c r="G69" s="9">
        <f t="shared" ref="G69" si="33">G70+G71+G72</f>
        <v>115500345.81</v>
      </c>
      <c r="H69" s="9">
        <f t="shared" ref="H69" si="34">H70+H71+H72</f>
        <v>0</v>
      </c>
      <c r="I69" s="9">
        <f t="shared" ref="I69" si="35">I70+I71+I72</f>
        <v>0</v>
      </c>
      <c r="J69" s="9">
        <f t="shared" ref="J69" si="36">J70+J71+J72</f>
        <v>0</v>
      </c>
      <c r="K69" s="9">
        <f t="shared" ref="K69" si="37">K70+K71+K72</f>
        <v>0</v>
      </c>
      <c r="L69" s="9">
        <f t="shared" ref="L69" si="38">L70+L71+L72</f>
        <v>0</v>
      </c>
      <c r="M69" s="9">
        <f t="shared" ref="M69" si="39">M70+M71+M72</f>
        <v>0</v>
      </c>
      <c r="N69" s="9">
        <f t="shared" ref="N69" si="40">N70+N71+N72</f>
        <v>0</v>
      </c>
      <c r="O69" s="9">
        <f t="shared" ref="O69" si="41">O70+O71+O72</f>
        <v>0</v>
      </c>
      <c r="P69" s="9">
        <f t="shared" ref="P69" si="42">P70+P71+P72</f>
        <v>0</v>
      </c>
      <c r="Q69" s="9">
        <f t="shared" ref="Q69" si="43">Q70+Q71+Q72</f>
        <v>0</v>
      </c>
      <c r="R69" s="9">
        <f t="shared" ref="R69" si="44">R70+R71+R72</f>
        <v>0</v>
      </c>
      <c r="S69" s="9">
        <f t="shared" ref="S69" si="45">S70+S71+S72</f>
        <v>0</v>
      </c>
      <c r="T69" s="9">
        <f t="shared" ref="T69" si="46">T70+T71+T72</f>
        <v>0</v>
      </c>
      <c r="U69" s="47" t="s">
        <v>51</v>
      </c>
      <c r="V69" s="46" t="s">
        <v>91</v>
      </c>
      <c r="W69" s="34" t="s">
        <v>76</v>
      </c>
      <c r="X69" s="34" t="s">
        <v>76</v>
      </c>
      <c r="Y69" s="34" t="s">
        <v>76</v>
      </c>
      <c r="Z69" s="34">
        <v>14</v>
      </c>
      <c r="AA69" s="38" t="s">
        <v>76</v>
      </c>
      <c r="AB69" s="34" t="s">
        <v>76</v>
      </c>
      <c r="AC69" s="34" t="s">
        <v>76</v>
      </c>
      <c r="AD69" s="34" t="s">
        <v>76</v>
      </c>
      <c r="AE69" s="34" t="s">
        <v>76</v>
      </c>
      <c r="AF69" s="34" t="s">
        <v>76</v>
      </c>
      <c r="AG69" s="34" t="s">
        <v>76</v>
      </c>
      <c r="AH69" s="34" t="s">
        <v>76</v>
      </c>
      <c r="AI69" s="34" t="s">
        <v>76</v>
      </c>
      <c r="AJ69" s="34" t="s">
        <v>76</v>
      </c>
      <c r="AK69" s="34" t="s">
        <v>76</v>
      </c>
      <c r="AL69" s="34" t="s">
        <v>76</v>
      </c>
      <c r="AM69" s="34" t="s">
        <v>76</v>
      </c>
      <c r="AN69" s="36">
        <v>14</v>
      </c>
    </row>
    <row r="70" spans="1:40" ht="66.75" customHeight="1" x14ac:dyDescent="0.2">
      <c r="A70" s="46"/>
      <c r="B70" s="18" t="s">
        <v>102</v>
      </c>
      <c r="C70" s="9">
        <f t="shared" si="17"/>
        <v>64589116.609999999</v>
      </c>
      <c r="D70" s="9">
        <v>0</v>
      </c>
      <c r="E70" s="9">
        <v>0</v>
      </c>
      <c r="F70" s="9">
        <v>0</v>
      </c>
      <c r="G70" s="9">
        <v>64589116.609999999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47"/>
      <c r="V70" s="46"/>
      <c r="W70" s="34"/>
      <c r="X70" s="34"/>
      <c r="Y70" s="34"/>
      <c r="Z70" s="34"/>
      <c r="AA70" s="38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6"/>
    </row>
    <row r="71" spans="1:40" ht="30" customHeight="1" x14ac:dyDescent="0.2">
      <c r="A71" s="46"/>
      <c r="B71" s="18" t="s">
        <v>66</v>
      </c>
      <c r="C71" s="9">
        <f t="shared" si="17"/>
        <v>50911229.200000003</v>
      </c>
      <c r="D71" s="9">
        <v>0</v>
      </c>
      <c r="E71" s="9">
        <v>0</v>
      </c>
      <c r="F71" s="9">
        <v>0</v>
      </c>
      <c r="G71" s="9">
        <v>50911229.200000003</v>
      </c>
      <c r="H71" s="9"/>
      <c r="I71" s="9"/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47"/>
      <c r="V71" s="46"/>
      <c r="W71" s="34"/>
      <c r="X71" s="34"/>
      <c r="Y71" s="34"/>
      <c r="Z71" s="34"/>
      <c r="AA71" s="38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6"/>
    </row>
    <row r="72" spans="1:40" ht="43.5" customHeight="1" x14ac:dyDescent="0.2">
      <c r="A72" s="46"/>
      <c r="B72" s="18" t="s">
        <v>73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47"/>
      <c r="V72" s="46"/>
      <c r="W72" s="34"/>
      <c r="X72" s="34"/>
      <c r="Y72" s="34"/>
      <c r="Z72" s="34"/>
      <c r="AA72" s="38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6"/>
    </row>
    <row r="73" spans="1:40" ht="27" customHeight="1" x14ac:dyDescent="0.2">
      <c r="A73" s="46" t="s">
        <v>92</v>
      </c>
      <c r="B73" s="18" t="s">
        <v>50</v>
      </c>
      <c r="C73" s="9">
        <f>D73+E73+F73+G73+H73+I73+J73+K73+L73+M73+N73+O73+P73+Q73+R73+S73+T73</f>
        <v>143900</v>
      </c>
      <c r="D73" s="9">
        <f t="shared" si="27"/>
        <v>143900</v>
      </c>
      <c r="E73" s="9">
        <f t="shared" si="27"/>
        <v>0</v>
      </c>
      <c r="F73" s="9">
        <f t="shared" si="27"/>
        <v>0</v>
      </c>
      <c r="G73" s="9">
        <f t="shared" si="27"/>
        <v>0</v>
      </c>
      <c r="H73" s="9">
        <f t="shared" si="27"/>
        <v>0</v>
      </c>
      <c r="I73" s="9">
        <f t="shared" si="27"/>
        <v>0</v>
      </c>
      <c r="J73" s="9">
        <f t="shared" si="27"/>
        <v>0</v>
      </c>
      <c r="K73" s="9">
        <f t="shared" si="27"/>
        <v>0</v>
      </c>
      <c r="L73" s="9">
        <f t="shared" si="27"/>
        <v>0</v>
      </c>
      <c r="M73" s="9">
        <f t="shared" si="27"/>
        <v>0</v>
      </c>
      <c r="N73" s="9">
        <f t="shared" si="27"/>
        <v>0</v>
      </c>
      <c r="O73" s="9">
        <f t="shared" si="27"/>
        <v>0</v>
      </c>
      <c r="P73" s="9">
        <f t="shared" si="27"/>
        <v>0</v>
      </c>
      <c r="Q73" s="9">
        <f t="shared" si="27"/>
        <v>0</v>
      </c>
      <c r="R73" s="9">
        <f t="shared" si="27"/>
        <v>0</v>
      </c>
      <c r="S73" s="9">
        <f t="shared" si="27"/>
        <v>0</v>
      </c>
      <c r="T73" s="9">
        <f t="shared" ref="T73:T75" si="47">T74</f>
        <v>0</v>
      </c>
      <c r="U73" s="47" t="s">
        <v>74</v>
      </c>
      <c r="V73" s="46" t="s">
        <v>113</v>
      </c>
      <c r="W73" s="34">
        <v>3</v>
      </c>
      <c r="X73" s="33" t="s">
        <v>76</v>
      </c>
      <c r="Y73" s="33" t="s">
        <v>76</v>
      </c>
      <c r="Z73" s="33" t="s">
        <v>76</v>
      </c>
      <c r="AA73" s="37" t="s">
        <v>76</v>
      </c>
      <c r="AB73" s="33" t="s">
        <v>76</v>
      </c>
      <c r="AC73" s="33" t="s">
        <v>76</v>
      </c>
      <c r="AD73" s="33" t="s">
        <v>76</v>
      </c>
      <c r="AE73" s="33" t="s">
        <v>76</v>
      </c>
      <c r="AF73" s="33" t="s">
        <v>76</v>
      </c>
      <c r="AG73" s="33" t="s">
        <v>76</v>
      </c>
      <c r="AH73" s="33" t="s">
        <v>76</v>
      </c>
      <c r="AI73" s="33" t="s">
        <v>76</v>
      </c>
      <c r="AJ73" s="33" t="s">
        <v>76</v>
      </c>
      <c r="AK73" s="33" t="s">
        <v>76</v>
      </c>
      <c r="AL73" s="33" t="s">
        <v>76</v>
      </c>
      <c r="AM73" s="33" t="s">
        <v>76</v>
      </c>
      <c r="AN73" s="35">
        <v>3</v>
      </c>
    </row>
    <row r="74" spans="1:40" ht="31.5" customHeight="1" x14ac:dyDescent="0.2">
      <c r="A74" s="46"/>
      <c r="B74" s="18" t="s">
        <v>66</v>
      </c>
      <c r="C74" s="9">
        <f t="shared" si="17"/>
        <v>143900</v>
      </c>
      <c r="D74" s="9">
        <v>143900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47"/>
      <c r="V74" s="46"/>
      <c r="W74" s="34"/>
      <c r="X74" s="34"/>
      <c r="Y74" s="34"/>
      <c r="Z74" s="34"/>
      <c r="AA74" s="38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6"/>
    </row>
    <row r="75" spans="1:40" ht="28.5" customHeight="1" x14ac:dyDescent="0.2">
      <c r="A75" s="46" t="s">
        <v>121</v>
      </c>
      <c r="B75" s="18" t="s">
        <v>50</v>
      </c>
      <c r="C75" s="9">
        <f>D75+E75+F75+G75+H75+I75+J75+K75+L75+M75+N75+O75+P75+Q75+R75+S75+T75</f>
        <v>46935901.049999997</v>
      </c>
      <c r="D75" s="9">
        <f t="shared" si="27"/>
        <v>0</v>
      </c>
      <c r="E75" s="9">
        <f t="shared" si="27"/>
        <v>0</v>
      </c>
      <c r="F75" s="9">
        <f t="shared" si="27"/>
        <v>0</v>
      </c>
      <c r="G75" s="9">
        <f t="shared" si="27"/>
        <v>0</v>
      </c>
      <c r="H75" s="9">
        <f t="shared" si="27"/>
        <v>2856967.89</v>
      </c>
      <c r="I75" s="9">
        <f t="shared" si="27"/>
        <v>3673244.43</v>
      </c>
      <c r="J75" s="9">
        <f t="shared" si="27"/>
        <v>3673244.43</v>
      </c>
      <c r="K75" s="9">
        <f t="shared" si="27"/>
        <v>3673244.43</v>
      </c>
      <c r="L75" s="9">
        <f t="shared" si="27"/>
        <v>3673244.43</v>
      </c>
      <c r="M75" s="9">
        <f t="shared" si="27"/>
        <v>3673244.43</v>
      </c>
      <c r="N75" s="9">
        <f t="shared" si="27"/>
        <v>3673244.43</v>
      </c>
      <c r="O75" s="9">
        <f t="shared" si="27"/>
        <v>3673244.43</v>
      </c>
      <c r="P75" s="9">
        <f t="shared" si="27"/>
        <v>3673244.43</v>
      </c>
      <c r="Q75" s="9">
        <f t="shared" si="27"/>
        <v>3673244.43</v>
      </c>
      <c r="R75" s="9">
        <f t="shared" si="27"/>
        <v>3673244.43</v>
      </c>
      <c r="S75" s="9">
        <f t="shared" si="27"/>
        <v>3673244.43</v>
      </c>
      <c r="T75" s="9">
        <f t="shared" si="47"/>
        <v>3673244.43</v>
      </c>
      <c r="U75" s="47" t="s">
        <v>74</v>
      </c>
      <c r="V75" s="46" t="s">
        <v>122</v>
      </c>
      <c r="W75" s="33" t="s">
        <v>76</v>
      </c>
      <c r="X75" s="33" t="s">
        <v>76</v>
      </c>
      <c r="Y75" s="33" t="s">
        <v>76</v>
      </c>
      <c r="Z75" s="33" t="s">
        <v>76</v>
      </c>
      <c r="AA75" s="37">
        <v>7</v>
      </c>
      <c r="AB75" s="33">
        <v>9</v>
      </c>
      <c r="AC75" s="33">
        <v>9</v>
      </c>
      <c r="AD75" s="33">
        <v>9</v>
      </c>
      <c r="AE75" s="33">
        <v>9</v>
      </c>
      <c r="AF75" s="33">
        <v>9</v>
      </c>
      <c r="AG75" s="33">
        <v>9</v>
      </c>
      <c r="AH75" s="33">
        <v>9</v>
      </c>
      <c r="AI75" s="33">
        <v>9</v>
      </c>
      <c r="AJ75" s="33">
        <v>9</v>
      </c>
      <c r="AK75" s="33">
        <v>9</v>
      </c>
      <c r="AL75" s="33">
        <v>9</v>
      </c>
      <c r="AM75" s="33">
        <v>9</v>
      </c>
      <c r="AN75" s="35">
        <f>SUM(AA75:AL76)</f>
        <v>106</v>
      </c>
    </row>
    <row r="76" spans="1:40" ht="48.75" customHeight="1" x14ac:dyDescent="0.2">
      <c r="A76" s="46"/>
      <c r="B76" s="18" t="s">
        <v>66</v>
      </c>
      <c r="C76" s="9">
        <f t="shared" ref="C76" si="48">D76+E76+F76+G76+H76+I76+J76+K76+L76+M76+N76+O76+P76+Q76+R76+S76+T76</f>
        <v>46935901.049999997</v>
      </c>
      <c r="D76" s="9">
        <v>0</v>
      </c>
      <c r="E76" s="9">
        <v>0</v>
      </c>
      <c r="F76" s="9">
        <v>0</v>
      </c>
      <c r="G76" s="9">
        <v>0</v>
      </c>
      <c r="H76" s="9">
        <v>2856967.89</v>
      </c>
      <c r="I76" s="9">
        <v>3673244.43</v>
      </c>
      <c r="J76" s="9">
        <v>3673244.43</v>
      </c>
      <c r="K76" s="9">
        <v>3673244.43</v>
      </c>
      <c r="L76" s="9">
        <v>3673244.43</v>
      </c>
      <c r="M76" s="9">
        <v>3673244.43</v>
      </c>
      <c r="N76" s="9">
        <v>3673244.43</v>
      </c>
      <c r="O76" s="9">
        <v>3673244.43</v>
      </c>
      <c r="P76" s="9">
        <v>3673244.43</v>
      </c>
      <c r="Q76" s="9">
        <v>3673244.43</v>
      </c>
      <c r="R76" s="9">
        <v>3673244.43</v>
      </c>
      <c r="S76" s="9">
        <v>3673244.43</v>
      </c>
      <c r="T76" s="9">
        <v>3673244.43</v>
      </c>
      <c r="U76" s="47"/>
      <c r="V76" s="46"/>
      <c r="W76" s="34"/>
      <c r="X76" s="34"/>
      <c r="Y76" s="34"/>
      <c r="Z76" s="34"/>
      <c r="AA76" s="38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6"/>
    </row>
    <row r="77" spans="1:40" ht="19.5" customHeight="1" x14ac:dyDescent="0.2">
      <c r="A77" s="46" t="s">
        <v>79</v>
      </c>
      <c r="B77" s="18" t="s">
        <v>50</v>
      </c>
      <c r="C77" s="9">
        <f t="shared" ref="C77" si="49">C78+C79+C80</f>
        <v>11484564138.139999</v>
      </c>
      <c r="D77" s="9">
        <f t="shared" ref="D77" si="50">D78+D79+D80</f>
        <v>624774251</v>
      </c>
      <c r="E77" s="9">
        <f t="shared" ref="E77" si="51">E78+E79+E80</f>
        <v>529876896</v>
      </c>
      <c r="F77" s="9">
        <f t="shared" ref="F77" si="52">F78+F79+F80</f>
        <v>717727263.77999997</v>
      </c>
      <c r="G77" s="9">
        <f t="shared" ref="G77" si="53">G78+G79+G80</f>
        <v>1072890843.4400001</v>
      </c>
      <c r="H77" s="9">
        <f t="shared" ref="H77" si="54">H78+H79+H80</f>
        <v>883721957.10000002</v>
      </c>
      <c r="I77" s="9">
        <f t="shared" ref="I77" si="55">I78+I79+I80</f>
        <v>764497041.61000001</v>
      </c>
      <c r="J77" s="9">
        <f t="shared" ref="J77:T77" si="56">J78+J79+J80</f>
        <v>626461444.11000001</v>
      </c>
      <c r="K77" s="9">
        <f t="shared" si="56"/>
        <v>626461444.11000001</v>
      </c>
      <c r="L77" s="9">
        <f t="shared" si="56"/>
        <v>626461444.11000001</v>
      </c>
      <c r="M77" s="9">
        <f t="shared" si="56"/>
        <v>626461444.11000001</v>
      </c>
      <c r="N77" s="9">
        <f t="shared" si="56"/>
        <v>626461444.11000001</v>
      </c>
      <c r="O77" s="9">
        <f t="shared" si="56"/>
        <v>626461444.11000001</v>
      </c>
      <c r="P77" s="9">
        <f t="shared" si="56"/>
        <v>626461444.11000001</v>
      </c>
      <c r="Q77" s="9">
        <f t="shared" si="56"/>
        <v>626461444.11000001</v>
      </c>
      <c r="R77" s="9">
        <f t="shared" si="56"/>
        <v>626461444.11000001</v>
      </c>
      <c r="S77" s="9">
        <f t="shared" si="56"/>
        <v>626461444.11000001</v>
      </c>
      <c r="T77" s="9">
        <f t="shared" si="56"/>
        <v>626461444.11000001</v>
      </c>
      <c r="U77" s="19" t="s">
        <v>69</v>
      </c>
      <c r="V77" s="16" t="s">
        <v>69</v>
      </c>
      <c r="W77" s="16" t="s">
        <v>69</v>
      </c>
      <c r="X77" s="16" t="s">
        <v>69</v>
      </c>
      <c r="Y77" s="16" t="s">
        <v>69</v>
      </c>
      <c r="Z77" s="16" t="s">
        <v>69</v>
      </c>
      <c r="AA77" s="30" t="s">
        <v>69</v>
      </c>
      <c r="AB77" s="16" t="s">
        <v>69</v>
      </c>
      <c r="AC77" s="16" t="s">
        <v>69</v>
      </c>
      <c r="AD77" s="16" t="s">
        <v>69</v>
      </c>
      <c r="AE77" s="16" t="s">
        <v>69</v>
      </c>
      <c r="AF77" s="16" t="s">
        <v>69</v>
      </c>
      <c r="AG77" s="16" t="s">
        <v>69</v>
      </c>
      <c r="AH77" s="16" t="s">
        <v>69</v>
      </c>
      <c r="AI77" s="16" t="s">
        <v>69</v>
      </c>
      <c r="AJ77" s="16" t="s">
        <v>69</v>
      </c>
      <c r="AK77" s="16" t="s">
        <v>69</v>
      </c>
      <c r="AL77" s="16" t="s">
        <v>69</v>
      </c>
      <c r="AM77" s="16" t="s">
        <v>69</v>
      </c>
      <c r="AN77" s="16" t="s">
        <v>69</v>
      </c>
    </row>
    <row r="78" spans="1:40" ht="42" customHeight="1" x14ac:dyDescent="0.2">
      <c r="A78" s="46"/>
      <c r="B78" s="18" t="s">
        <v>100</v>
      </c>
      <c r="C78" s="9">
        <f t="shared" ref="C78:T78" si="57">C58+C70</f>
        <v>104780450.00999999</v>
      </c>
      <c r="D78" s="9">
        <f t="shared" si="57"/>
        <v>0</v>
      </c>
      <c r="E78" s="9">
        <f t="shared" si="57"/>
        <v>0</v>
      </c>
      <c r="F78" s="9">
        <f t="shared" si="57"/>
        <v>40191333.399999999</v>
      </c>
      <c r="G78" s="9">
        <f t="shared" si="57"/>
        <v>64589116.609999999</v>
      </c>
      <c r="H78" s="9">
        <f t="shared" si="57"/>
        <v>0</v>
      </c>
      <c r="I78" s="9">
        <f t="shared" si="57"/>
        <v>0</v>
      </c>
      <c r="J78" s="9">
        <f t="shared" si="57"/>
        <v>0</v>
      </c>
      <c r="K78" s="9">
        <f t="shared" si="57"/>
        <v>0</v>
      </c>
      <c r="L78" s="9">
        <f t="shared" si="57"/>
        <v>0</v>
      </c>
      <c r="M78" s="9">
        <f t="shared" si="57"/>
        <v>0</v>
      </c>
      <c r="N78" s="9">
        <f t="shared" si="57"/>
        <v>0</v>
      </c>
      <c r="O78" s="9">
        <f t="shared" si="57"/>
        <v>0</v>
      </c>
      <c r="P78" s="9">
        <f t="shared" si="57"/>
        <v>0</v>
      </c>
      <c r="Q78" s="9">
        <f t="shared" si="57"/>
        <v>0</v>
      </c>
      <c r="R78" s="9">
        <f t="shared" si="57"/>
        <v>0</v>
      </c>
      <c r="S78" s="9">
        <f t="shared" si="57"/>
        <v>0</v>
      </c>
      <c r="T78" s="9">
        <f t="shared" si="57"/>
        <v>0</v>
      </c>
      <c r="U78" s="19" t="s">
        <v>69</v>
      </c>
      <c r="V78" s="16" t="s">
        <v>69</v>
      </c>
      <c r="W78" s="16" t="s">
        <v>69</v>
      </c>
      <c r="X78" s="16" t="s">
        <v>69</v>
      </c>
      <c r="Y78" s="16" t="s">
        <v>69</v>
      </c>
      <c r="Z78" s="16" t="s">
        <v>69</v>
      </c>
      <c r="AA78" s="30" t="s">
        <v>69</v>
      </c>
      <c r="AB78" s="16" t="s">
        <v>69</v>
      </c>
      <c r="AC78" s="16" t="s">
        <v>69</v>
      </c>
      <c r="AD78" s="16" t="s">
        <v>69</v>
      </c>
      <c r="AE78" s="16" t="s">
        <v>69</v>
      </c>
      <c r="AF78" s="16" t="s">
        <v>69</v>
      </c>
      <c r="AG78" s="16" t="s">
        <v>69</v>
      </c>
      <c r="AH78" s="16" t="s">
        <v>69</v>
      </c>
      <c r="AI78" s="16" t="s">
        <v>69</v>
      </c>
      <c r="AJ78" s="16" t="s">
        <v>69</v>
      </c>
      <c r="AK78" s="16" t="s">
        <v>69</v>
      </c>
      <c r="AL78" s="16" t="s">
        <v>69</v>
      </c>
      <c r="AM78" s="16" t="s">
        <v>69</v>
      </c>
      <c r="AN78" s="16" t="s">
        <v>69</v>
      </c>
    </row>
    <row r="79" spans="1:40" ht="27.75" customHeight="1" x14ac:dyDescent="0.2">
      <c r="A79" s="46"/>
      <c r="B79" s="18" t="s">
        <v>66</v>
      </c>
      <c r="C79" s="9">
        <f t="shared" ref="C79:G79" si="58">C74+C59+C56+C53+C71+C76</f>
        <v>748382424.08000004</v>
      </c>
      <c r="D79" s="9">
        <f t="shared" si="58"/>
        <v>118257592</v>
      </c>
      <c r="E79" s="9">
        <f t="shared" si="58"/>
        <v>13017951</v>
      </c>
      <c r="F79" s="9">
        <f t="shared" si="58"/>
        <v>57647223.870000005</v>
      </c>
      <c r="G79" s="9">
        <f t="shared" si="58"/>
        <v>98689470.680000007</v>
      </c>
      <c r="H79" s="9">
        <f>H74+H59+H56+H53+H71+H76</f>
        <v>8226521.2100000009</v>
      </c>
      <c r="I79" s="9">
        <f>I74+I59+I56+I53+I71+I76</f>
        <v>37711972.109999999</v>
      </c>
      <c r="J79" s="9">
        <f t="shared" ref="J79:T79" si="59">J74+J59+J56+J53+J71+J76</f>
        <v>37711972.109999999</v>
      </c>
      <c r="K79" s="9">
        <f t="shared" si="59"/>
        <v>37711972.109999999</v>
      </c>
      <c r="L79" s="9">
        <f t="shared" si="59"/>
        <v>37711972.109999999</v>
      </c>
      <c r="M79" s="9">
        <f t="shared" si="59"/>
        <v>37711972.109999999</v>
      </c>
      <c r="N79" s="9">
        <f t="shared" si="59"/>
        <v>37711972.109999999</v>
      </c>
      <c r="O79" s="9">
        <f t="shared" si="59"/>
        <v>37711972.109999999</v>
      </c>
      <c r="P79" s="9">
        <f t="shared" si="59"/>
        <v>37711972.109999999</v>
      </c>
      <c r="Q79" s="9">
        <f t="shared" si="59"/>
        <v>37711972.109999999</v>
      </c>
      <c r="R79" s="9">
        <f t="shared" si="59"/>
        <v>37711972.109999999</v>
      </c>
      <c r="S79" s="9">
        <f t="shared" si="59"/>
        <v>37711972.109999999</v>
      </c>
      <c r="T79" s="9">
        <f t="shared" si="59"/>
        <v>37711972.109999999</v>
      </c>
      <c r="U79" s="19" t="s">
        <v>69</v>
      </c>
      <c r="V79" s="16" t="s">
        <v>69</v>
      </c>
      <c r="W79" s="16" t="s">
        <v>69</v>
      </c>
      <c r="X79" s="16" t="s">
        <v>69</v>
      </c>
      <c r="Y79" s="16" t="s">
        <v>69</v>
      </c>
      <c r="Z79" s="16" t="s">
        <v>69</v>
      </c>
      <c r="AA79" s="30" t="s">
        <v>69</v>
      </c>
      <c r="AB79" s="16" t="s">
        <v>69</v>
      </c>
      <c r="AC79" s="16" t="s">
        <v>69</v>
      </c>
      <c r="AD79" s="16" t="s">
        <v>69</v>
      </c>
      <c r="AE79" s="16" t="s">
        <v>69</v>
      </c>
      <c r="AF79" s="16" t="s">
        <v>69</v>
      </c>
      <c r="AG79" s="16" t="s">
        <v>69</v>
      </c>
      <c r="AH79" s="16" t="s">
        <v>69</v>
      </c>
      <c r="AI79" s="16" t="s">
        <v>69</v>
      </c>
      <c r="AJ79" s="16" t="s">
        <v>69</v>
      </c>
      <c r="AK79" s="16" t="s">
        <v>69</v>
      </c>
      <c r="AL79" s="16" t="s">
        <v>69</v>
      </c>
      <c r="AM79" s="16" t="s">
        <v>69</v>
      </c>
      <c r="AN79" s="16" t="s">
        <v>69</v>
      </c>
    </row>
    <row r="80" spans="1:40" ht="47.45" customHeight="1" x14ac:dyDescent="0.2">
      <c r="A80" s="46"/>
      <c r="B80" s="18" t="s">
        <v>73</v>
      </c>
      <c r="C80" s="9">
        <f t="shared" si="17"/>
        <v>10631401264.049999</v>
      </c>
      <c r="D80" s="9">
        <f>D54+D60</f>
        <v>506516659</v>
      </c>
      <c r="E80" s="9">
        <f>E54+E60</f>
        <v>516858945</v>
      </c>
      <c r="F80" s="9">
        <f t="shared" ref="F80:T80" si="60">F54+F60</f>
        <v>619888706.50999999</v>
      </c>
      <c r="G80" s="9">
        <f t="shared" si="60"/>
        <v>909612256.14999998</v>
      </c>
      <c r="H80" s="9">
        <f t="shared" si="60"/>
        <v>875495435.88999999</v>
      </c>
      <c r="I80" s="9">
        <f t="shared" si="60"/>
        <v>726785069.5</v>
      </c>
      <c r="J80" s="9">
        <f t="shared" si="60"/>
        <v>588749472</v>
      </c>
      <c r="K80" s="9">
        <f t="shared" si="60"/>
        <v>588749472</v>
      </c>
      <c r="L80" s="9">
        <f t="shared" si="60"/>
        <v>588749472</v>
      </c>
      <c r="M80" s="9">
        <f t="shared" si="60"/>
        <v>588749472</v>
      </c>
      <c r="N80" s="9">
        <f t="shared" si="60"/>
        <v>588749472</v>
      </c>
      <c r="O80" s="9">
        <f t="shared" si="60"/>
        <v>588749472</v>
      </c>
      <c r="P80" s="9">
        <f t="shared" si="60"/>
        <v>588749472</v>
      </c>
      <c r="Q80" s="9">
        <f t="shared" si="60"/>
        <v>588749472</v>
      </c>
      <c r="R80" s="9">
        <f t="shared" si="60"/>
        <v>588749472</v>
      </c>
      <c r="S80" s="9">
        <f t="shared" si="60"/>
        <v>588749472</v>
      </c>
      <c r="T80" s="9">
        <f t="shared" si="60"/>
        <v>588749472</v>
      </c>
      <c r="U80" s="19" t="s">
        <v>69</v>
      </c>
      <c r="V80" s="16" t="s">
        <v>69</v>
      </c>
      <c r="W80" s="16" t="s">
        <v>69</v>
      </c>
      <c r="X80" s="16" t="s">
        <v>69</v>
      </c>
      <c r="Y80" s="16" t="s">
        <v>69</v>
      </c>
      <c r="Z80" s="16" t="s">
        <v>69</v>
      </c>
      <c r="AA80" s="30" t="s">
        <v>69</v>
      </c>
      <c r="AB80" s="16" t="s">
        <v>69</v>
      </c>
      <c r="AC80" s="16" t="s">
        <v>69</v>
      </c>
      <c r="AD80" s="16" t="s">
        <v>69</v>
      </c>
      <c r="AE80" s="16" t="s">
        <v>69</v>
      </c>
      <c r="AF80" s="16" t="s">
        <v>69</v>
      </c>
      <c r="AG80" s="16" t="s">
        <v>69</v>
      </c>
      <c r="AH80" s="16" t="s">
        <v>69</v>
      </c>
      <c r="AI80" s="16" t="s">
        <v>69</v>
      </c>
      <c r="AJ80" s="16" t="s">
        <v>69</v>
      </c>
      <c r="AK80" s="16" t="s">
        <v>69</v>
      </c>
      <c r="AL80" s="16" t="s">
        <v>69</v>
      </c>
      <c r="AM80" s="16" t="s">
        <v>69</v>
      </c>
      <c r="AN80" s="16" t="s">
        <v>69</v>
      </c>
    </row>
    <row r="81" spans="1:40" ht="25.9" customHeight="1" x14ac:dyDescent="0.2">
      <c r="A81" s="50" t="s">
        <v>80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</row>
    <row r="82" spans="1:40" ht="27.6" customHeight="1" x14ac:dyDescent="0.2">
      <c r="A82" s="50" t="s">
        <v>81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</row>
    <row r="83" spans="1:40" ht="28.9" customHeight="1" x14ac:dyDescent="0.2">
      <c r="A83" s="50" t="s">
        <v>82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</row>
    <row r="84" spans="1:40" ht="34.5" customHeight="1" x14ac:dyDescent="0.2">
      <c r="A84" s="64" t="s">
        <v>99</v>
      </c>
      <c r="B84" s="18" t="s">
        <v>50</v>
      </c>
      <c r="C84" s="20">
        <f>C85+C87</f>
        <v>150844632.24000001</v>
      </c>
      <c r="D84" s="20">
        <f>D85+D87</f>
        <v>8194534</v>
      </c>
      <c r="E84" s="20">
        <f t="shared" ref="E84:T84" si="61">E85+E87</f>
        <v>9358460</v>
      </c>
      <c r="F84" s="20">
        <f t="shared" si="61"/>
        <v>9924195.6699999999</v>
      </c>
      <c r="G84" s="20">
        <f t="shared" si="61"/>
        <v>10150200.09</v>
      </c>
      <c r="H84" s="32">
        <f>H85+H87</f>
        <v>6475985.2400000002</v>
      </c>
      <c r="I84" s="20">
        <f t="shared" si="61"/>
        <v>8718560.4900000002</v>
      </c>
      <c r="J84" s="20">
        <f t="shared" si="61"/>
        <v>8911154.25</v>
      </c>
      <c r="K84" s="20">
        <f t="shared" si="61"/>
        <v>8911154.25</v>
      </c>
      <c r="L84" s="20">
        <f t="shared" si="61"/>
        <v>8911154.25</v>
      </c>
      <c r="M84" s="20">
        <f t="shared" si="61"/>
        <v>8911154.25</v>
      </c>
      <c r="N84" s="20">
        <f t="shared" si="61"/>
        <v>8911154.25</v>
      </c>
      <c r="O84" s="20">
        <f t="shared" si="61"/>
        <v>8911154.25</v>
      </c>
      <c r="P84" s="20">
        <f t="shared" si="61"/>
        <v>8911154.25</v>
      </c>
      <c r="Q84" s="20">
        <f t="shared" si="61"/>
        <v>8911154.25</v>
      </c>
      <c r="R84" s="20">
        <f t="shared" si="61"/>
        <v>8911154.25</v>
      </c>
      <c r="S84" s="20">
        <f t="shared" si="61"/>
        <v>8911154.25</v>
      </c>
      <c r="T84" s="20">
        <f t="shared" si="61"/>
        <v>8911154.25</v>
      </c>
      <c r="U84" s="71" t="s">
        <v>51</v>
      </c>
      <c r="V84" s="64" t="s">
        <v>114</v>
      </c>
      <c r="W84" s="34">
        <v>2600</v>
      </c>
      <c r="X84" s="34">
        <v>1760</v>
      </c>
      <c r="Y84" s="34">
        <v>2080</v>
      </c>
      <c r="Z84" s="34">
        <v>1800</v>
      </c>
      <c r="AA84" s="38">
        <v>1800</v>
      </c>
      <c r="AB84" s="34">
        <v>1800</v>
      </c>
      <c r="AC84" s="34">
        <v>1800</v>
      </c>
      <c r="AD84" s="34">
        <v>1800</v>
      </c>
      <c r="AE84" s="34">
        <v>1800</v>
      </c>
      <c r="AF84" s="34">
        <v>1800</v>
      </c>
      <c r="AG84" s="34">
        <v>1800</v>
      </c>
      <c r="AH84" s="34">
        <v>1800</v>
      </c>
      <c r="AI84" s="34">
        <v>1800</v>
      </c>
      <c r="AJ84" s="34">
        <v>1800</v>
      </c>
      <c r="AK84" s="34">
        <v>1800</v>
      </c>
      <c r="AL84" s="34">
        <v>1800</v>
      </c>
      <c r="AM84" s="34">
        <v>1800</v>
      </c>
      <c r="AN84" s="34">
        <f>W84+X84+Y84+Z84+AA84+AB84+AC84+AD84+AE84+AF84+AG84+AH84+AI84+AJ84+AK84+AL84+AM84</f>
        <v>31640</v>
      </c>
    </row>
    <row r="85" spans="1:40" ht="37.15" customHeight="1" x14ac:dyDescent="0.2">
      <c r="A85" s="64"/>
      <c r="B85" s="46" t="s">
        <v>100</v>
      </c>
      <c r="C85" s="62">
        <f>C89+C92</f>
        <v>17749400.000000004</v>
      </c>
      <c r="D85" s="62">
        <f>D89+D92</f>
        <v>803200</v>
      </c>
      <c r="E85" s="62">
        <f t="shared" ref="E85:F85" si="62">E89+E92</f>
        <v>947200</v>
      </c>
      <c r="F85" s="62">
        <f t="shared" si="62"/>
        <v>1092000</v>
      </c>
      <c r="G85" s="62">
        <f>G89+G91</f>
        <v>997000</v>
      </c>
      <c r="H85" s="62">
        <f t="shared" ref="H85:T85" si="63">H89+H91</f>
        <v>1070000</v>
      </c>
      <c r="I85" s="62">
        <f t="shared" si="63"/>
        <v>1070000</v>
      </c>
      <c r="J85" s="62">
        <f t="shared" si="63"/>
        <v>1070000</v>
      </c>
      <c r="K85" s="62">
        <f t="shared" si="63"/>
        <v>1070000</v>
      </c>
      <c r="L85" s="62">
        <f t="shared" si="63"/>
        <v>1070000</v>
      </c>
      <c r="M85" s="62">
        <f t="shared" si="63"/>
        <v>1070000</v>
      </c>
      <c r="N85" s="62">
        <f t="shared" si="63"/>
        <v>1070000</v>
      </c>
      <c r="O85" s="62">
        <f t="shared" si="63"/>
        <v>1070000</v>
      </c>
      <c r="P85" s="62">
        <f t="shared" si="63"/>
        <v>1070000</v>
      </c>
      <c r="Q85" s="62">
        <f t="shared" si="63"/>
        <v>1070000</v>
      </c>
      <c r="R85" s="62">
        <f t="shared" si="63"/>
        <v>1070000</v>
      </c>
      <c r="S85" s="62">
        <f t="shared" si="63"/>
        <v>1070000</v>
      </c>
      <c r="T85" s="62">
        <f t="shared" si="63"/>
        <v>1070000</v>
      </c>
      <c r="U85" s="69"/>
      <c r="V85" s="64"/>
      <c r="W85" s="34"/>
      <c r="X85" s="34"/>
      <c r="Y85" s="34"/>
      <c r="Z85" s="34"/>
      <c r="AA85" s="38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</row>
    <row r="86" spans="1:40" ht="28.15" customHeight="1" x14ac:dyDescent="0.2">
      <c r="A86" s="64"/>
      <c r="B86" s="46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9"/>
      <c r="V86" s="74" t="s">
        <v>83</v>
      </c>
      <c r="W86" s="65">
        <v>2600</v>
      </c>
      <c r="X86" s="65">
        <v>1760</v>
      </c>
      <c r="Y86" s="65">
        <v>2042</v>
      </c>
      <c r="Z86" s="65">
        <v>1800</v>
      </c>
      <c r="AA86" s="66">
        <v>1800</v>
      </c>
      <c r="AB86" s="65">
        <v>1800</v>
      </c>
      <c r="AC86" s="65">
        <v>1800</v>
      </c>
      <c r="AD86" s="65">
        <v>1800</v>
      </c>
      <c r="AE86" s="65">
        <v>1800</v>
      </c>
      <c r="AF86" s="65">
        <v>1800</v>
      </c>
      <c r="AG86" s="65">
        <v>1800</v>
      </c>
      <c r="AH86" s="65">
        <v>1800</v>
      </c>
      <c r="AI86" s="65">
        <v>1800</v>
      </c>
      <c r="AJ86" s="65">
        <v>1800</v>
      </c>
      <c r="AK86" s="65">
        <v>1800</v>
      </c>
      <c r="AL86" s="65">
        <v>1800</v>
      </c>
      <c r="AM86" s="65">
        <v>1800</v>
      </c>
      <c r="AN86" s="34">
        <f>W86+X86+Y86+Z86+AA86+AB86+AC86+AD86+AE86+AF86+AG86+AH86+AI86+AJ86+AK86+AL86+AM86</f>
        <v>31602</v>
      </c>
    </row>
    <row r="87" spans="1:40" ht="34.15" customHeight="1" x14ac:dyDescent="0.2">
      <c r="A87" s="64"/>
      <c r="B87" s="18" t="s">
        <v>53</v>
      </c>
      <c r="C87" s="20">
        <f t="shared" ref="C87:G87" si="64">C90</f>
        <v>133095232.24000001</v>
      </c>
      <c r="D87" s="20">
        <f t="shared" si="64"/>
        <v>7391334</v>
      </c>
      <c r="E87" s="20">
        <f t="shared" si="64"/>
        <v>8411260</v>
      </c>
      <c r="F87" s="20">
        <f t="shared" si="64"/>
        <v>8832195.6699999999</v>
      </c>
      <c r="G87" s="20">
        <f t="shared" si="64"/>
        <v>9153200.0899999999</v>
      </c>
      <c r="H87" s="32">
        <f>H90</f>
        <v>5405985.2400000002</v>
      </c>
      <c r="I87" s="20">
        <f t="shared" ref="I87:T87" si="65">I90</f>
        <v>7648560.4900000002</v>
      </c>
      <c r="J87" s="20">
        <f t="shared" si="65"/>
        <v>7841154.25</v>
      </c>
      <c r="K87" s="20">
        <f t="shared" si="65"/>
        <v>7841154.25</v>
      </c>
      <c r="L87" s="20">
        <f t="shared" si="65"/>
        <v>7841154.25</v>
      </c>
      <c r="M87" s="20">
        <f t="shared" si="65"/>
        <v>7841154.25</v>
      </c>
      <c r="N87" s="20">
        <f t="shared" si="65"/>
        <v>7841154.25</v>
      </c>
      <c r="O87" s="20">
        <f t="shared" si="65"/>
        <v>7841154.25</v>
      </c>
      <c r="P87" s="20">
        <f t="shared" si="65"/>
        <v>7841154.25</v>
      </c>
      <c r="Q87" s="20">
        <f t="shared" si="65"/>
        <v>7841154.25</v>
      </c>
      <c r="R87" s="20">
        <f>R90</f>
        <v>7841154.25</v>
      </c>
      <c r="S87" s="20">
        <f t="shared" si="65"/>
        <v>7841154.25</v>
      </c>
      <c r="T87" s="20">
        <f t="shared" si="65"/>
        <v>7841154.25</v>
      </c>
      <c r="U87" s="69"/>
      <c r="V87" s="75"/>
      <c r="W87" s="65"/>
      <c r="X87" s="65"/>
      <c r="Y87" s="65"/>
      <c r="Z87" s="65"/>
      <c r="AA87" s="66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34"/>
    </row>
    <row r="88" spans="1:40" ht="34.9" customHeight="1" x14ac:dyDescent="0.2">
      <c r="A88" s="64" t="s">
        <v>123</v>
      </c>
      <c r="B88" s="18" t="s">
        <v>50</v>
      </c>
      <c r="C88" s="20">
        <f t="shared" ref="C88:C100" si="66">D88+E88+F88+G88+H88+I88+J88+K88+L88+M88+N88+O88+P88+Q88+R88+S88+T88</f>
        <v>149868407.06</v>
      </c>
      <c r="D88" s="9">
        <f>SUM(D89:D90)</f>
        <v>8165234</v>
      </c>
      <c r="E88" s="9">
        <f t="shared" ref="E88:T88" si="67">SUM(E89:E90)</f>
        <v>9329160</v>
      </c>
      <c r="F88" s="9">
        <f t="shared" si="67"/>
        <v>9894895.6699999999</v>
      </c>
      <c r="G88" s="9">
        <f t="shared" si="67"/>
        <v>10120900.09</v>
      </c>
      <c r="H88" s="9">
        <f t="shared" si="67"/>
        <v>6409906.3799999999</v>
      </c>
      <c r="I88" s="9">
        <f t="shared" si="67"/>
        <v>8652481.6300000008</v>
      </c>
      <c r="J88" s="9">
        <f t="shared" si="67"/>
        <v>8845075.3900000006</v>
      </c>
      <c r="K88" s="9">
        <f t="shared" si="67"/>
        <v>8845075.3900000006</v>
      </c>
      <c r="L88" s="9">
        <f t="shared" si="67"/>
        <v>8845075.3900000006</v>
      </c>
      <c r="M88" s="9">
        <f t="shared" si="67"/>
        <v>8845075.3900000006</v>
      </c>
      <c r="N88" s="9">
        <f t="shared" si="67"/>
        <v>8845075.3900000006</v>
      </c>
      <c r="O88" s="9">
        <f t="shared" si="67"/>
        <v>8845075.3900000006</v>
      </c>
      <c r="P88" s="9">
        <f t="shared" si="67"/>
        <v>8845075.3900000006</v>
      </c>
      <c r="Q88" s="9">
        <f t="shared" si="67"/>
        <v>8845075.3900000006</v>
      </c>
      <c r="R88" s="9">
        <f t="shared" si="67"/>
        <v>8845075.3900000006</v>
      </c>
      <c r="S88" s="9">
        <f t="shared" si="67"/>
        <v>8845075.3900000006</v>
      </c>
      <c r="T88" s="9">
        <f t="shared" si="67"/>
        <v>8845075.3900000006</v>
      </c>
      <c r="U88" s="69"/>
      <c r="V88" s="75"/>
      <c r="W88" s="65"/>
      <c r="X88" s="65"/>
      <c r="Y88" s="65"/>
      <c r="Z88" s="65"/>
      <c r="AA88" s="66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34"/>
    </row>
    <row r="89" spans="1:40" ht="42" customHeight="1" x14ac:dyDescent="0.2">
      <c r="A89" s="64"/>
      <c r="B89" s="18" t="s">
        <v>100</v>
      </c>
      <c r="C89" s="20">
        <f t="shared" si="66"/>
        <v>16773174.820000004</v>
      </c>
      <c r="D89" s="9">
        <v>773900</v>
      </c>
      <c r="E89" s="9">
        <v>917900</v>
      </c>
      <c r="F89" s="9">
        <v>1062700</v>
      </c>
      <c r="G89" s="9">
        <v>967700</v>
      </c>
      <c r="H89" s="9">
        <v>1003921.14</v>
      </c>
      <c r="I89" s="9">
        <v>1003921.14</v>
      </c>
      <c r="J89" s="9">
        <v>1003921.14</v>
      </c>
      <c r="K89" s="9">
        <v>1003921.14</v>
      </c>
      <c r="L89" s="9">
        <v>1003921.14</v>
      </c>
      <c r="M89" s="9">
        <v>1003921.14</v>
      </c>
      <c r="N89" s="9">
        <v>1003921.14</v>
      </c>
      <c r="O89" s="9">
        <v>1003921.14</v>
      </c>
      <c r="P89" s="9">
        <v>1003921.14</v>
      </c>
      <c r="Q89" s="9">
        <v>1003921.14</v>
      </c>
      <c r="R89" s="9">
        <v>1003921.14</v>
      </c>
      <c r="S89" s="9">
        <v>1003921.14</v>
      </c>
      <c r="T89" s="9">
        <v>1003921.14</v>
      </c>
      <c r="U89" s="69"/>
      <c r="V89" s="75"/>
      <c r="W89" s="65"/>
      <c r="X89" s="65"/>
      <c r="Y89" s="65"/>
      <c r="Z89" s="65"/>
      <c r="AA89" s="66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34"/>
    </row>
    <row r="90" spans="1:40" ht="30" customHeight="1" x14ac:dyDescent="0.2">
      <c r="A90" s="64"/>
      <c r="B90" s="18" t="s">
        <v>53</v>
      </c>
      <c r="C90" s="20">
        <f t="shared" si="66"/>
        <v>133095232.24000001</v>
      </c>
      <c r="D90" s="20">
        <v>7391334</v>
      </c>
      <c r="E90" s="20">
        <v>8411260</v>
      </c>
      <c r="F90" s="20">
        <v>8832195.6699999999</v>
      </c>
      <c r="G90" s="20">
        <v>9153200.0899999999</v>
      </c>
      <c r="H90" s="32">
        <f>H95</f>
        <v>5405985.2400000002</v>
      </c>
      <c r="I90" s="20">
        <f t="shared" ref="I90:K90" si="68">I95</f>
        <v>7648560.4900000002</v>
      </c>
      <c r="J90" s="20">
        <f t="shared" si="68"/>
        <v>7841154.25</v>
      </c>
      <c r="K90" s="20">
        <f t="shared" si="68"/>
        <v>7841154.25</v>
      </c>
      <c r="L90" s="20">
        <f t="shared" ref="L90:T90" si="69">L95</f>
        <v>7841154.25</v>
      </c>
      <c r="M90" s="20">
        <f t="shared" si="69"/>
        <v>7841154.25</v>
      </c>
      <c r="N90" s="20">
        <f t="shared" si="69"/>
        <v>7841154.25</v>
      </c>
      <c r="O90" s="20">
        <f t="shared" si="69"/>
        <v>7841154.25</v>
      </c>
      <c r="P90" s="20">
        <f t="shared" si="69"/>
        <v>7841154.25</v>
      </c>
      <c r="Q90" s="20">
        <f t="shared" si="69"/>
        <v>7841154.25</v>
      </c>
      <c r="R90" s="20">
        <f t="shared" si="69"/>
        <v>7841154.25</v>
      </c>
      <c r="S90" s="20">
        <f t="shared" si="69"/>
        <v>7841154.25</v>
      </c>
      <c r="T90" s="20">
        <f t="shared" si="69"/>
        <v>7841154.25</v>
      </c>
      <c r="U90" s="69"/>
      <c r="V90" s="75"/>
      <c r="W90" s="65"/>
      <c r="X90" s="65"/>
      <c r="Y90" s="65"/>
      <c r="Z90" s="65"/>
      <c r="AA90" s="66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34"/>
    </row>
    <row r="91" spans="1:40" ht="26.25" customHeight="1" x14ac:dyDescent="0.2">
      <c r="A91" s="64" t="s">
        <v>120</v>
      </c>
      <c r="B91" s="18" t="s">
        <v>50</v>
      </c>
      <c r="C91" s="20">
        <f t="shared" si="66"/>
        <v>976225.17999999982</v>
      </c>
      <c r="D91" s="20">
        <f t="shared" ref="D91:T91" si="70">D92</f>
        <v>29300</v>
      </c>
      <c r="E91" s="20">
        <f t="shared" si="70"/>
        <v>29300</v>
      </c>
      <c r="F91" s="20">
        <f t="shared" si="70"/>
        <v>29300</v>
      </c>
      <c r="G91" s="20">
        <f>G92</f>
        <v>29300</v>
      </c>
      <c r="H91" s="32">
        <f t="shared" si="70"/>
        <v>66078.86</v>
      </c>
      <c r="I91" s="20">
        <f t="shared" si="70"/>
        <v>66078.86</v>
      </c>
      <c r="J91" s="20">
        <f t="shared" si="70"/>
        <v>66078.86</v>
      </c>
      <c r="K91" s="20">
        <f t="shared" si="70"/>
        <v>66078.86</v>
      </c>
      <c r="L91" s="20">
        <f t="shared" si="70"/>
        <v>66078.86</v>
      </c>
      <c r="M91" s="20">
        <f t="shared" si="70"/>
        <v>66078.86</v>
      </c>
      <c r="N91" s="20">
        <f t="shared" si="70"/>
        <v>66078.86</v>
      </c>
      <c r="O91" s="20">
        <f t="shared" si="70"/>
        <v>66078.86</v>
      </c>
      <c r="P91" s="20">
        <f t="shared" si="70"/>
        <v>66078.86</v>
      </c>
      <c r="Q91" s="20">
        <f t="shared" si="70"/>
        <v>66078.86</v>
      </c>
      <c r="R91" s="20">
        <f t="shared" si="70"/>
        <v>66078.86</v>
      </c>
      <c r="S91" s="20">
        <f t="shared" si="70"/>
        <v>66078.86</v>
      </c>
      <c r="T91" s="20">
        <f t="shared" si="70"/>
        <v>66078.86</v>
      </c>
      <c r="U91" s="69"/>
      <c r="V91" s="72"/>
      <c r="W91" s="65"/>
      <c r="X91" s="65"/>
      <c r="Y91" s="65"/>
      <c r="Z91" s="65"/>
      <c r="AA91" s="66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34"/>
    </row>
    <row r="92" spans="1:40" ht="155.25" customHeight="1" x14ac:dyDescent="0.2">
      <c r="A92" s="64"/>
      <c r="B92" s="18" t="s">
        <v>100</v>
      </c>
      <c r="C92" s="20">
        <f t="shared" si="66"/>
        <v>976225.17999999982</v>
      </c>
      <c r="D92" s="9">
        <v>29300</v>
      </c>
      <c r="E92" s="9">
        <v>29300</v>
      </c>
      <c r="F92" s="9">
        <v>29300</v>
      </c>
      <c r="G92" s="9">
        <v>29300</v>
      </c>
      <c r="H92" s="9">
        <v>66078.86</v>
      </c>
      <c r="I92" s="9">
        <v>66078.86</v>
      </c>
      <c r="J92" s="9">
        <v>66078.86</v>
      </c>
      <c r="K92" s="9">
        <v>66078.86</v>
      </c>
      <c r="L92" s="9">
        <v>66078.86</v>
      </c>
      <c r="M92" s="9">
        <v>66078.86</v>
      </c>
      <c r="N92" s="9">
        <v>66078.86</v>
      </c>
      <c r="O92" s="9">
        <v>66078.86</v>
      </c>
      <c r="P92" s="9">
        <v>66078.86</v>
      </c>
      <c r="Q92" s="9">
        <v>66078.86</v>
      </c>
      <c r="R92" s="9">
        <v>66078.86</v>
      </c>
      <c r="S92" s="9">
        <v>66078.86</v>
      </c>
      <c r="T92" s="9">
        <v>66078.86</v>
      </c>
      <c r="U92" s="70"/>
      <c r="V92" s="73"/>
      <c r="W92" s="65"/>
      <c r="X92" s="65"/>
      <c r="Y92" s="65"/>
      <c r="Z92" s="65"/>
      <c r="AA92" s="66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34"/>
    </row>
    <row r="93" spans="1:40" ht="17.25" customHeight="1" x14ac:dyDescent="0.2">
      <c r="A93" s="64" t="s">
        <v>84</v>
      </c>
      <c r="B93" s="18" t="s">
        <v>50</v>
      </c>
      <c r="C93" s="20">
        <f t="shared" si="66"/>
        <v>150844632.24000001</v>
      </c>
      <c r="D93" s="20">
        <f t="shared" ref="D93:T94" si="71">D84</f>
        <v>8194534</v>
      </c>
      <c r="E93" s="20">
        <f t="shared" si="71"/>
        <v>9358460</v>
      </c>
      <c r="F93" s="20">
        <f t="shared" si="71"/>
        <v>9924195.6699999999</v>
      </c>
      <c r="G93" s="20">
        <f t="shared" si="71"/>
        <v>10150200.09</v>
      </c>
      <c r="H93" s="32">
        <f>H84</f>
        <v>6475985.2400000002</v>
      </c>
      <c r="I93" s="20">
        <f>I94+I95</f>
        <v>8718560.4900000002</v>
      </c>
      <c r="J93" s="20">
        <f t="shared" ref="J93:T93" si="72">J94+J95</f>
        <v>8911154.25</v>
      </c>
      <c r="K93" s="20">
        <f t="shared" si="72"/>
        <v>8911154.25</v>
      </c>
      <c r="L93" s="20">
        <f t="shared" si="72"/>
        <v>8911154.25</v>
      </c>
      <c r="M93" s="20">
        <f t="shared" si="72"/>
        <v>8911154.25</v>
      </c>
      <c r="N93" s="20">
        <f t="shared" si="72"/>
        <v>8911154.25</v>
      </c>
      <c r="O93" s="20">
        <f t="shared" si="72"/>
        <v>8911154.25</v>
      </c>
      <c r="P93" s="20">
        <f t="shared" si="72"/>
        <v>8911154.25</v>
      </c>
      <c r="Q93" s="20">
        <f t="shared" si="72"/>
        <v>8911154.25</v>
      </c>
      <c r="R93" s="20">
        <f t="shared" si="72"/>
        <v>8911154.25</v>
      </c>
      <c r="S93" s="20">
        <f t="shared" si="72"/>
        <v>8911154.25</v>
      </c>
      <c r="T93" s="20">
        <f t="shared" si="72"/>
        <v>8911154.25</v>
      </c>
      <c r="U93" s="19" t="s">
        <v>69</v>
      </c>
      <c r="V93" s="16" t="s">
        <v>69</v>
      </c>
      <c r="W93" s="16" t="s">
        <v>69</v>
      </c>
      <c r="X93" s="16" t="s">
        <v>69</v>
      </c>
      <c r="Y93" s="16" t="s">
        <v>69</v>
      </c>
      <c r="Z93" s="16" t="s">
        <v>69</v>
      </c>
      <c r="AA93" s="30" t="s">
        <v>69</v>
      </c>
      <c r="AB93" s="16" t="s">
        <v>69</v>
      </c>
      <c r="AC93" s="16" t="s">
        <v>69</v>
      </c>
      <c r="AD93" s="16" t="s">
        <v>69</v>
      </c>
      <c r="AE93" s="16" t="s">
        <v>69</v>
      </c>
      <c r="AF93" s="16" t="s">
        <v>69</v>
      </c>
      <c r="AG93" s="16" t="s">
        <v>69</v>
      </c>
      <c r="AH93" s="16" t="s">
        <v>69</v>
      </c>
      <c r="AI93" s="16" t="s">
        <v>69</v>
      </c>
      <c r="AJ93" s="16" t="s">
        <v>69</v>
      </c>
      <c r="AK93" s="16" t="s">
        <v>69</v>
      </c>
      <c r="AL93" s="16" t="s">
        <v>69</v>
      </c>
      <c r="AM93" s="16" t="s">
        <v>69</v>
      </c>
      <c r="AN93" s="16" t="s">
        <v>69</v>
      </c>
    </row>
    <row r="94" spans="1:40" ht="43.5" customHeight="1" x14ac:dyDescent="0.2">
      <c r="A94" s="64"/>
      <c r="B94" s="18" t="s">
        <v>100</v>
      </c>
      <c r="C94" s="20">
        <f t="shared" si="66"/>
        <v>17749400</v>
      </c>
      <c r="D94" s="20">
        <f t="shared" si="71"/>
        <v>803200</v>
      </c>
      <c r="E94" s="20">
        <f t="shared" si="71"/>
        <v>947200</v>
      </c>
      <c r="F94" s="20">
        <f t="shared" si="71"/>
        <v>1092000</v>
      </c>
      <c r="G94" s="20">
        <f t="shared" si="71"/>
        <v>997000</v>
      </c>
      <c r="H94" s="32">
        <f t="shared" si="71"/>
        <v>1070000</v>
      </c>
      <c r="I94" s="20">
        <f t="shared" si="71"/>
        <v>1070000</v>
      </c>
      <c r="J94" s="20">
        <f t="shared" si="71"/>
        <v>1070000</v>
      </c>
      <c r="K94" s="20">
        <f t="shared" si="71"/>
        <v>1070000</v>
      </c>
      <c r="L94" s="20">
        <f t="shared" si="71"/>
        <v>1070000</v>
      </c>
      <c r="M94" s="20">
        <f t="shared" si="71"/>
        <v>1070000</v>
      </c>
      <c r="N94" s="20">
        <f t="shared" si="71"/>
        <v>1070000</v>
      </c>
      <c r="O94" s="20">
        <f t="shared" si="71"/>
        <v>1070000</v>
      </c>
      <c r="P94" s="20">
        <f t="shared" si="71"/>
        <v>1070000</v>
      </c>
      <c r="Q94" s="20">
        <f t="shared" si="71"/>
        <v>1070000</v>
      </c>
      <c r="R94" s="20">
        <f t="shared" si="71"/>
        <v>1070000</v>
      </c>
      <c r="S94" s="20">
        <f t="shared" si="71"/>
        <v>1070000</v>
      </c>
      <c r="T94" s="20">
        <f t="shared" si="71"/>
        <v>1070000</v>
      </c>
      <c r="U94" s="19" t="s">
        <v>69</v>
      </c>
      <c r="V94" s="16" t="s">
        <v>69</v>
      </c>
      <c r="W94" s="16" t="s">
        <v>69</v>
      </c>
      <c r="X94" s="16" t="s">
        <v>69</v>
      </c>
      <c r="Y94" s="16" t="s">
        <v>69</v>
      </c>
      <c r="Z94" s="16" t="s">
        <v>69</v>
      </c>
      <c r="AA94" s="30" t="s">
        <v>69</v>
      </c>
      <c r="AB94" s="16" t="s">
        <v>69</v>
      </c>
      <c r="AC94" s="16" t="s">
        <v>69</v>
      </c>
      <c r="AD94" s="16" t="s">
        <v>69</v>
      </c>
      <c r="AE94" s="16" t="s">
        <v>69</v>
      </c>
      <c r="AF94" s="16" t="s">
        <v>69</v>
      </c>
      <c r="AG94" s="16" t="s">
        <v>69</v>
      </c>
      <c r="AH94" s="16" t="s">
        <v>69</v>
      </c>
      <c r="AI94" s="16" t="s">
        <v>69</v>
      </c>
      <c r="AJ94" s="16" t="s">
        <v>69</v>
      </c>
      <c r="AK94" s="16" t="s">
        <v>69</v>
      </c>
      <c r="AL94" s="16" t="s">
        <v>69</v>
      </c>
      <c r="AM94" s="16" t="s">
        <v>69</v>
      </c>
      <c r="AN94" s="16" t="s">
        <v>69</v>
      </c>
    </row>
    <row r="95" spans="1:40" ht="28.5" customHeight="1" x14ac:dyDescent="0.2">
      <c r="A95" s="64"/>
      <c r="B95" s="18" t="s">
        <v>53</v>
      </c>
      <c r="C95" s="20">
        <f>D95+E95+F95+G95+H95+I95+J95+K95+L95+M95+N95+O95+P95+Q95+R95+S95+T95</f>
        <v>133095232.24000001</v>
      </c>
      <c r="D95" s="20">
        <f t="shared" ref="D95:F95" si="73">D87</f>
        <v>7391334</v>
      </c>
      <c r="E95" s="20">
        <f t="shared" si="73"/>
        <v>8411260</v>
      </c>
      <c r="F95" s="20">
        <f t="shared" si="73"/>
        <v>8832195.6699999999</v>
      </c>
      <c r="G95" s="20">
        <f>G87</f>
        <v>9153200.0899999999</v>
      </c>
      <c r="H95" s="14">
        <f>7841567.82-2435582.58</f>
        <v>5405985.2400000002</v>
      </c>
      <c r="I95" s="14">
        <v>7648560.4900000002</v>
      </c>
      <c r="J95" s="14">
        <v>7841154.25</v>
      </c>
      <c r="K95" s="14">
        <v>7841154.25</v>
      </c>
      <c r="L95" s="14">
        <v>7841154.25</v>
      </c>
      <c r="M95" s="14">
        <v>7841154.25</v>
      </c>
      <c r="N95" s="14">
        <v>7841154.25</v>
      </c>
      <c r="O95" s="14">
        <v>7841154.25</v>
      </c>
      <c r="P95" s="14">
        <v>7841154.25</v>
      </c>
      <c r="Q95" s="14">
        <v>7841154.25</v>
      </c>
      <c r="R95" s="14">
        <v>7841154.25</v>
      </c>
      <c r="S95" s="14">
        <v>7841154.25</v>
      </c>
      <c r="T95" s="14">
        <v>7841154.25</v>
      </c>
      <c r="U95" s="19" t="s">
        <v>69</v>
      </c>
      <c r="V95" s="16" t="s">
        <v>69</v>
      </c>
      <c r="W95" s="16" t="s">
        <v>69</v>
      </c>
      <c r="X95" s="16" t="s">
        <v>69</v>
      </c>
      <c r="Y95" s="16" t="s">
        <v>69</v>
      </c>
      <c r="Z95" s="16" t="s">
        <v>69</v>
      </c>
      <c r="AA95" s="30" t="s">
        <v>69</v>
      </c>
      <c r="AB95" s="16" t="s">
        <v>69</v>
      </c>
      <c r="AC95" s="16" t="s">
        <v>69</v>
      </c>
      <c r="AD95" s="16" t="s">
        <v>69</v>
      </c>
      <c r="AE95" s="16" t="s">
        <v>69</v>
      </c>
      <c r="AF95" s="16" t="s">
        <v>69</v>
      </c>
      <c r="AG95" s="16" t="s">
        <v>69</v>
      </c>
      <c r="AH95" s="16" t="s">
        <v>69</v>
      </c>
      <c r="AI95" s="16" t="s">
        <v>69</v>
      </c>
      <c r="AJ95" s="16" t="s">
        <v>69</v>
      </c>
      <c r="AK95" s="16" t="s">
        <v>69</v>
      </c>
      <c r="AL95" s="16" t="s">
        <v>69</v>
      </c>
      <c r="AM95" s="16" t="s">
        <v>69</v>
      </c>
      <c r="AN95" s="16" t="s">
        <v>69</v>
      </c>
    </row>
    <row r="96" spans="1:40" ht="22.5" customHeight="1" x14ac:dyDescent="0.2">
      <c r="A96" s="64" t="s">
        <v>85</v>
      </c>
      <c r="B96" s="18" t="s">
        <v>50</v>
      </c>
      <c r="C96" s="20">
        <f t="shared" si="66"/>
        <v>11987932178.080002</v>
      </c>
      <c r="D96" s="20">
        <f>D97+D98+D99</f>
        <v>653268182</v>
      </c>
      <c r="E96" s="20">
        <f t="shared" ref="E96:T96" si="74">E97+E98+E99</f>
        <v>559866007</v>
      </c>
      <c r="F96" s="20">
        <f>F97+F98+F99</f>
        <v>743839241.78999996</v>
      </c>
      <c r="G96" s="20">
        <f>G97+G98+G99</f>
        <v>1103095153.0899999</v>
      </c>
      <c r="H96" s="32">
        <f t="shared" si="74"/>
        <v>909892738.76999998</v>
      </c>
      <c r="I96" s="20">
        <f t="shared" si="74"/>
        <v>794443920.75999999</v>
      </c>
      <c r="J96" s="20">
        <f t="shared" si="74"/>
        <v>656682578.56999993</v>
      </c>
      <c r="K96" s="20">
        <f t="shared" si="74"/>
        <v>656684435.61000001</v>
      </c>
      <c r="L96" s="20">
        <f t="shared" si="74"/>
        <v>656684435.61000001</v>
      </c>
      <c r="M96" s="20">
        <f t="shared" si="74"/>
        <v>656684435.61000001</v>
      </c>
      <c r="N96" s="20">
        <f t="shared" si="74"/>
        <v>656684435.61000001</v>
      </c>
      <c r="O96" s="20">
        <f t="shared" si="74"/>
        <v>656684435.61000001</v>
      </c>
      <c r="P96" s="20">
        <f t="shared" si="74"/>
        <v>656684435.61000001</v>
      </c>
      <c r="Q96" s="20">
        <f t="shared" si="74"/>
        <v>656684435.61000001</v>
      </c>
      <c r="R96" s="20">
        <f t="shared" si="74"/>
        <v>656684435.61000001</v>
      </c>
      <c r="S96" s="20">
        <f t="shared" si="74"/>
        <v>656684435.61000001</v>
      </c>
      <c r="T96" s="20">
        <f t="shared" si="74"/>
        <v>656684435.61000001</v>
      </c>
      <c r="U96" s="19" t="s">
        <v>69</v>
      </c>
      <c r="V96" s="16" t="s">
        <v>69</v>
      </c>
      <c r="W96" s="16" t="s">
        <v>69</v>
      </c>
      <c r="X96" s="16" t="s">
        <v>69</v>
      </c>
      <c r="Y96" s="16" t="s">
        <v>69</v>
      </c>
      <c r="Z96" s="16" t="s">
        <v>69</v>
      </c>
      <c r="AA96" s="30" t="s">
        <v>69</v>
      </c>
      <c r="AB96" s="16" t="s">
        <v>69</v>
      </c>
      <c r="AC96" s="16" t="s">
        <v>69</v>
      </c>
      <c r="AD96" s="16" t="s">
        <v>69</v>
      </c>
      <c r="AE96" s="16" t="s">
        <v>69</v>
      </c>
      <c r="AF96" s="16" t="s">
        <v>69</v>
      </c>
      <c r="AG96" s="16" t="s">
        <v>69</v>
      </c>
      <c r="AH96" s="16" t="s">
        <v>69</v>
      </c>
      <c r="AI96" s="16" t="s">
        <v>69</v>
      </c>
      <c r="AJ96" s="16" t="s">
        <v>69</v>
      </c>
      <c r="AK96" s="16" t="s">
        <v>69</v>
      </c>
      <c r="AL96" s="16" t="s">
        <v>69</v>
      </c>
      <c r="AM96" s="16" t="s">
        <v>69</v>
      </c>
      <c r="AN96" s="16" t="s">
        <v>69</v>
      </c>
    </row>
    <row r="97" spans="1:40" ht="73.5" customHeight="1" x14ac:dyDescent="0.2">
      <c r="A97" s="64"/>
      <c r="B97" s="18" t="s">
        <v>101</v>
      </c>
      <c r="C97" s="20">
        <f t="shared" ref="C97:T97" si="75">C94+C78+C47</f>
        <v>126779768.00999999</v>
      </c>
      <c r="D97" s="20">
        <f t="shared" si="75"/>
        <v>803200</v>
      </c>
      <c r="E97" s="20">
        <f t="shared" si="75"/>
        <v>5197118</v>
      </c>
      <c r="F97" s="20">
        <f t="shared" si="75"/>
        <v>41283333.399999999</v>
      </c>
      <c r="G97" s="20">
        <f t="shared" si="75"/>
        <v>65586116.609999999</v>
      </c>
      <c r="H97" s="32">
        <f t="shared" si="75"/>
        <v>1070000</v>
      </c>
      <c r="I97" s="20">
        <f t="shared" si="75"/>
        <v>1070000</v>
      </c>
      <c r="J97" s="20">
        <f t="shared" si="75"/>
        <v>1070000</v>
      </c>
      <c r="K97" s="20">
        <f t="shared" si="75"/>
        <v>1070000</v>
      </c>
      <c r="L97" s="20">
        <f t="shared" si="75"/>
        <v>1070000</v>
      </c>
      <c r="M97" s="20">
        <f t="shared" si="75"/>
        <v>1070000</v>
      </c>
      <c r="N97" s="20">
        <f t="shared" si="75"/>
        <v>1070000</v>
      </c>
      <c r="O97" s="20">
        <f t="shared" si="75"/>
        <v>1070000</v>
      </c>
      <c r="P97" s="20">
        <f t="shared" si="75"/>
        <v>1070000</v>
      </c>
      <c r="Q97" s="20">
        <f t="shared" si="75"/>
        <v>1070000</v>
      </c>
      <c r="R97" s="20">
        <f t="shared" si="75"/>
        <v>1070000</v>
      </c>
      <c r="S97" s="20">
        <f t="shared" si="75"/>
        <v>1070000</v>
      </c>
      <c r="T97" s="20">
        <f t="shared" si="75"/>
        <v>1070000</v>
      </c>
      <c r="U97" s="19" t="s">
        <v>69</v>
      </c>
      <c r="V97" s="16" t="s">
        <v>69</v>
      </c>
      <c r="W97" s="16" t="s">
        <v>69</v>
      </c>
      <c r="X97" s="16" t="s">
        <v>69</v>
      </c>
      <c r="Y97" s="16" t="s">
        <v>69</v>
      </c>
      <c r="Z97" s="16" t="s">
        <v>69</v>
      </c>
      <c r="AA97" s="30" t="s">
        <v>69</v>
      </c>
      <c r="AB97" s="16" t="s">
        <v>69</v>
      </c>
      <c r="AC97" s="16" t="s">
        <v>69</v>
      </c>
      <c r="AD97" s="16" t="s">
        <v>69</v>
      </c>
      <c r="AE97" s="16" t="s">
        <v>69</v>
      </c>
      <c r="AF97" s="16" t="s">
        <v>69</v>
      </c>
      <c r="AG97" s="16" t="s">
        <v>69</v>
      </c>
      <c r="AH97" s="16" t="s">
        <v>69</v>
      </c>
      <c r="AI97" s="16" t="s">
        <v>69</v>
      </c>
      <c r="AJ97" s="16" t="s">
        <v>69</v>
      </c>
      <c r="AK97" s="16" t="s">
        <v>69</v>
      </c>
      <c r="AL97" s="16" t="s">
        <v>69</v>
      </c>
      <c r="AM97" s="16" t="s">
        <v>69</v>
      </c>
      <c r="AN97" s="16" t="s">
        <v>69</v>
      </c>
    </row>
    <row r="98" spans="1:40" ht="30.75" customHeight="1" x14ac:dyDescent="0.2">
      <c r="A98" s="64"/>
      <c r="B98" s="18" t="s">
        <v>66</v>
      </c>
      <c r="C98" s="20">
        <f t="shared" si="66"/>
        <v>1229751146.02</v>
      </c>
      <c r="D98" s="20">
        <f t="shared" ref="D98:T98" si="76">D95+D79+D48</f>
        <v>145948323</v>
      </c>
      <c r="E98" s="20">
        <f t="shared" si="76"/>
        <v>37809944</v>
      </c>
      <c r="F98" s="20">
        <f>F95+F79+F48</f>
        <v>82667201.88000001</v>
      </c>
      <c r="G98" s="20">
        <f>G95+G79+G48</f>
        <v>127896780.33000001</v>
      </c>
      <c r="H98" s="32">
        <f>H95+H79+H48</f>
        <v>33327302.880000003</v>
      </c>
      <c r="I98" s="20">
        <f t="shared" si="76"/>
        <v>66588851.260000005</v>
      </c>
      <c r="J98" s="20">
        <f t="shared" si="76"/>
        <v>66863106.57</v>
      </c>
      <c r="K98" s="20">
        <f t="shared" si="76"/>
        <v>66864963.609999999</v>
      </c>
      <c r="L98" s="20">
        <f t="shared" si="76"/>
        <v>66864963.609999999</v>
      </c>
      <c r="M98" s="20">
        <f t="shared" si="76"/>
        <v>66864963.609999999</v>
      </c>
      <c r="N98" s="20">
        <f t="shared" si="76"/>
        <v>66864963.609999999</v>
      </c>
      <c r="O98" s="20">
        <f t="shared" si="76"/>
        <v>66864963.609999999</v>
      </c>
      <c r="P98" s="20">
        <f t="shared" si="76"/>
        <v>66864963.609999999</v>
      </c>
      <c r="Q98" s="20">
        <f t="shared" si="76"/>
        <v>66864963.609999999</v>
      </c>
      <c r="R98" s="20">
        <f t="shared" si="76"/>
        <v>66864963.609999999</v>
      </c>
      <c r="S98" s="20">
        <f t="shared" si="76"/>
        <v>66864963.609999999</v>
      </c>
      <c r="T98" s="20">
        <f t="shared" si="76"/>
        <v>66864963.609999999</v>
      </c>
      <c r="U98" s="19" t="s">
        <v>69</v>
      </c>
      <c r="V98" s="16" t="s">
        <v>69</v>
      </c>
      <c r="W98" s="16" t="s">
        <v>69</v>
      </c>
      <c r="X98" s="16" t="s">
        <v>69</v>
      </c>
      <c r="Y98" s="16" t="s">
        <v>69</v>
      </c>
      <c r="Z98" s="16" t="s">
        <v>69</v>
      </c>
      <c r="AA98" s="30" t="s">
        <v>69</v>
      </c>
      <c r="AB98" s="16" t="s">
        <v>69</v>
      </c>
      <c r="AC98" s="16" t="s">
        <v>69</v>
      </c>
      <c r="AD98" s="16" t="s">
        <v>69</v>
      </c>
      <c r="AE98" s="16" t="s">
        <v>69</v>
      </c>
      <c r="AF98" s="16" t="s">
        <v>69</v>
      </c>
      <c r="AG98" s="16" t="s">
        <v>69</v>
      </c>
      <c r="AH98" s="16" t="s">
        <v>69</v>
      </c>
      <c r="AI98" s="16" t="s">
        <v>69</v>
      </c>
      <c r="AJ98" s="16" t="s">
        <v>69</v>
      </c>
      <c r="AK98" s="16" t="s">
        <v>69</v>
      </c>
      <c r="AL98" s="16" t="s">
        <v>69</v>
      </c>
      <c r="AM98" s="16" t="s">
        <v>69</v>
      </c>
      <c r="AN98" s="16" t="s">
        <v>69</v>
      </c>
    </row>
    <row r="99" spans="1:40" ht="44.25" customHeight="1" x14ac:dyDescent="0.2">
      <c r="A99" s="64"/>
      <c r="B99" s="18" t="s">
        <v>86</v>
      </c>
      <c r="C99" s="20">
        <f t="shared" si="66"/>
        <v>10631401264.049999</v>
      </c>
      <c r="D99" s="9">
        <f>D80</f>
        <v>506516659</v>
      </c>
      <c r="E99" s="9">
        <f t="shared" ref="E99:T99" si="77">E80</f>
        <v>516858945</v>
      </c>
      <c r="F99" s="9">
        <f t="shared" si="77"/>
        <v>619888706.50999999</v>
      </c>
      <c r="G99" s="9">
        <f t="shared" si="77"/>
        <v>909612256.14999998</v>
      </c>
      <c r="H99" s="9">
        <f t="shared" si="77"/>
        <v>875495435.88999999</v>
      </c>
      <c r="I99" s="9">
        <f t="shared" si="77"/>
        <v>726785069.5</v>
      </c>
      <c r="J99" s="9">
        <f t="shared" si="77"/>
        <v>588749472</v>
      </c>
      <c r="K99" s="9">
        <f t="shared" si="77"/>
        <v>588749472</v>
      </c>
      <c r="L99" s="9">
        <f t="shared" si="77"/>
        <v>588749472</v>
      </c>
      <c r="M99" s="9">
        <f t="shared" si="77"/>
        <v>588749472</v>
      </c>
      <c r="N99" s="9">
        <f t="shared" si="77"/>
        <v>588749472</v>
      </c>
      <c r="O99" s="9">
        <f t="shared" si="77"/>
        <v>588749472</v>
      </c>
      <c r="P99" s="9">
        <f t="shared" si="77"/>
        <v>588749472</v>
      </c>
      <c r="Q99" s="9">
        <f t="shared" si="77"/>
        <v>588749472</v>
      </c>
      <c r="R99" s="9">
        <f t="shared" si="77"/>
        <v>588749472</v>
      </c>
      <c r="S99" s="9">
        <f t="shared" si="77"/>
        <v>588749472</v>
      </c>
      <c r="T99" s="9">
        <f t="shared" si="77"/>
        <v>588749472</v>
      </c>
      <c r="U99" s="11"/>
      <c r="V99" s="16" t="s">
        <v>69</v>
      </c>
      <c r="W99" s="16" t="s">
        <v>69</v>
      </c>
      <c r="X99" s="16" t="s">
        <v>69</v>
      </c>
      <c r="Y99" s="16" t="s">
        <v>69</v>
      </c>
      <c r="Z99" s="16" t="s">
        <v>69</v>
      </c>
      <c r="AA99" s="30" t="s">
        <v>69</v>
      </c>
      <c r="AB99" s="16" t="s">
        <v>69</v>
      </c>
      <c r="AC99" s="16" t="s">
        <v>69</v>
      </c>
      <c r="AD99" s="16" t="s">
        <v>69</v>
      </c>
      <c r="AE99" s="16" t="s">
        <v>69</v>
      </c>
      <c r="AF99" s="16" t="s">
        <v>69</v>
      </c>
      <c r="AG99" s="16" t="s">
        <v>69</v>
      </c>
      <c r="AH99" s="16" t="s">
        <v>69</v>
      </c>
      <c r="AI99" s="16" t="s">
        <v>69</v>
      </c>
      <c r="AJ99" s="16" t="s">
        <v>69</v>
      </c>
      <c r="AK99" s="16" t="s">
        <v>69</v>
      </c>
      <c r="AL99" s="16" t="s">
        <v>69</v>
      </c>
      <c r="AM99" s="16" t="s">
        <v>69</v>
      </c>
      <c r="AN99" s="16" t="s">
        <v>69</v>
      </c>
    </row>
    <row r="100" spans="1:40" ht="17.25" customHeight="1" x14ac:dyDescent="0.2">
      <c r="A100" s="64" t="s">
        <v>87</v>
      </c>
      <c r="B100" s="18" t="s">
        <v>50</v>
      </c>
      <c r="C100" s="20">
        <f t="shared" si="66"/>
        <v>1356530914.0299997</v>
      </c>
      <c r="D100" s="20">
        <f t="shared" ref="D100:T100" si="78">D101+D102</f>
        <v>146751523</v>
      </c>
      <c r="E100" s="20">
        <f t="shared" si="78"/>
        <v>43007062</v>
      </c>
      <c r="F100" s="20">
        <f t="shared" si="78"/>
        <v>123950535.28</v>
      </c>
      <c r="G100" s="20">
        <f t="shared" si="78"/>
        <v>193482896.94</v>
      </c>
      <c r="H100" s="32">
        <f>H101+H102</f>
        <v>34397302.880000003</v>
      </c>
      <c r="I100" s="20">
        <f t="shared" si="78"/>
        <v>67658851.260000005</v>
      </c>
      <c r="J100" s="20">
        <f t="shared" si="78"/>
        <v>67933106.569999993</v>
      </c>
      <c r="K100" s="20">
        <f t="shared" si="78"/>
        <v>67934963.609999999</v>
      </c>
      <c r="L100" s="20">
        <f t="shared" si="78"/>
        <v>67934963.609999999</v>
      </c>
      <c r="M100" s="20">
        <f t="shared" si="78"/>
        <v>67934963.609999999</v>
      </c>
      <c r="N100" s="20">
        <f t="shared" si="78"/>
        <v>67934963.609999999</v>
      </c>
      <c r="O100" s="20">
        <f t="shared" si="78"/>
        <v>67934963.609999999</v>
      </c>
      <c r="P100" s="20">
        <f t="shared" si="78"/>
        <v>67934963.609999999</v>
      </c>
      <c r="Q100" s="20">
        <f t="shared" si="78"/>
        <v>67934963.609999999</v>
      </c>
      <c r="R100" s="20">
        <f t="shared" si="78"/>
        <v>67934963.609999999</v>
      </c>
      <c r="S100" s="20">
        <f t="shared" si="78"/>
        <v>67934963.609999999</v>
      </c>
      <c r="T100" s="20">
        <f t="shared" si="78"/>
        <v>67934963.609999999</v>
      </c>
      <c r="U100" s="19" t="s">
        <v>69</v>
      </c>
      <c r="V100" s="16" t="s">
        <v>69</v>
      </c>
      <c r="W100" s="16" t="s">
        <v>69</v>
      </c>
      <c r="X100" s="16" t="s">
        <v>69</v>
      </c>
      <c r="Y100" s="16" t="s">
        <v>69</v>
      </c>
      <c r="Z100" s="16" t="s">
        <v>69</v>
      </c>
      <c r="AA100" s="30" t="s">
        <v>69</v>
      </c>
      <c r="AB100" s="16" t="s">
        <v>69</v>
      </c>
      <c r="AC100" s="16" t="s">
        <v>69</v>
      </c>
      <c r="AD100" s="16" t="s">
        <v>69</v>
      </c>
      <c r="AE100" s="16" t="s">
        <v>69</v>
      </c>
      <c r="AF100" s="16" t="s">
        <v>69</v>
      </c>
      <c r="AG100" s="16" t="s">
        <v>69</v>
      </c>
      <c r="AH100" s="16" t="s">
        <v>69</v>
      </c>
      <c r="AI100" s="16" t="s">
        <v>69</v>
      </c>
      <c r="AJ100" s="16" t="s">
        <v>69</v>
      </c>
      <c r="AK100" s="16" t="s">
        <v>69</v>
      </c>
      <c r="AL100" s="16" t="s">
        <v>69</v>
      </c>
      <c r="AM100" s="16" t="s">
        <v>69</v>
      </c>
      <c r="AN100" s="16" t="s">
        <v>69</v>
      </c>
    </row>
    <row r="101" spans="1:40" ht="40.5" customHeight="1" x14ac:dyDescent="0.2">
      <c r="A101" s="64"/>
      <c r="B101" s="18" t="s">
        <v>100</v>
      </c>
      <c r="C101" s="20">
        <f t="shared" ref="C101:T101" si="79">C89+C92+C78+C38</f>
        <v>126779768.00999999</v>
      </c>
      <c r="D101" s="20">
        <f t="shared" si="79"/>
        <v>803200</v>
      </c>
      <c r="E101" s="20">
        <f t="shared" si="79"/>
        <v>5197118</v>
      </c>
      <c r="F101" s="20">
        <f t="shared" si="79"/>
        <v>41283333.399999999</v>
      </c>
      <c r="G101" s="20">
        <f t="shared" si="79"/>
        <v>65586116.609999999</v>
      </c>
      <c r="H101" s="32">
        <f>H89+H92+H78+H38</f>
        <v>1070000</v>
      </c>
      <c r="I101" s="20">
        <f t="shared" si="79"/>
        <v>1070000</v>
      </c>
      <c r="J101" s="20">
        <f t="shared" si="79"/>
        <v>1070000</v>
      </c>
      <c r="K101" s="20">
        <f t="shared" si="79"/>
        <v>1070000</v>
      </c>
      <c r="L101" s="20">
        <f t="shared" si="79"/>
        <v>1070000</v>
      </c>
      <c r="M101" s="20">
        <f t="shared" si="79"/>
        <v>1070000</v>
      </c>
      <c r="N101" s="20">
        <f t="shared" si="79"/>
        <v>1070000</v>
      </c>
      <c r="O101" s="20">
        <f t="shared" si="79"/>
        <v>1070000</v>
      </c>
      <c r="P101" s="20">
        <f t="shared" si="79"/>
        <v>1070000</v>
      </c>
      <c r="Q101" s="20">
        <f t="shared" si="79"/>
        <v>1070000</v>
      </c>
      <c r="R101" s="20">
        <f t="shared" si="79"/>
        <v>1070000</v>
      </c>
      <c r="S101" s="20">
        <f t="shared" si="79"/>
        <v>1070000</v>
      </c>
      <c r="T101" s="20">
        <f t="shared" si="79"/>
        <v>1070000</v>
      </c>
      <c r="U101" s="19" t="s">
        <v>69</v>
      </c>
      <c r="V101" s="16" t="s">
        <v>69</v>
      </c>
      <c r="W101" s="16" t="s">
        <v>69</v>
      </c>
      <c r="X101" s="16" t="s">
        <v>69</v>
      </c>
      <c r="Y101" s="16" t="s">
        <v>69</v>
      </c>
      <c r="Z101" s="16" t="s">
        <v>69</v>
      </c>
      <c r="AA101" s="30" t="s">
        <v>69</v>
      </c>
      <c r="AB101" s="16" t="s">
        <v>69</v>
      </c>
      <c r="AC101" s="16" t="s">
        <v>69</v>
      </c>
      <c r="AD101" s="16" t="s">
        <v>69</v>
      </c>
      <c r="AE101" s="16" t="s">
        <v>69</v>
      </c>
      <c r="AF101" s="16" t="s">
        <v>69</v>
      </c>
      <c r="AG101" s="16" t="s">
        <v>69</v>
      </c>
      <c r="AH101" s="16" t="s">
        <v>69</v>
      </c>
      <c r="AI101" s="16" t="s">
        <v>69</v>
      </c>
      <c r="AJ101" s="16" t="s">
        <v>69</v>
      </c>
      <c r="AK101" s="16" t="s">
        <v>69</v>
      </c>
      <c r="AL101" s="16" t="s">
        <v>69</v>
      </c>
      <c r="AM101" s="16" t="s">
        <v>69</v>
      </c>
      <c r="AN101" s="16" t="s">
        <v>69</v>
      </c>
    </row>
    <row r="102" spans="1:40" ht="26.25" customHeight="1" x14ac:dyDescent="0.2">
      <c r="A102" s="64"/>
      <c r="B102" s="18" t="s">
        <v>53</v>
      </c>
      <c r="C102" s="20">
        <f t="shared" ref="C102" si="80">C98</f>
        <v>1229751146.02</v>
      </c>
      <c r="D102" s="20">
        <f t="shared" ref="D102:T102" si="81">D98</f>
        <v>145948323</v>
      </c>
      <c r="E102" s="20">
        <f t="shared" si="81"/>
        <v>37809944</v>
      </c>
      <c r="F102" s="20">
        <f t="shared" si="81"/>
        <v>82667201.88000001</v>
      </c>
      <c r="G102" s="20">
        <f t="shared" si="81"/>
        <v>127896780.33000001</v>
      </c>
      <c r="H102" s="32">
        <f>H98</f>
        <v>33327302.880000003</v>
      </c>
      <c r="I102" s="20">
        <f t="shared" si="81"/>
        <v>66588851.260000005</v>
      </c>
      <c r="J102" s="20">
        <f t="shared" si="81"/>
        <v>66863106.57</v>
      </c>
      <c r="K102" s="20">
        <f t="shared" si="81"/>
        <v>66864963.609999999</v>
      </c>
      <c r="L102" s="20">
        <f t="shared" si="81"/>
        <v>66864963.609999999</v>
      </c>
      <c r="M102" s="20">
        <f t="shared" si="81"/>
        <v>66864963.609999999</v>
      </c>
      <c r="N102" s="20">
        <f t="shared" si="81"/>
        <v>66864963.609999999</v>
      </c>
      <c r="O102" s="20">
        <f t="shared" si="81"/>
        <v>66864963.609999999</v>
      </c>
      <c r="P102" s="20">
        <f t="shared" si="81"/>
        <v>66864963.609999999</v>
      </c>
      <c r="Q102" s="20">
        <f t="shared" si="81"/>
        <v>66864963.609999999</v>
      </c>
      <c r="R102" s="20">
        <f t="shared" si="81"/>
        <v>66864963.609999999</v>
      </c>
      <c r="S102" s="20">
        <f t="shared" si="81"/>
        <v>66864963.609999999</v>
      </c>
      <c r="T102" s="20">
        <f t="shared" si="81"/>
        <v>66864963.609999999</v>
      </c>
      <c r="U102" s="19" t="s">
        <v>69</v>
      </c>
      <c r="V102" s="16" t="s">
        <v>69</v>
      </c>
      <c r="W102" s="16" t="s">
        <v>69</v>
      </c>
      <c r="X102" s="16" t="s">
        <v>69</v>
      </c>
      <c r="Y102" s="16" t="s">
        <v>69</v>
      </c>
      <c r="Z102" s="16" t="s">
        <v>69</v>
      </c>
      <c r="AA102" s="30" t="s">
        <v>69</v>
      </c>
      <c r="AB102" s="16" t="s">
        <v>69</v>
      </c>
      <c r="AC102" s="16" t="s">
        <v>69</v>
      </c>
      <c r="AD102" s="16" t="s">
        <v>69</v>
      </c>
      <c r="AE102" s="16" t="s">
        <v>69</v>
      </c>
      <c r="AF102" s="16" t="s">
        <v>69</v>
      </c>
      <c r="AG102" s="16" t="s">
        <v>69</v>
      </c>
      <c r="AH102" s="16" t="s">
        <v>69</v>
      </c>
      <c r="AI102" s="16" t="s">
        <v>69</v>
      </c>
      <c r="AJ102" s="16" t="s">
        <v>69</v>
      </c>
      <c r="AK102" s="16" t="s">
        <v>69</v>
      </c>
      <c r="AL102" s="16" t="s">
        <v>69</v>
      </c>
      <c r="AM102" s="16" t="s">
        <v>69</v>
      </c>
      <c r="AN102" s="16" t="s">
        <v>69</v>
      </c>
    </row>
    <row r="103" spans="1:40" ht="25.5" customHeight="1" x14ac:dyDescent="0.2">
      <c r="A103" s="63" t="s">
        <v>88</v>
      </c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15"/>
      <c r="T103" s="15"/>
      <c r="U103" s="12"/>
      <c r="V103" s="13"/>
      <c r="W103" s="13"/>
      <c r="X103" s="13"/>
      <c r="Y103" s="13"/>
      <c r="Z103" s="13"/>
      <c r="AA103" s="31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</row>
    <row r="104" spans="1:40" ht="18" customHeight="1" x14ac:dyDescent="0.2">
      <c r="C104" s="2">
        <f>C93+C77+C46</f>
        <v>11987932178.08</v>
      </c>
      <c r="D104" s="2">
        <f t="shared" ref="D104:T104" si="82">D93+D77+D46</f>
        <v>653268182</v>
      </c>
      <c r="E104" s="2">
        <f t="shared" si="82"/>
        <v>559866007</v>
      </c>
      <c r="F104" s="2">
        <f>F93+F77+F46</f>
        <v>743839241.78999996</v>
      </c>
      <c r="G104" s="2">
        <f t="shared" si="82"/>
        <v>1103095153.0899999</v>
      </c>
      <c r="H104" s="2">
        <f t="shared" si="82"/>
        <v>909892738.76999998</v>
      </c>
      <c r="I104" s="2">
        <f t="shared" si="82"/>
        <v>794443920.75999999</v>
      </c>
      <c r="J104" s="2">
        <f t="shared" si="82"/>
        <v>656682578.57000005</v>
      </c>
      <c r="K104" s="2">
        <f t="shared" si="82"/>
        <v>656684435.61000001</v>
      </c>
      <c r="L104" s="2">
        <f t="shared" si="82"/>
        <v>656684435.61000001</v>
      </c>
      <c r="M104" s="2">
        <f t="shared" si="82"/>
        <v>656684435.61000001</v>
      </c>
      <c r="N104" s="2">
        <f t="shared" si="82"/>
        <v>656684435.61000001</v>
      </c>
      <c r="O104" s="2">
        <f t="shared" si="82"/>
        <v>656684435.61000001</v>
      </c>
      <c r="P104" s="2">
        <f t="shared" si="82"/>
        <v>656684435.61000001</v>
      </c>
      <c r="Q104" s="2">
        <f t="shared" si="82"/>
        <v>656684435.61000001</v>
      </c>
      <c r="R104" s="2">
        <f t="shared" si="82"/>
        <v>656684435.61000001</v>
      </c>
      <c r="S104" s="2">
        <f t="shared" si="82"/>
        <v>656684435.61000001</v>
      </c>
      <c r="T104" s="2">
        <f t="shared" si="82"/>
        <v>656684435.61000001</v>
      </c>
    </row>
    <row r="105" spans="1:40" ht="18" customHeight="1" x14ac:dyDescent="0.2">
      <c r="C105" s="2">
        <f t="shared" ref="C105" si="83">C104-C96</f>
        <v>0</v>
      </c>
      <c r="D105" s="2">
        <f t="shared" ref="D105" si="84">D104-D96</f>
        <v>0</v>
      </c>
      <c r="E105" s="2">
        <f t="shared" ref="E105" si="85">E104-E96</f>
        <v>0</v>
      </c>
      <c r="F105" s="2">
        <f t="shared" ref="F105" si="86">F104-F96</f>
        <v>0</v>
      </c>
      <c r="G105" s="2">
        <f t="shared" ref="G105" si="87">G104-G96</f>
        <v>0</v>
      </c>
      <c r="H105" s="2">
        <f t="shared" ref="H105" si="88">H104-H96</f>
        <v>0</v>
      </c>
      <c r="I105" s="2">
        <f t="shared" ref="I105" si="89">I104-I96</f>
        <v>0</v>
      </c>
      <c r="J105" s="2">
        <f t="shared" ref="J105" si="90">J104-J96</f>
        <v>0</v>
      </c>
      <c r="K105" s="2">
        <f t="shared" ref="K105" si="91">K104-K96</f>
        <v>0</v>
      </c>
      <c r="L105" s="2">
        <f t="shared" ref="L105" si="92">L104-L96</f>
        <v>0</v>
      </c>
      <c r="M105" s="2">
        <f t="shared" ref="M105" si="93">M104-M96</f>
        <v>0</v>
      </c>
      <c r="N105" s="2">
        <f t="shared" ref="N105" si="94">N104-N96</f>
        <v>0</v>
      </c>
      <c r="O105" s="2">
        <f t="shared" ref="O105" si="95">O104-O96</f>
        <v>0</v>
      </c>
      <c r="P105" s="2">
        <f t="shared" ref="P105" si="96">P104-P96</f>
        <v>0</v>
      </c>
      <c r="Q105" s="2">
        <f t="shared" ref="Q105" si="97">Q104-Q96</f>
        <v>0</v>
      </c>
      <c r="R105" s="2">
        <f t="shared" ref="R105" si="98">R104-R96</f>
        <v>0</v>
      </c>
      <c r="S105" s="2">
        <f t="shared" ref="S105" si="99">S104-S96</f>
        <v>0</v>
      </c>
      <c r="T105" s="2">
        <f t="shared" ref="T105" si="100">T104-T96</f>
        <v>0</v>
      </c>
      <c r="U105" s="2" t="e">
        <f t="shared" ref="U105" si="101">U104-U96</f>
        <v>#VALUE!</v>
      </c>
      <c r="V105" s="2" t="e">
        <f t="shared" ref="V105" si="102">V104-V96</f>
        <v>#VALUE!</v>
      </c>
      <c r="W105" s="2" t="e">
        <f t="shared" ref="W105" si="103">W104-W96</f>
        <v>#VALUE!</v>
      </c>
      <c r="X105" s="2" t="e">
        <f t="shared" ref="X105" si="104">X104-X96</f>
        <v>#VALUE!</v>
      </c>
      <c r="Y105" s="2" t="e">
        <f t="shared" ref="Y105" si="105">Y104-Y96</f>
        <v>#VALUE!</v>
      </c>
      <c r="Z105" s="2" t="e">
        <f t="shared" ref="Z105" si="106">Z104-Z96</f>
        <v>#VALUE!</v>
      </c>
    </row>
    <row r="106" spans="1:40" ht="18" customHeight="1" x14ac:dyDescent="0.2"/>
    <row r="107" spans="1:40" ht="18" customHeight="1" x14ac:dyDescent="0.2"/>
    <row r="108" spans="1:40" ht="18" customHeight="1" x14ac:dyDescent="0.2"/>
    <row r="109" spans="1:40" ht="18" customHeight="1" x14ac:dyDescent="0.2"/>
  </sheetData>
  <mergeCells count="510">
    <mergeCell ref="U91:U92"/>
    <mergeCell ref="U84:U90"/>
    <mergeCell ref="V91:V92"/>
    <mergeCell ref="V86:V90"/>
    <mergeCell ref="AI3:AN3"/>
    <mergeCell ref="AI4:AN4"/>
    <mergeCell ref="U69:U72"/>
    <mergeCell ref="AF57:AF60"/>
    <mergeCell ref="AG57:AG60"/>
    <mergeCell ref="AH57:AH60"/>
    <mergeCell ref="AI57:AI60"/>
    <mergeCell ref="AJ57:AJ60"/>
    <mergeCell ref="AK57:AK60"/>
    <mergeCell ref="AL57:AL60"/>
    <mergeCell ref="AM57:AM60"/>
    <mergeCell ref="AI67:AI68"/>
    <mergeCell ref="V69:V72"/>
    <mergeCell ref="AJ69:AJ72"/>
    <mergeCell ref="AK69:AK72"/>
    <mergeCell ref="AL69:AL72"/>
    <mergeCell ref="AM69:AM72"/>
    <mergeCell ref="AM67:AM68"/>
    <mergeCell ref="AB67:AB68"/>
    <mergeCell ref="AC67:AC68"/>
    <mergeCell ref="AD67:AD68"/>
    <mergeCell ref="AE67:AE68"/>
    <mergeCell ref="AF67:AF68"/>
    <mergeCell ref="Z61:Z64"/>
    <mergeCell ref="AN57:AN60"/>
    <mergeCell ref="AH84:AH85"/>
    <mergeCell ref="AI84:AI85"/>
    <mergeCell ref="AJ84:AJ85"/>
    <mergeCell ref="AK84:AK85"/>
    <mergeCell ref="AG67:AG68"/>
    <mergeCell ref="AM65:AM66"/>
    <mergeCell ref="AL61:AL64"/>
    <mergeCell ref="AM61:AM64"/>
    <mergeCell ref="Z69:Z72"/>
    <mergeCell ref="AC73:AC74"/>
    <mergeCell ref="AD73:AD74"/>
    <mergeCell ref="Z67:Z68"/>
    <mergeCell ref="AA67:AA68"/>
    <mergeCell ref="AG65:AG66"/>
    <mergeCell ref="AA65:AA66"/>
    <mergeCell ref="AB65:AB66"/>
    <mergeCell ref="AC65:AC66"/>
    <mergeCell ref="AD65:AD66"/>
    <mergeCell ref="AE65:AE66"/>
    <mergeCell ref="AH69:AH72"/>
    <mergeCell ref="AI69:AI72"/>
    <mergeCell ref="AN69:AN72"/>
    <mergeCell ref="AF69:AF72"/>
    <mergeCell ref="AG69:AG72"/>
    <mergeCell ref="AN73:AN74"/>
    <mergeCell ref="AE73:AE74"/>
    <mergeCell ref="AF73:AF74"/>
    <mergeCell ref="AG73:AG74"/>
    <mergeCell ref="AH73:AH74"/>
    <mergeCell ref="AI73:AI74"/>
    <mergeCell ref="AJ73:AJ74"/>
    <mergeCell ref="AK73:AK74"/>
    <mergeCell ref="AL73:AL74"/>
    <mergeCell ref="AM73:AM74"/>
    <mergeCell ref="AC84:AC85"/>
    <mergeCell ref="AD84:AD85"/>
    <mergeCell ref="AA86:AA92"/>
    <mergeCell ref="Z86:Z92"/>
    <mergeCell ref="AF86:AF92"/>
    <mergeCell ref="AG86:AG92"/>
    <mergeCell ref="AE84:AE85"/>
    <mergeCell ref="AF84:AF85"/>
    <mergeCell ref="AG84:AG85"/>
    <mergeCell ref="AA69:AA72"/>
    <mergeCell ref="AB69:AB72"/>
    <mergeCell ref="AC69:AC72"/>
    <mergeCell ref="AD69:AD72"/>
    <mergeCell ref="AE69:AE72"/>
    <mergeCell ref="I85:I86"/>
    <mergeCell ref="J85:J86"/>
    <mergeCell ref="K85:K86"/>
    <mergeCell ref="L85:L86"/>
    <mergeCell ref="M85:M86"/>
    <mergeCell ref="N85:N86"/>
    <mergeCell ref="A82:AN82"/>
    <mergeCell ref="A83:AN83"/>
    <mergeCell ref="A84:A87"/>
    <mergeCell ref="V84:V85"/>
    <mergeCell ref="W84:W85"/>
    <mergeCell ref="X84:X85"/>
    <mergeCell ref="Y84:Y85"/>
    <mergeCell ref="AL84:AL85"/>
    <mergeCell ref="AM84:AM85"/>
    <mergeCell ref="AN84:AN85"/>
    <mergeCell ref="W86:W92"/>
    <mergeCell ref="X86:X92"/>
    <mergeCell ref="Y86:Y92"/>
    <mergeCell ref="A77:A80"/>
    <mergeCell ref="A81:AN81"/>
    <mergeCell ref="A69:A72"/>
    <mergeCell ref="A103:R103"/>
    <mergeCell ref="AN86:AN92"/>
    <mergeCell ref="A88:A90"/>
    <mergeCell ref="A91:A92"/>
    <mergeCell ref="A93:A95"/>
    <mergeCell ref="A96:A99"/>
    <mergeCell ref="A100:A102"/>
    <mergeCell ref="AH86:AH92"/>
    <mergeCell ref="AI86:AI92"/>
    <mergeCell ref="AJ86:AJ92"/>
    <mergeCell ref="AK86:AK92"/>
    <mergeCell ref="AL86:AL92"/>
    <mergeCell ref="AM86:AM92"/>
    <mergeCell ref="AB86:AB92"/>
    <mergeCell ref="AC86:AC92"/>
    <mergeCell ref="AD86:AD92"/>
    <mergeCell ref="AE86:AE92"/>
    <mergeCell ref="O85:O86"/>
    <mergeCell ref="P85:P86"/>
    <mergeCell ref="Q85:Q86"/>
    <mergeCell ref="R85:R86"/>
    <mergeCell ref="Z73:Z74"/>
    <mergeCell ref="AA73:AA74"/>
    <mergeCell ref="AB73:AB74"/>
    <mergeCell ref="B85:B86"/>
    <mergeCell ref="C85:C86"/>
    <mergeCell ref="D85:D86"/>
    <mergeCell ref="E85:E86"/>
    <mergeCell ref="F85:F86"/>
    <mergeCell ref="G85:G86"/>
    <mergeCell ref="H85:H86"/>
    <mergeCell ref="S85:S86"/>
    <mergeCell ref="T85:T86"/>
    <mergeCell ref="Z84:Z85"/>
    <mergeCell ref="AA84:AA85"/>
    <mergeCell ref="AB84:AB85"/>
    <mergeCell ref="A75:A76"/>
    <mergeCell ref="U75:U76"/>
    <mergeCell ref="V75:V76"/>
    <mergeCell ref="W75:W76"/>
    <mergeCell ref="X75:X76"/>
    <mergeCell ref="Y75:Y76"/>
    <mergeCell ref="A67:A68"/>
    <mergeCell ref="U67:U68"/>
    <mergeCell ref="V67:V68"/>
    <mergeCell ref="W67:W68"/>
    <mergeCell ref="X67:X68"/>
    <mergeCell ref="Y67:Y68"/>
    <mergeCell ref="A73:A74"/>
    <mergeCell ref="U73:U74"/>
    <mergeCell ref="V73:V74"/>
    <mergeCell ref="W73:W74"/>
    <mergeCell ref="X73:X74"/>
    <mergeCell ref="Y73:Y74"/>
    <mergeCell ref="Y69:Y72"/>
    <mergeCell ref="X69:X72"/>
    <mergeCell ref="W69:W72"/>
    <mergeCell ref="AN61:AN64"/>
    <mergeCell ref="AJ67:AJ68"/>
    <mergeCell ref="AK67:AK68"/>
    <mergeCell ref="AL67:AL68"/>
    <mergeCell ref="AH61:AH64"/>
    <mergeCell ref="AI61:AI64"/>
    <mergeCell ref="AJ61:AJ64"/>
    <mergeCell ref="AK61:AK64"/>
    <mergeCell ref="AN65:AN66"/>
    <mergeCell ref="AH65:AH66"/>
    <mergeCell ref="AI65:AI66"/>
    <mergeCell ref="AJ65:AJ66"/>
    <mergeCell ref="AK65:AK66"/>
    <mergeCell ref="AL65:AL66"/>
    <mergeCell ref="AN67:AN68"/>
    <mergeCell ref="AH67:AH68"/>
    <mergeCell ref="AG61:AG64"/>
    <mergeCell ref="A61:A64"/>
    <mergeCell ref="U61:U64"/>
    <mergeCell ref="V61:V64"/>
    <mergeCell ref="W61:W64"/>
    <mergeCell ref="X61:X64"/>
    <mergeCell ref="Y61:Y64"/>
    <mergeCell ref="AF65:AF66"/>
    <mergeCell ref="AC61:AC64"/>
    <mergeCell ref="AD61:AD64"/>
    <mergeCell ref="AE61:AE64"/>
    <mergeCell ref="AA61:AA64"/>
    <mergeCell ref="AB61:AB64"/>
    <mergeCell ref="A65:A66"/>
    <mergeCell ref="U65:U66"/>
    <mergeCell ref="V65:V66"/>
    <mergeCell ref="W65:W66"/>
    <mergeCell ref="X65:X66"/>
    <mergeCell ref="Y65:Y66"/>
    <mergeCell ref="Z65:Z66"/>
    <mergeCell ref="AF61:AF64"/>
    <mergeCell ref="A57:A60"/>
    <mergeCell ref="U57:U60"/>
    <mergeCell ref="AF55:AF56"/>
    <mergeCell ref="AG55:AG56"/>
    <mergeCell ref="AH55:AH56"/>
    <mergeCell ref="AI55:AI56"/>
    <mergeCell ref="AJ55:AJ56"/>
    <mergeCell ref="AK55:AK56"/>
    <mergeCell ref="Z55:Z56"/>
    <mergeCell ref="AA55:AA56"/>
    <mergeCell ref="AB55:AB56"/>
    <mergeCell ref="AC55:AC56"/>
    <mergeCell ref="AD55:AD56"/>
    <mergeCell ref="AE55:AE56"/>
    <mergeCell ref="V57:V60"/>
    <mergeCell ref="W57:W60"/>
    <mergeCell ref="X57:X60"/>
    <mergeCell ref="Y57:Y60"/>
    <mergeCell ref="Z57:Z60"/>
    <mergeCell ref="AA57:AA60"/>
    <mergeCell ref="AB57:AB60"/>
    <mergeCell ref="AC57:AC60"/>
    <mergeCell ref="AD57:AD60"/>
    <mergeCell ref="AE57:AE60"/>
    <mergeCell ref="AM52:AM54"/>
    <mergeCell ref="AN52:AN54"/>
    <mergeCell ref="A55:A56"/>
    <mergeCell ref="U55:U56"/>
    <mergeCell ref="V55:V56"/>
    <mergeCell ref="W55:W56"/>
    <mergeCell ref="X55:X56"/>
    <mergeCell ref="Y55:Y56"/>
    <mergeCell ref="AE52:AE54"/>
    <mergeCell ref="AF52:AF54"/>
    <mergeCell ref="AG52:AG54"/>
    <mergeCell ref="AH52:AH54"/>
    <mergeCell ref="AI52:AI54"/>
    <mergeCell ref="AJ52:AJ54"/>
    <mergeCell ref="Y52:Y54"/>
    <mergeCell ref="Z52:Z54"/>
    <mergeCell ref="AA52:AA54"/>
    <mergeCell ref="AB52:AB54"/>
    <mergeCell ref="AC52:AC54"/>
    <mergeCell ref="AD52:AD54"/>
    <mergeCell ref="AL55:AL56"/>
    <mergeCell ref="AM55:AM56"/>
    <mergeCell ref="AN55:AN56"/>
    <mergeCell ref="AN44:AN45"/>
    <mergeCell ref="A46:A48"/>
    <mergeCell ref="A49:AN49"/>
    <mergeCell ref="A50:AN50"/>
    <mergeCell ref="A51:AN51"/>
    <mergeCell ref="A52:A54"/>
    <mergeCell ref="U52:U54"/>
    <mergeCell ref="V52:V54"/>
    <mergeCell ref="W52:W54"/>
    <mergeCell ref="X52:X54"/>
    <mergeCell ref="AH44:AH45"/>
    <mergeCell ref="AI44:AI45"/>
    <mergeCell ref="AJ44:AJ45"/>
    <mergeCell ref="AK44:AK45"/>
    <mergeCell ref="AL44:AL45"/>
    <mergeCell ref="AM44:AM45"/>
    <mergeCell ref="AB44:AB45"/>
    <mergeCell ref="AC44:AC45"/>
    <mergeCell ref="AD44:AD45"/>
    <mergeCell ref="AE44:AE45"/>
    <mergeCell ref="AF44:AF45"/>
    <mergeCell ref="AG44:AG45"/>
    <mergeCell ref="AK52:AK54"/>
    <mergeCell ref="AL52:AL54"/>
    <mergeCell ref="A44:A45"/>
    <mergeCell ref="U44:U45"/>
    <mergeCell ref="V44:V45"/>
    <mergeCell ref="W44:W45"/>
    <mergeCell ref="X44:X45"/>
    <mergeCell ref="Y44:Y45"/>
    <mergeCell ref="Z44:Z45"/>
    <mergeCell ref="AA44:AA45"/>
    <mergeCell ref="AG42:AG43"/>
    <mergeCell ref="AA42:AA43"/>
    <mergeCell ref="AB42:AB43"/>
    <mergeCell ref="AC42:AC43"/>
    <mergeCell ref="AD42:AD43"/>
    <mergeCell ref="AE42:AE43"/>
    <mergeCell ref="AF42:AF43"/>
    <mergeCell ref="A40:A41"/>
    <mergeCell ref="U40:U41"/>
    <mergeCell ref="V40:AN41"/>
    <mergeCell ref="A42:A43"/>
    <mergeCell ref="U42:U43"/>
    <mergeCell ref="V42:V43"/>
    <mergeCell ref="W42:W43"/>
    <mergeCell ref="X42:X43"/>
    <mergeCell ref="Y42:Y43"/>
    <mergeCell ref="Z42:Z43"/>
    <mergeCell ref="AM42:AM43"/>
    <mergeCell ref="AN42:AN43"/>
    <mergeCell ref="AH42:AH43"/>
    <mergeCell ref="AI42:AI43"/>
    <mergeCell ref="AJ42:AJ43"/>
    <mergeCell ref="AK42:AK43"/>
    <mergeCell ref="AL42:AL43"/>
    <mergeCell ref="AK37:AK39"/>
    <mergeCell ref="AL37:AL39"/>
    <mergeCell ref="AM37:AM39"/>
    <mergeCell ref="AN37:AN39"/>
    <mergeCell ref="AC37:AC39"/>
    <mergeCell ref="AD37:AD39"/>
    <mergeCell ref="AE37:AE39"/>
    <mergeCell ref="AF37:AF39"/>
    <mergeCell ref="AG37:AG39"/>
    <mergeCell ref="AH37:AH39"/>
    <mergeCell ref="AN35:AN36"/>
    <mergeCell ref="A37:A39"/>
    <mergeCell ref="U37:U39"/>
    <mergeCell ref="V37:V39"/>
    <mergeCell ref="W37:W39"/>
    <mergeCell ref="X37:X39"/>
    <mergeCell ref="Y37:Y39"/>
    <mergeCell ref="Z37:Z39"/>
    <mergeCell ref="AA37:AA39"/>
    <mergeCell ref="AB37:AB39"/>
    <mergeCell ref="AH35:AH36"/>
    <mergeCell ref="AI35:AI36"/>
    <mergeCell ref="AJ35:AJ36"/>
    <mergeCell ref="AK35:AK36"/>
    <mergeCell ref="AL35:AL36"/>
    <mergeCell ref="AM35:AM36"/>
    <mergeCell ref="AB35:AB36"/>
    <mergeCell ref="AC35:AC36"/>
    <mergeCell ref="AD35:AD36"/>
    <mergeCell ref="AE35:AE36"/>
    <mergeCell ref="AF35:AF36"/>
    <mergeCell ref="AG35:AG36"/>
    <mergeCell ref="AI37:AI39"/>
    <mergeCell ref="AJ37:AJ39"/>
    <mergeCell ref="AH33:AH34"/>
    <mergeCell ref="AI33:AI34"/>
    <mergeCell ref="AJ33:AJ34"/>
    <mergeCell ref="AK33:AK34"/>
    <mergeCell ref="AL33:AL34"/>
    <mergeCell ref="AA33:AA34"/>
    <mergeCell ref="AB33:AB34"/>
    <mergeCell ref="AC33:AC34"/>
    <mergeCell ref="AD33:AD34"/>
    <mergeCell ref="AE33:AE34"/>
    <mergeCell ref="AF33:AF34"/>
    <mergeCell ref="A35:A36"/>
    <mergeCell ref="U35:U36"/>
    <mergeCell ref="V35:V36"/>
    <mergeCell ref="W35:W36"/>
    <mergeCell ref="X35:X36"/>
    <mergeCell ref="Y35:Y36"/>
    <mergeCell ref="Z35:Z36"/>
    <mergeCell ref="AA35:AA36"/>
    <mergeCell ref="AG33:AG34"/>
    <mergeCell ref="AN31:AN32"/>
    <mergeCell ref="A33:A34"/>
    <mergeCell ref="U33:U34"/>
    <mergeCell ref="V33:V34"/>
    <mergeCell ref="W33:W34"/>
    <mergeCell ref="X33:X34"/>
    <mergeCell ref="Y33:Y34"/>
    <mergeCell ref="Z33:Z34"/>
    <mergeCell ref="AF31:AF32"/>
    <mergeCell ref="AG31:AG32"/>
    <mergeCell ref="AH31:AH32"/>
    <mergeCell ref="AI31:AI32"/>
    <mergeCell ref="AJ31:AJ32"/>
    <mergeCell ref="AK31:AK32"/>
    <mergeCell ref="Z31:Z32"/>
    <mergeCell ref="AA31:AA32"/>
    <mergeCell ref="AB31:AB32"/>
    <mergeCell ref="AC31:AC32"/>
    <mergeCell ref="AD31:AD32"/>
    <mergeCell ref="AE31:AE32"/>
    <mergeCell ref="A31:A32"/>
    <mergeCell ref="U31:U32"/>
    <mergeCell ref="AM33:AM34"/>
    <mergeCell ref="AN33:AN34"/>
    <mergeCell ref="V31:V32"/>
    <mergeCell ref="W31:W32"/>
    <mergeCell ref="X31:X32"/>
    <mergeCell ref="Y31:Y32"/>
    <mergeCell ref="AI29:AI30"/>
    <mergeCell ref="AJ29:AJ30"/>
    <mergeCell ref="AK29:AK30"/>
    <mergeCell ref="AL29:AL30"/>
    <mergeCell ref="AM29:AM30"/>
    <mergeCell ref="AL31:AL32"/>
    <mergeCell ref="AM31:AM32"/>
    <mergeCell ref="AN29:AN30"/>
    <mergeCell ref="AC29:AC30"/>
    <mergeCell ref="AD29:AD30"/>
    <mergeCell ref="AE29:AE30"/>
    <mergeCell ref="AF29:AF30"/>
    <mergeCell ref="AG29:AG30"/>
    <mergeCell ref="AH29:AH30"/>
    <mergeCell ref="AN27:AN28"/>
    <mergeCell ref="A29:A30"/>
    <mergeCell ref="U29:U30"/>
    <mergeCell ref="V29:V30"/>
    <mergeCell ref="W29:W30"/>
    <mergeCell ref="X29:X30"/>
    <mergeCell ref="Y29:Y30"/>
    <mergeCell ref="Z29:Z30"/>
    <mergeCell ref="AA29:AA30"/>
    <mergeCell ref="AB29:AB30"/>
    <mergeCell ref="AH27:AH28"/>
    <mergeCell ref="AI27:AI28"/>
    <mergeCell ref="AJ27:AJ28"/>
    <mergeCell ref="AK27:AK28"/>
    <mergeCell ref="AL27:AL28"/>
    <mergeCell ref="AM27:AM28"/>
    <mergeCell ref="AB27:AB28"/>
    <mergeCell ref="A12:AN12"/>
    <mergeCell ref="A13:U18"/>
    <mergeCell ref="A19:AN19"/>
    <mergeCell ref="A20:AN20"/>
    <mergeCell ref="A21:AN21"/>
    <mergeCell ref="AG10:AG11"/>
    <mergeCell ref="AC27:AC28"/>
    <mergeCell ref="AD27:AD28"/>
    <mergeCell ref="AE27:AE28"/>
    <mergeCell ref="AF27:AF28"/>
    <mergeCell ref="AG27:AG28"/>
    <mergeCell ref="AM25:AM26"/>
    <mergeCell ref="AN25:AN26"/>
    <mergeCell ref="A27:A28"/>
    <mergeCell ref="U27:U28"/>
    <mergeCell ref="V27:V28"/>
    <mergeCell ref="W27:W28"/>
    <mergeCell ref="X27:X28"/>
    <mergeCell ref="Y27:Y28"/>
    <mergeCell ref="Z27:Z28"/>
    <mergeCell ref="AA27:AA28"/>
    <mergeCell ref="AG25:AG26"/>
    <mergeCell ref="AH25:AH26"/>
    <mergeCell ref="AI25:AI26"/>
    <mergeCell ref="AD25:AD26"/>
    <mergeCell ref="AE25:AE26"/>
    <mergeCell ref="AF25:AF26"/>
    <mergeCell ref="A22:A24"/>
    <mergeCell ref="U22:U24"/>
    <mergeCell ref="V22:AN24"/>
    <mergeCell ref="A25:A26"/>
    <mergeCell ref="U25:U26"/>
    <mergeCell ref="V25:V26"/>
    <mergeCell ref="W25:W26"/>
    <mergeCell ref="X25:X26"/>
    <mergeCell ref="Y25:Y26"/>
    <mergeCell ref="Z25:Z26"/>
    <mergeCell ref="AJ25:AJ26"/>
    <mergeCell ref="AK25:AK26"/>
    <mergeCell ref="AL25:AL26"/>
    <mergeCell ref="AA25:AA26"/>
    <mergeCell ref="AB25:AB26"/>
    <mergeCell ref="AC25:AC26"/>
    <mergeCell ref="G9:G11"/>
    <mergeCell ref="H9:H11"/>
    <mergeCell ref="I9:I11"/>
    <mergeCell ref="AH10:AH11"/>
    <mergeCell ref="AI10:AI11"/>
    <mergeCell ref="AJ10:AJ11"/>
    <mergeCell ref="AK10:AK11"/>
    <mergeCell ref="AL10:AL11"/>
    <mergeCell ref="AA10:AA11"/>
    <mergeCell ref="AB10:AB11"/>
    <mergeCell ref="AC10:AC11"/>
    <mergeCell ref="AD10:AD11"/>
    <mergeCell ref="AE10:AE11"/>
    <mergeCell ref="AF10:AF11"/>
    <mergeCell ref="T9:T11"/>
    <mergeCell ref="W9:AM9"/>
    <mergeCell ref="N9:N11"/>
    <mergeCell ref="O9:O11"/>
    <mergeCell ref="AM10:AM11"/>
    <mergeCell ref="A5:AN5"/>
    <mergeCell ref="A6:AN6"/>
    <mergeCell ref="A8:A11"/>
    <mergeCell ref="B8:B11"/>
    <mergeCell ref="C8:C11"/>
    <mergeCell ref="D8:T8"/>
    <mergeCell ref="U8:U11"/>
    <mergeCell ref="W8:AM8"/>
    <mergeCell ref="AN8:AN11"/>
    <mergeCell ref="W10:W11"/>
    <mergeCell ref="X10:X11"/>
    <mergeCell ref="Y10:Y11"/>
    <mergeCell ref="Z10:Z11"/>
    <mergeCell ref="J9:J11"/>
    <mergeCell ref="K9:K11"/>
    <mergeCell ref="L9:L11"/>
    <mergeCell ref="M9:M11"/>
    <mergeCell ref="P9:P11"/>
    <mergeCell ref="Q9:Q11"/>
    <mergeCell ref="R9:R11"/>
    <mergeCell ref="S9:S11"/>
    <mergeCell ref="D9:D11"/>
    <mergeCell ref="E9:E11"/>
    <mergeCell ref="F9:F11"/>
    <mergeCell ref="AM75:AM76"/>
    <mergeCell ref="AN75:AN76"/>
    <mergeCell ref="Z75:Z76"/>
    <mergeCell ref="AA75:AA76"/>
    <mergeCell ref="AB75:AB76"/>
    <mergeCell ref="AC75:AC76"/>
    <mergeCell ref="AD75:AD76"/>
    <mergeCell ref="AE75:AE76"/>
    <mergeCell ref="AF75:AF76"/>
    <mergeCell ref="AG75:AG76"/>
    <mergeCell ref="AH75:AH76"/>
    <mergeCell ref="AI75:AI76"/>
    <mergeCell ref="AJ75:AJ76"/>
    <mergeCell ref="AK75:AK76"/>
    <mergeCell ref="AL75:AL76"/>
  </mergeCells>
  <pageMargins left="1.1811023622047245" right="0.19685039370078741" top="0.39370078740157483" bottom="0.39370078740157483" header="0.19685039370078741" footer="0.31496062992125984"/>
  <pageSetup paperSize="8" scale="33" firstPageNumber="3" fitToHeight="2" orientation="landscape" useFirstPageNumber="1" r:id="rId1"/>
  <headerFooter alignWithMargins="0">
    <oddHeader>&amp;C&amp;12&amp;P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Девяткова Светлана Сергеевна</dc:creator>
  <cp:lastModifiedBy>Галиев Виталий Ринатович</cp:lastModifiedBy>
  <cp:lastPrinted>2018-06-18T06:49:45Z</cp:lastPrinted>
  <dcterms:created xsi:type="dcterms:W3CDTF">2017-02-07T12:08:41Z</dcterms:created>
  <dcterms:modified xsi:type="dcterms:W3CDTF">2018-07-20T09:33:16Z</dcterms:modified>
</cp:coreProperties>
</file>