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8900" windowHeight="11235" tabRatio="663"/>
  </bookViews>
  <sheets>
    <sheet name="приложение к МП" sheetId="6" r:id="rId1"/>
    <sheet name="расчет показателей программы" sheetId="5" state="hidden" r:id="rId2"/>
    <sheet name="Лист1" sheetId="7" state="hidden" r:id="rId3"/>
  </sheets>
  <definedNames>
    <definedName name="_xlnm._FilterDatabase" localSheetId="0" hidden="1">'приложение к МП'!$A$6:$AN$31</definedName>
    <definedName name="_xlnm._FilterDatabase" localSheetId="1" hidden="1">'расчет показателей программы'!$A$5:$K$122</definedName>
    <definedName name="sub_1300" localSheetId="0">'приложение к МП'!#REF!</definedName>
    <definedName name="_xlnm.Print_Titles" localSheetId="0">'приложение к МП'!$5:$6</definedName>
    <definedName name="_xlnm.Print_Titles" localSheetId="1">'расчет показателей программы'!$5:$7</definedName>
    <definedName name="_xlnm.Print_Area" localSheetId="0">'приложение к МП'!$A$1:$AM$31</definedName>
    <definedName name="_xlnm.Print_Area" localSheetId="1">'расчет показателей программы'!$A$1:$J$122</definedName>
  </definedNames>
  <calcPr calcId="162913" fullPrecision="0"/>
</workbook>
</file>

<file path=xl/calcChain.xml><?xml version="1.0" encoding="utf-8"?>
<calcChain xmlns="http://schemas.openxmlformats.org/spreadsheetml/2006/main">
  <c r="H25" i="6" l="1"/>
  <c r="H24" i="6" s="1"/>
  <c r="J23" i="6" l="1"/>
  <c r="I23" i="6"/>
  <c r="H23" i="6"/>
  <c r="J27" i="6"/>
  <c r="I27" i="6"/>
  <c r="H27" i="6"/>
  <c r="J25" i="6"/>
  <c r="I25" i="6"/>
  <c r="D13" i="6" l="1"/>
  <c r="C13" i="6" s="1"/>
  <c r="C14" i="6"/>
  <c r="D22" i="6"/>
  <c r="D28" i="6" s="1"/>
  <c r="D30" i="6" s="1"/>
  <c r="F22" i="6"/>
  <c r="G22" i="6"/>
  <c r="H22" i="6"/>
  <c r="I22" i="6"/>
  <c r="J22" i="6"/>
  <c r="E23" i="6"/>
  <c r="E22" i="6" s="1"/>
  <c r="K23" i="6"/>
  <c r="K22" i="6" s="1"/>
  <c r="D24" i="6"/>
  <c r="F24" i="6"/>
  <c r="G24" i="6"/>
  <c r="I24" i="6"/>
  <c r="J24" i="6"/>
  <c r="E25" i="6"/>
  <c r="E24" i="6" s="1"/>
  <c r="K25" i="6"/>
  <c r="K24" i="6" s="1"/>
  <c r="D26" i="6"/>
  <c r="F26" i="6"/>
  <c r="G26" i="6"/>
  <c r="H26" i="6"/>
  <c r="I26" i="6"/>
  <c r="J26" i="6"/>
  <c r="E27" i="6"/>
  <c r="E26" i="6" s="1"/>
  <c r="K27" i="6"/>
  <c r="K26" i="6" s="1"/>
  <c r="L27" i="6"/>
  <c r="L26" i="6" s="1"/>
  <c r="F28" i="6"/>
  <c r="F30" i="6" s="1"/>
  <c r="I28" i="6"/>
  <c r="I30" i="6" s="1"/>
  <c r="D29" i="6"/>
  <c r="D31" i="6" s="1"/>
  <c r="F29" i="6"/>
  <c r="G29" i="6"/>
  <c r="G31" i="6" s="1"/>
  <c r="H29" i="6"/>
  <c r="H31" i="6" s="1"/>
  <c r="I29" i="6"/>
  <c r="I31" i="6" s="1"/>
  <c r="J29" i="6"/>
  <c r="F31" i="6"/>
  <c r="J31" i="6"/>
  <c r="E12" i="5"/>
  <c r="G12" i="5"/>
  <c r="I12" i="5"/>
  <c r="A28" i="5"/>
  <c r="E32" i="5"/>
  <c r="G32" i="5"/>
  <c r="I32" i="5"/>
  <c r="A51" i="5"/>
  <c r="B51" i="5"/>
  <c r="E93" i="5"/>
  <c r="G93" i="5"/>
  <c r="I93" i="5"/>
  <c r="E100" i="5"/>
  <c r="G100" i="5"/>
  <c r="I100" i="5"/>
  <c r="E110" i="5"/>
  <c r="G110" i="5"/>
  <c r="I110" i="5"/>
  <c r="E111" i="5"/>
  <c r="G111" i="5"/>
  <c r="I111" i="5"/>
  <c r="C2" i="7"/>
  <c r="D2" i="7"/>
  <c r="E2" i="7"/>
  <c r="K29" i="6" l="1"/>
  <c r="K31" i="6" s="1"/>
  <c r="L23" i="6"/>
  <c r="L22" i="6" s="1"/>
  <c r="J28" i="6"/>
  <c r="J30" i="6" s="1"/>
  <c r="H28" i="6"/>
  <c r="H30" i="6" s="1"/>
  <c r="E28" i="6"/>
  <c r="E30" i="6" s="1"/>
  <c r="G28" i="6"/>
  <c r="G30" i="6" s="1"/>
  <c r="L25" i="6"/>
  <c r="L24" i="6" s="1"/>
  <c r="K28" i="6"/>
  <c r="K30" i="6" s="1"/>
  <c r="M25" i="6"/>
  <c r="E29" i="6"/>
  <c r="E31" i="6" s="1"/>
  <c r="M27" i="6"/>
  <c r="M23" i="6"/>
  <c r="L28" i="6" l="1"/>
  <c r="L30" i="6" s="1"/>
  <c r="L29" i="6"/>
  <c r="L31" i="6" s="1"/>
  <c r="M26" i="6"/>
  <c r="N27" i="6"/>
  <c r="M22" i="6"/>
  <c r="M29" i="6"/>
  <c r="N23" i="6"/>
  <c r="N25" i="6"/>
  <c r="M24" i="6"/>
  <c r="M31" i="6" l="1"/>
  <c r="N24" i="6"/>
  <c r="O25" i="6"/>
  <c r="M28" i="6"/>
  <c r="N26" i="6"/>
  <c r="O27" i="6"/>
  <c r="N22" i="6"/>
  <c r="N29" i="6"/>
  <c r="N31" i="6" s="1"/>
  <c r="O23" i="6"/>
  <c r="N28" i="6" l="1"/>
  <c r="N30" i="6" s="1"/>
  <c r="M30" i="6"/>
  <c r="P27" i="6"/>
  <c r="O26" i="6"/>
  <c r="P23" i="6"/>
  <c r="O22" i="6"/>
  <c r="O29" i="6"/>
  <c r="O31" i="6" s="1"/>
  <c r="O24" i="6"/>
  <c r="P25" i="6"/>
  <c r="P24" i="6" l="1"/>
  <c r="Q25" i="6"/>
  <c r="O28" i="6"/>
  <c r="P22" i="6"/>
  <c r="P29" i="6"/>
  <c r="P31" i="6" s="1"/>
  <c r="Q23" i="6"/>
  <c r="P26" i="6"/>
  <c r="Q27" i="6"/>
  <c r="P28" i="6" l="1"/>
  <c r="P30" i="6" s="1"/>
  <c r="Q26" i="6"/>
  <c r="R27" i="6"/>
  <c r="O30" i="6"/>
  <c r="Q22" i="6"/>
  <c r="Q29" i="6"/>
  <c r="Q31" i="6" s="1"/>
  <c r="R23" i="6"/>
  <c r="R25" i="6"/>
  <c r="Q24" i="6"/>
  <c r="R22" i="6" l="1"/>
  <c r="R29" i="6"/>
  <c r="R31" i="6" s="1"/>
  <c r="S23" i="6"/>
  <c r="Q28" i="6"/>
  <c r="Q30" i="6" s="1"/>
  <c r="R26" i="6"/>
  <c r="S27" i="6"/>
  <c r="R24" i="6"/>
  <c r="S25" i="6"/>
  <c r="T23" i="6" l="1"/>
  <c r="S22" i="6"/>
  <c r="S29" i="6"/>
  <c r="S31" i="6" s="1"/>
  <c r="T27" i="6"/>
  <c r="T26" i="6" s="1"/>
  <c r="S26" i="6"/>
  <c r="C27" i="6"/>
  <c r="R28" i="6"/>
  <c r="R30" i="6" s="1"/>
  <c r="S24" i="6"/>
  <c r="T25" i="6"/>
  <c r="S28" i="6" l="1"/>
  <c r="S30" i="6" s="1"/>
  <c r="T24" i="6"/>
  <c r="C24" i="6" s="1"/>
  <c r="C25" i="6"/>
  <c r="T22" i="6"/>
  <c r="T29" i="6"/>
  <c r="C23" i="6"/>
  <c r="C26" i="6"/>
  <c r="T31" i="6" l="1"/>
  <c r="C31" i="6" s="1"/>
  <c r="C29" i="6"/>
  <c r="T28" i="6"/>
  <c r="C22" i="6"/>
  <c r="T30" i="6" l="1"/>
  <c r="C30" i="6" s="1"/>
  <c r="C28" i="6"/>
</calcChain>
</file>

<file path=xl/sharedStrings.xml><?xml version="1.0" encoding="utf-8"?>
<sst xmlns="http://schemas.openxmlformats.org/spreadsheetml/2006/main" count="1072" uniqueCount="389">
  <si>
    <t>Степень 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труда, %</t>
  </si>
  <si>
    <t>Структурное подразделение Администрации города без образования юридического лица 
(Управление общественных связей)</t>
  </si>
  <si>
    <t>Структурное подразделение Администрации города без образования юридического лица (Управление по делам гражданской обороны и чрезвычайным ситуациям)</t>
  </si>
  <si>
    <t>Структурное подразделение Администрации города без образования юридического лица (Управление связи и информатизации)</t>
  </si>
  <si>
    <t>Доля подготовленных к подписанию постановлений и распоряжений Главы города, Администрации города, высших должностных лиц Администрации города, %</t>
  </si>
  <si>
    <t>Доля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%</t>
  </si>
  <si>
    <t>Количество организованных заседаний комиссии по наградам при Главе города, ед.</t>
  </si>
  <si>
    <t>Разработка стратегии запланирована на 2014 год</t>
  </si>
  <si>
    <t>Целевые показатели результатов реализации муниципальной программы, 
формируемые в разрезе подпрограмм</t>
  </si>
  <si>
    <t>Администрация города, 
Муниципальное казенное учреждение "Многофункциональный центр предоставления государственных и муниципальных услуг"</t>
  </si>
  <si>
    <t>Количество субсидий, полученных  организациями, ед.</t>
  </si>
  <si>
    <t>Количество субсидий, полученных субъектами малого и среднего предпринимательства , ед.</t>
  </si>
  <si>
    <t>60/60*100</t>
  </si>
  <si>
    <t>Показатель рассчитан прямым счетом, исходя из количества планируемых к проведению контрольных мероприятий предусмотренных планом</t>
  </si>
  <si>
    <t>Показатель рассчитан прямым счетом, исходя из планируемого количества, с учетом фактических данных за предыдущие годы</t>
  </si>
  <si>
    <t>Показатель рассчитан исходя из среднего ежегодного количества граждан, состоящих на учете на получение субсидий на 01.01.2013, прогнозного значения количества граждан снятых с учета по различным основаниям</t>
  </si>
  <si>
    <t>Количество граждан планируемых к получению субсидии / количество граждан, состоящих на учете на получение субсидии на приобретение жилья за счет средств федерального бюджета *100</t>
  </si>
  <si>
    <t>20/621*100</t>
  </si>
  <si>
    <t>20/591*100</t>
  </si>
  <si>
    <t>20/561*100</t>
  </si>
  <si>
    <t xml:space="preserve">Показатель рассчитан прямым счетом, исходя 
из объема субсидии и соответствующего количества граждан планируемых к получению </t>
  </si>
  <si>
    <t>Доля проектов решений Думы города, направленных в Думу города с соблюдением установленных сроков, от общего числа проектов, внесенных Главой города, Администрацией города, %</t>
  </si>
  <si>
    <t xml:space="preserve"> Количество внесенных проектов решений Думы города определяется с учетом предложений структурных подразделений Администрации города, которые утверждаются в плане работы Думы города на полугодие, а также количеством вопросов, которые могут быть внесены ежемесячно в качестве дополнительных в соответствии с Регламентом Думы города исходя из текущей потребности структурных подразделений. Спрогнозировать количество вопросов, которые будут внесены структурными подразделениями Администрации города, Главой города не представляется возможным</t>
  </si>
  <si>
    <t>7/7*100</t>
  </si>
  <si>
    <t>Количество организованных встреч / количество запланированных встреч * 100</t>
  </si>
  <si>
    <t>Доля организованных "прямых телефонных линий", от общего количества запланированных, %</t>
  </si>
  <si>
    <t>Доля организованных встреч Главы города, высших должностных лиц Администрации города с населением города, от общего количества запланированных, %</t>
  </si>
  <si>
    <t>Количество организованных линий / количество запланированных линий * 100</t>
  </si>
  <si>
    <t>43/43*100</t>
  </si>
  <si>
    <t>42/42*100</t>
  </si>
  <si>
    <t>Показатель рассчитан прямым счетом, исходя из количества планируемых встреч ежегодно</t>
  </si>
  <si>
    <t>Количество организованных приемов / количество заявившихся граждан * 100</t>
  </si>
  <si>
    <t>Доля организованных управлением приемов граждан по личным вопросам Главой города, высшими должностными лицами Администрации города, от общего количества заявившихся граждан, %</t>
  </si>
  <si>
    <t>Показатель рассчитан прямым счетом, исходя из количества планируемых линий</t>
  </si>
  <si>
    <t>Спланировать количество заявившихся граждан, не представляется возможным. Организация приемов планируется в полном объеме по мере поступления обращений</t>
  </si>
  <si>
    <t>Количество рассмотренных обращений / количество поступивших обращений * 100</t>
  </si>
  <si>
    <t>Спланировать количество письменных обращений граждан, не представляется возможным. Организация рассмотрения письменных обращений планируется в полном объеме по мере поступления обращений</t>
  </si>
  <si>
    <t>Доля письменных обращений граждан, рассмотрение которых было организовано, от общего количества поступивших обращений, %</t>
  </si>
  <si>
    <t>52/52*100</t>
  </si>
  <si>
    <t>Количество опубликованной информации / количество подлежащей опубликованию информации * 100</t>
  </si>
  <si>
    <t>1350/1350*100</t>
  </si>
  <si>
    <t>Количество подготовленных правовых актов к подписанию / количество поступивших правовых актов * 100</t>
  </si>
  <si>
    <t>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 / количество поступивших  * 100</t>
  </si>
  <si>
    <t xml:space="preserve">Спланировать 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не представляется возможным. Снятие с контроля планируется в полном объеме по мере поступления </t>
  </si>
  <si>
    <t>Уровень выполнение договорных обязательств, по материально-техническому и организационному  обеспечению деятельности органов местного самоуправления, %</t>
  </si>
  <si>
    <r>
      <t>Объем заключенных договорных обязательств за отчетный период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общий объем плана закупок на отчетный период  </t>
    </r>
    <r>
      <rPr>
        <b/>
        <sz val="13"/>
        <rFont val="Times New Roman"/>
        <family val="1"/>
        <charset val="204"/>
      </rPr>
      <t>* 100</t>
    </r>
  </si>
  <si>
    <r>
      <t>Количество проведенных контрольных мероприятий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запланированных контрольных мероприятий  </t>
    </r>
    <r>
      <rPr>
        <b/>
        <sz val="13"/>
        <rFont val="Times New Roman"/>
        <family val="1"/>
        <charset val="204"/>
      </rPr>
      <t>* 100</t>
    </r>
  </si>
  <si>
    <t>Показатель рассчитан прямым, счетом исходя из количества работников прошедших обучение и проверку знаний по охране труда в 2012 году.</t>
  </si>
  <si>
    <t>Количество руководителей и специалистов, которым необходимо пройти обучение и проверку знаний по охране труда</t>
  </si>
  <si>
    <t>Показатель рассчитан исходя из потребности учреждений, подведомственных департаменту образования, в обучении и проверке знаний по охране труда</t>
  </si>
  <si>
    <t>16524+4%</t>
  </si>
  <si>
    <t>15888+4%</t>
  </si>
  <si>
    <t>17185+4%</t>
  </si>
  <si>
    <t>20471+2%</t>
  </si>
  <si>
    <t>20880+2%</t>
  </si>
  <si>
    <t>21298+2%</t>
  </si>
  <si>
    <r>
      <t>Количество  архивных документов и архивных фондов, по которым обеспечена сохранность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архивных документов и архивных фондов  </t>
    </r>
    <r>
      <rPr>
        <b/>
        <sz val="13"/>
        <rFont val="Times New Roman"/>
        <family val="1"/>
        <charset val="204"/>
      </rPr>
      <t>* 100</t>
    </r>
  </si>
  <si>
    <t>123587/123587*100</t>
  </si>
  <si>
    <t>Показатель рассчитан прямым счетом, исходя из количества архивных документов и архивных фондов по состоянию на 01.10.2013</t>
  </si>
  <si>
    <t>18/18*100</t>
  </si>
  <si>
    <t>Показатель рассчитан прямым счетом, в соответствии с постановлением Администрации города от 11.02.2013 №787 "Об утверждении перечней государственных и муниципальных услуг, предоставление которых организуется через Многофункциональный центр предоставления государственных и муниципальных услуг"</t>
  </si>
  <si>
    <t>81/100*100</t>
  </si>
  <si>
    <t>83/100*100</t>
  </si>
  <si>
    <t>85/100*100</t>
  </si>
  <si>
    <t xml:space="preserve">
Количество человек, которые удовлетворены деятельностью Администрации города / общее количество опрошенных заявителей * 100</t>
  </si>
  <si>
    <t>9/9*100</t>
  </si>
  <si>
    <r>
      <t>Количество реализованных функций, переданных для организационного обеспечения деятельности Администрации города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функций, переданных для организационного обеспечения деятельности Администрации города </t>
    </r>
    <r>
      <rPr>
        <b/>
        <sz val="13"/>
        <rFont val="Times New Roman"/>
        <family val="1"/>
        <charset val="204"/>
      </rPr>
      <t>* 100</t>
    </r>
  </si>
  <si>
    <t>67*5000/ 336526 * 100</t>
  </si>
  <si>
    <t>69*5000/ 344146 * 100</t>
  </si>
  <si>
    <t>70*5000 / 351201* 100</t>
  </si>
  <si>
    <t>Показатель рассчитан прямым счетом, в соответствии с требованиями Постановления Правительства РФ от 22 декабря 2012 г. N 1376
"Об утверждении Правил организации деятельности многофункциональных центров предоставления государственных и муниципальных услуг" и исходя из 
прогноза социально-экономического развития города Сургута на 2014-2016 годы.</t>
  </si>
  <si>
    <t>6/6*100</t>
  </si>
  <si>
    <t>Показатель рассчитан прямым счетом, исходя из заключенных соглашений о взаимодействии</t>
  </si>
  <si>
    <t>302 873/ 
336 526 * 100</t>
  </si>
  <si>
    <t>309 731/ 
344 146 * 100</t>
  </si>
  <si>
    <t>316 081/ 
351 201* 100</t>
  </si>
  <si>
    <t>Показатель рассчитан прямым счетом</t>
  </si>
  <si>
    <t>18 478/18 478 * 100</t>
  </si>
  <si>
    <t>Количество проектов муниципальных правовых актов Главы города, Администрации города, ее должностных лиц, прошедших правовую экспертизу/ общее количество поступивших в правовое управление *100</t>
  </si>
  <si>
    <t>Количество проектов муниципальных нормативных правовых актов Главы города, Администрации города, прошедших правовую экспертизу/ общее количество поступивших в правовое управление *100</t>
  </si>
  <si>
    <t>337/337*100</t>
  </si>
  <si>
    <t>Показатель рассчитан прямым счетом исходя из планируемого объема</t>
  </si>
  <si>
    <t>Показатель рассчитан прямым счетом,  исходя из необходимого количества медицинских аптечек на основании ТК РФ ст.223, Приказа Минздравсоцразвития РФ от 05.03.2011 №169н</t>
  </si>
  <si>
    <t>Соблюдение сроков оплаты</t>
  </si>
  <si>
    <t>Финансовое обеспечение проведения выборов в целях избрания депутатов Думы города Сургута, %</t>
  </si>
  <si>
    <t>Своевременное предоставления обоснований бюджетных ассигнований на очередной финансовый год и плановый период, бюджетной отчетности за отчетный год</t>
  </si>
  <si>
    <t>Кассовое исполнение расходов (местный бюджет)/ Плановые значение расходов (местный бюджет)* 100</t>
  </si>
  <si>
    <t>Фактическое поступление администрируемых доходов в бюджет города /плановое значение администрируемых доходов * 100</t>
  </si>
  <si>
    <t>Общее количество составленной и представленной в уполномоченные органы достоверной бюджетной, налоговой, статистической отчетности/ общее количество, подлежащее представлению * 100</t>
  </si>
  <si>
    <t>Количество своевременно составленной и представленной в уполномоченные органы бюджетной росписи главного распорядителя бюджетных средств Администрация города / общее количество, подлежащее исполнению *100</t>
  </si>
  <si>
    <t>3862256,36/
4291395,96*
100</t>
  </si>
  <si>
    <t>3870004,84/
4300005,38*
100</t>
  </si>
  <si>
    <t>3870635,31/
4300705,9*
100</t>
  </si>
  <si>
    <t>4/4*100</t>
  </si>
  <si>
    <t>7491,6/
8324,0*
100</t>
  </si>
  <si>
    <t>1543,4/1543,4*100</t>
  </si>
  <si>
    <t>Кассовое исполнение расходов /объем запланированных средств * 100</t>
  </si>
  <si>
    <t xml:space="preserve"> </t>
  </si>
  <si>
    <t>Наличие утвержденных муниципальных правовых актов</t>
  </si>
  <si>
    <t xml:space="preserve"> Соблюдение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</t>
  </si>
  <si>
    <t>Показатель рассчитан прямым счетом, исходя из планируемого количества</t>
  </si>
  <si>
    <t>485/485*100</t>
  </si>
  <si>
    <t>479/479*100</t>
  </si>
  <si>
    <t xml:space="preserve">Показатель рассчитан прямым счетом исходя из количества работников СГМУП "ГТС, СГМУП "ГВК", СГМУЭП "Горсвет", СГМУП "ДорРемТех", СГМУП "Тепловик", СГМУКП, СГМУП "РКЦ ЖКХ" нуждающихся в инструкциях, методической литературе, наглядной агитации по охране труда  </t>
  </si>
  <si>
    <t>Количество работников организации обеспеченных инструкциями, методической литературой, наглядной агитацией по охране труда / количество работников организации нуждающихся в инструкциях, методической литературе, наглядной агитации по охране труда * 100%</t>
  </si>
  <si>
    <t xml:space="preserve">Количество руководителей и  специалистов, прошедших обучение и проверку знаний по охране труда, чел.
</t>
  </si>
  <si>
    <t>Показатель рассчитан с учетом необходимости проведения аттестации рабочих мест по условиям труда на основании Приказа Минздравсоцразвития РФ от 26.04.2011 № 342н</t>
  </si>
  <si>
    <t xml:space="preserve">Количество рабочих мест, на которых проведена аттестация по условиям труда, ед.
</t>
  </si>
  <si>
    <t xml:space="preserve">Количество работников, охваченных медицинским осмотром, чел.
</t>
  </si>
  <si>
    <t xml:space="preserve">Расчет производится с учетом необходимости проведения обязательных предварительных и периодических медосмотров работников на основании Приказа Минздравсоцразвития от 12.04.2011 № 302н </t>
  </si>
  <si>
    <t>Количество работников учреждения, обеспеченных спецодеждой / общее количество работников нуждающихся (по нормативу) в спецодежде * 100</t>
  </si>
  <si>
    <t>Обеспечение работников спецодеждой, %</t>
  </si>
  <si>
    <t>Количество  работников прошедших обучение по пожарно-техническому минимуму, чел.</t>
  </si>
  <si>
    <t>Обеспеченность медицинскими аптечками  для оказания первой  помощи, %</t>
  </si>
  <si>
    <t>30/30*100</t>
  </si>
  <si>
    <t>Показатель рассчитан прямым счетом исходя из количества необходимого для СГМУП "ГТС" оборудования, приспособлений для проведения работ повышенной опасности</t>
  </si>
  <si>
    <t>Количество приобретенного оборудования, приспособлений / количество необходимого оборудования, приспособлений * 100 %</t>
  </si>
  <si>
    <t>800/800*100</t>
  </si>
  <si>
    <t>Показатель рассчитан прямым счетом исходя из количества работников СГМУП "ГТС" нуждающихся средствами коллективной защиты от воздействия вредных и опасных  производственных факторов</t>
  </si>
  <si>
    <t>Количество работников обеспеченных средствами коллективной защиты от воздействия вредных и опасных  производственных факторов  / количество работников нуждающихся * 100%</t>
  </si>
  <si>
    <t>625/625*100</t>
  </si>
  <si>
    <t>Показатель рассчитан прямым счетом исходя из количества работников СГМУП "ГТС", СГМУП "ГВК", которым согласно Постановления Правительства РФ от 20.11.2008 №870  положено предоставление гарантий за работу во вредных условиях труда</t>
  </si>
  <si>
    <t>Показатель учитывает заключение Договора с подрядными организациями на проведение производственного контроля</t>
  </si>
  <si>
    <t xml:space="preserve"> Договор с подрядными организациями на проведение производственного контроля заключается ежегодно в соответствие с требованиями Федерального  закона от 30.03.1999 N 52-ФЗ</t>
  </si>
  <si>
    <r>
      <t>Количество реализованных вопросов местного значения, отдельных государственных полномочий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вопросов местного значения и переданных  отдельных государственных полномочий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</si>
  <si>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муниципальных услуг предоставляемых по принципу "одного окна" </t>
    </r>
    <r>
      <rPr>
        <b/>
        <sz val="13"/>
        <rFont val="Times New Roman"/>
        <family val="1"/>
        <charset val="204"/>
      </rPr>
      <t>/</t>
    </r>
    <r>
      <rPr>
        <sz val="13"/>
        <rFont val="Times New Roman"/>
        <family val="1"/>
        <charset val="204"/>
      </rPr>
      <t xml:space="preserve"> общее количество муниципальных услуг подлежащих предоставлению </t>
    </r>
    <r>
      <rPr>
        <b/>
        <sz val="13"/>
        <rFont val="Times New Roman"/>
        <family val="1"/>
        <charset val="204"/>
      </rPr>
      <t>*100</t>
    </r>
  </si>
  <si>
    <r>
      <t>Количество муниципальных программ, по которым осуществляется анализ их исполнения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программ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</si>
  <si>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протокольных поручений, информация о выполнении которых направлена в установленные сроки / общее количество протокольных поручений Думы города </t>
    </r>
    <r>
      <rPr>
        <b/>
        <sz val="13"/>
        <rFont val="Times New Roman"/>
        <family val="1"/>
        <charset val="204"/>
      </rPr>
      <t>x 100</t>
    </r>
  </si>
  <si>
    <r>
      <t>Количество муниципальных учреждений, по которым осуществлялось обеспечение деятельности в соответствии с заключенными соглашениями о взаимодействии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учреждений, на обеспечение которых заключены соглашения о взаимодействии </t>
    </r>
    <r>
      <rPr>
        <b/>
        <sz val="13"/>
        <rFont val="Times New Roman"/>
        <family val="1"/>
        <charset val="204"/>
      </rPr>
      <t>* 100</t>
    </r>
  </si>
  <si>
    <t xml:space="preserve">Показатель рассчитан прямым счетом исходя из планируемого количества, с учетом фактических данных за предыдущие периоды </t>
  </si>
  <si>
    <t>Рассчитывается с учетом потребности организаций города  в оказании методической помощи по результатам посещений</t>
  </si>
  <si>
    <t xml:space="preserve">Показатель рассчитан прямым счетом исходя из планируемого объема, с учетом фактических данных за предыдущие периоды </t>
  </si>
  <si>
    <t>Количество человек,
которые ответили на вопрос: 
 "Удовлетворены ли вы качеством предоставления государственных и муниципальных услуг" - положительно / 
общее количество опрошенных 
заявителей * 100</t>
  </si>
  <si>
    <t>Указ Президента Российской Федерации от 07.05.2012г. № 601  "Об основных направлениях совершенствования системы государственного управления";
Постановление Правительства ХМАО - Югры от 12.07.2013 N 246-п "О концепции создания в ХМАО - Югре
многофункциональных центров предоставления государственных и муниципальных услуг"</t>
  </si>
  <si>
    <t>Показатель рассчитан прямым счетом, исходя из данных прогноза СЭР</t>
  </si>
  <si>
    <t>Показатель рассчитан прямым счетом, с учетом данных из прогноза СЭР</t>
  </si>
  <si>
    <t xml:space="preserve">Показатель рассчитан прямым счетом исходя из планируемого объема, с учетом фактически  принятых за предыдущие периоды </t>
  </si>
  <si>
    <t>Рассчитывается с учетом планируемого проведения общегородских смотров -конкурсов по охране труда</t>
  </si>
  <si>
    <t>Рассчитывается с учетом потребности в проведении общегородских мероприятий, а также участия в окружных мероприятиях</t>
  </si>
  <si>
    <r>
      <t xml:space="preserve">Количество проектов решений Думы города, 
направленных в Думу города с соблюдением установленных сроков / общее количество проектов, внесенных Главой города, Администрацией города </t>
    </r>
    <r>
      <rPr>
        <b/>
        <sz val="13"/>
        <rFont val="Times New Roman"/>
        <family val="1"/>
        <charset val="204"/>
      </rPr>
      <t>x 100</t>
    </r>
  </si>
  <si>
    <t>Решения о протокольных поручениях Администрации города принимаются Думой города, поэтому спрогнозировать количественные значения не представляется возможным</t>
  </si>
  <si>
    <t>Количество организованных визитов межмуниципальных делегаций в город Сургут /общее количество запланированных межмуниципальных делегаций *100</t>
  </si>
  <si>
    <t xml:space="preserve">Показатель рассчитан прямым счетом, исходя из фактических данных за предыдущие годы, с учетом ежегодного увеличения на 4%, сложившегося по годам предыдущих периодов
</t>
  </si>
  <si>
    <t xml:space="preserve">Показатель рассчитан прямым счетом, исходя из фактических данных за предыдущие годы, с учетом ежегодного увеличения на 2%, сложившегося по годам предыдущих периодов
</t>
  </si>
  <si>
    <t>Показатель рассчитан прямым счетом, исходя из планируемого количества поступивших проектов</t>
  </si>
  <si>
    <t>Вцелом спланировать значение показателя не представляется возможным. Планируется своевременное составление и представление в соответствующие органы отчетности по мере поступления запросов</t>
  </si>
  <si>
    <t xml:space="preserve">Основанием для определения показателя служит форма 0503164 "Сведения об исполнении бюджета" </t>
  </si>
  <si>
    <t>Основанием для определения показателя служит форма 0503164 "Сведения об исполнении бюджета" (по соответствующей строке бюджета)</t>
  </si>
  <si>
    <t xml:space="preserve">Спланировать количество подготовленных правовых актов, не представляется возможным. Подготовка правовых актов планируется в полном объеме по мере их поступления </t>
  </si>
  <si>
    <t>Показатель рассчитан прямым счетом, исходя из объема бюджетных ассигнований, подлежащих включению в план закупок</t>
  </si>
  <si>
    <t xml:space="preserve">Количество жителей, обеспеченных доступом к получению государственных и муниципальных услуг, посредством окон работающих в многофункциональном центре по принципу "одного окна", из расчета 1 окно на каждые 5 тысяч жителей, проживающих в муниципальном образовании / среднегодовая численность постоянного населения * 100 </t>
  </si>
  <si>
    <t>Показатель рассчитан прямым счетом, исходя из распоряжения Администрации города № 2167 от 21.06.2013 "О передаче отдельных функций 
департамента по экономической политике Администрации города по реализации Федерального 
закона от 27.07.2010 № 210-ФЗ «Об организации предоставления государственных и муниципальных 
услуг».</t>
  </si>
  <si>
    <t xml:space="preserve">Показатель рассчитан прямым счетом исходя из планируемого количества участников, с учетом фактических данных за предыдущие периоды </t>
  </si>
  <si>
    <t>Рассчитывается с учетом количества участников, направляемых от города Сургута для участия в ежегодных окружных смотрах-конкурсах</t>
  </si>
  <si>
    <t>Рассчитывается с учетом участия Администрации города в окружном смотре-конкурсе  "Комплексный подход - основа социальной стабильности", проводимом 1 раз в 2 года</t>
  </si>
  <si>
    <t>Рассчитывается с учетом планируемого проведения социологических исследований в области охраны труда</t>
  </si>
  <si>
    <t>Показатель рассчитан прямым счетом, исходя из необходимого количества уголков в соответствие с Постановлением Минтруда РФ от 14.01.2001 №7</t>
  </si>
  <si>
    <t>Показатель рассчитан прямым счетом, исходя из необходимого количества литературы в соответствие с Постановлением Минтруда РФ от 14.01.2001 №7</t>
  </si>
  <si>
    <t>Рассчитывается с учетом результатов сбора, обработки и подготовки ежегодной информации о количестве обученных по охране труда в организациях города</t>
  </si>
  <si>
    <t>Рассчитывается с учетом фактического участия  в заседаниях комиссии по проверке знаний требований охраны труда за предыдущие годы</t>
  </si>
  <si>
    <t>Рассчитывается с учетом подготовки ежегодной информации об организациях города, оказывающих услуги в области охраны труда</t>
  </si>
  <si>
    <t>Показатель рассчитывается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</si>
  <si>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</si>
  <si>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прямым счетом, исходя из требуемого количества руководителей и  специалистов, подлежащих обучению и проверки знаний по охране труда и объема бюджетных ассигнований</t>
  </si>
  <si>
    <t>Рассчитывается на основании результатов ежегодного сбора и обработки информации о состоянии охраны труда в организациях города, с учетом количества рабочих местах прошедших аттестацию</t>
  </si>
  <si>
    <t>Рассчитывается с учетом фактического проведения ежегодных заседаний межведомственной комиссии по охране труда Администрации города</t>
  </si>
  <si>
    <t xml:space="preserve">Показатель рассчитан прямым счетом, исходя из планируемого количества </t>
  </si>
  <si>
    <t>Показатель рассчитан прямым счетом исходя из планируемого количества с учетом фактически работающих и нуждающихся в обеспечении смывающими средствами</t>
  </si>
  <si>
    <t>Показатель рассчитывается прямым счетом, исходя их  необходимости обеспечения работников   смывающими и  обезвреживающими средствами согласно норм утверждённых Приказом Минздравсоцразвития №1122н от 17.12.2010.</t>
  </si>
  <si>
    <t>Количество приобретённых медицинских аптечек для оказания первой помощи / количество необходимых медицинских аптечек для оказания медицинской помощи * 100%</t>
  </si>
  <si>
    <t xml:space="preserve">Показатель учитывает заключение Договора с подрядными организациями на обслуживание средств пожарной безопасности </t>
  </si>
  <si>
    <t>Договор на обслуживание средств пожарной безопасности заключается ежегодно</t>
  </si>
  <si>
    <t>Количество работников организации, которым предоставлены гарантии, предусмотренные законодательством, за работу во вредных условиях труда / количество работников организаций, которым предусмотрены законодательством гарантии за работу во вредных условиях труда * 100%</t>
  </si>
  <si>
    <t>Рассчитывается на основании потребности в  информировании работодателей и населения города  по вопросам охраны труда с учетом публикаций за предыдущие годы</t>
  </si>
  <si>
    <t>Рассчитывается с учетом необходимости освещения планируемых к проведению общегородских мероприятий по вопросам охраны труда</t>
  </si>
  <si>
    <t>Пояснения к расчету (исходные данные для расчета)</t>
  </si>
  <si>
    <r>
      <t>Муниципальное казенное учреждение "Многофункциональный центр предоставления государственных и муниципальных услуг</t>
    </r>
    <r>
      <rPr>
        <b/>
        <sz val="13"/>
        <rFont val="Times New Roman"/>
        <family val="1"/>
        <charset val="204"/>
      </rPr>
      <t>"</t>
    </r>
  </si>
  <si>
    <t>Наличие действующей подпрограммы "Развитие малого и среднего предпринимательства"</t>
  </si>
  <si>
    <t>124 472,8/
131 029,7*100</t>
  </si>
  <si>
    <t>124 476,8/
131 028,2*100</t>
  </si>
  <si>
    <t>Количество предоставленных услуг  по лицензированию  розничной продажи алкогольной продукции  с соблюдением  установленных законом сроков/общее количество   предоставленных услуг  по лицензированию  розничной продажи алкогольной продукции x 100</t>
  </si>
  <si>
    <t>202/202x100</t>
  </si>
  <si>
    <t>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 в полном объеме</t>
  </si>
  <si>
    <t>Своевременная подготовка муниципальных правовых актов в соответствии с действующим законодательством РФ в сфере закупок</t>
  </si>
  <si>
    <t>Соблюдение административного регламента при осуществлении защиты прав потребителей в полном объеме</t>
  </si>
  <si>
    <t>Соблюдение требований, установленных Федеральным законом от 11.11.2003 № 138 "О лотереях" в полном объеме</t>
  </si>
  <si>
    <t>Количество субсидий, полученных субъектами малого и среднего предпринимательства  и организациями, ед.
в том числе:</t>
  </si>
  <si>
    <t>Экономия, сложившаяся по результатам заключения муниципальных контрактов / стоимость начальной максимальной цены контрактов * 100</t>
  </si>
  <si>
    <t>561 333  / 
9 563 131  *100</t>
  </si>
  <si>
    <t xml:space="preserve">Показатель рассчитан прямым счетом, исходя из  планируемого объема, с учетом фактических данных за предыдущие периоды  </t>
  </si>
  <si>
    <t>Показатель рассчитан прямым счетом, исходя из количества объектов подлежащих комплексному обеспечению</t>
  </si>
  <si>
    <t>Рассчитывается исходя из количества участников за предыдущие годы</t>
  </si>
  <si>
    <t>1872/1872*100</t>
  </si>
  <si>
    <t>176/176*100</t>
  </si>
  <si>
    <t>Наименование</t>
  </si>
  <si>
    <t>Источники финансирования</t>
  </si>
  <si>
    <t>Наименование показателя, ед.измер.</t>
  </si>
  <si>
    <t>2014 год</t>
  </si>
  <si>
    <t>2015 год</t>
  </si>
  <si>
    <t>Целевые показатели результатов реализации муниципальной программы</t>
  </si>
  <si>
    <t>х</t>
  </si>
  <si>
    <t>2016 год</t>
  </si>
  <si>
    <t>Количество мероприятий, направленных на развитие  молодежного предпринимательства (форумы, слет, проекты, конкурсы), ед.</t>
  </si>
  <si>
    <t>Экономия бюджетных средств, сложившаяся в результате осуществления деятельности  в сфере закупок, %</t>
  </si>
  <si>
    <t>Степень  соблюдения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платы, %</t>
  </si>
  <si>
    <t>Доля архивных документов и архивных фондов, по которым обеспечена сохранность, от общего количества архивных документов и архивных фондов,%</t>
  </si>
  <si>
    <t xml:space="preserve">Доля граждан, получивших
субсидию, от общего количества состоящих на учете, %
</t>
  </si>
  <si>
    <t>Доля своевременно составленной и представленной в уполномоченные органы достоверной бюджетной, налоговой, статистической отчетности, %</t>
  </si>
  <si>
    <t>Доля своевременно составленной и представленной в уполномоченные органы бюджетной росписи главного распорядителя бюджетных средств Администрация города, %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</si>
  <si>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 и количество субъектов, получивших в аренду муниципальное имущество, ед.</t>
  </si>
  <si>
    <t>да</t>
  </si>
  <si>
    <t>Доля муниципальных программ, по которым осуществляется анализ их исполнения от общего количества муниципальных программ, %</t>
  </si>
  <si>
    <t>Департамент по экономической политике</t>
  </si>
  <si>
    <t>Управление кадров и муниципальной службы</t>
  </si>
  <si>
    <t>Степень соблюдения  плана осуществления  контрольной деятельности в соответствии с бюджетным законодательством и нормативными правовыми актами, регулирующими бюджетные правоотношения, %</t>
  </si>
  <si>
    <t>Контрольно-ревизионное управление</t>
  </si>
  <si>
    <t>Правовое управление</t>
  </si>
  <si>
    <t>Служба помощников</t>
  </si>
  <si>
    <t>Управление учета и распределения жилья</t>
  </si>
  <si>
    <t>Доля обнародованной информации в порядке и в сроки, установленные действующим законодательством, %</t>
  </si>
  <si>
    <t>Управление информационной политики</t>
  </si>
  <si>
    <t>Управление общественных связей</t>
  </si>
  <si>
    <t>Управление бюджетного учета  и отчетности</t>
  </si>
  <si>
    <t>Управление записи актов гражданского состояния</t>
  </si>
  <si>
    <t>Муниципальное казенное учреждение "Хозяйственно-эксплуатационное управление"</t>
  </si>
  <si>
    <t>Доля обеспечения реализации отдельных мероприятий, предусмотренных муниципальными правовыми актами о передаче функций по организационному обеспечению деятельности Администрации города, %</t>
  </si>
  <si>
    <t>Доля обеспечения деятельности муниципальных учреждений в соответствии с заключенными соглашениями о взаимодействии, %</t>
  </si>
  <si>
    <t>Количество малых и средних предприятий (юридических лиц) на конец года, ед.</t>
  </si>
  <si>
    <t>Среднесписочная численность работников малых предприятий на конец года, тыс. чел.</t>
  </si>
  <si>
    <t xml:space="preserve">Наличие стратегии социально-экономического  развития  муниципального образования городской округ город Сургут на период до 2030 года, да/нет </t>
  </si>
  <si>
    <t>Цель подпрограммы: Повышение качества функционирования органов местного самоуправления</t>
  </si>
  <si>
    <t>Количество проведенных экспертиз по установлению тарифов  на услуги (работы), предоставляемые  (выполняемые) муниципальными организациями, ед.</t>
  </si>
  <si>
    <t>Доля   муниципальных услуг предоставляемых по принципу "одного окна"  от общего количества муниципальных услуг подлежащих предоставлению, %</t>
  </si>
  <si>
    <t xml:space="preserve">Доля реализованных  вопросов местного значения, отдельных государственных полномочий, переданных в установленном порядке от общего количества вопросов местного значения и  переданных отдельных государственных полномочий, % 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</si>
  <si>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</si>
  <si>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Количество принятых на государственное хранение  документов  постоянного срока хранения, ед.</t>
  </si>
  <si>
    <t>Доля организованных визитов иностранных межмуниципальных делегаций, отдельных лиц и делегаций органов власти и управления Российской Федерации, субъектов Российской Федерации 
на территории города Сургута от количества запланированных, %</t>
  </si>
  <si>
    <t>Количество зарегистрированных актов гражданского состояния - рождение, заключение брака, расторжение брака, усыновление (удочерение) установление отцовства, смерть, перемена имени, ед.</t>
  </si>
  <si>
    <t>Муниципальное казенное учреждение "Многофункциональный центр предоставления государственных и муниципальных услуг"</t>
  </si>
  <si>
    <t>Количество методических рекомендаций, подготовленных для работодателей города по вопросам организации работы в области охраны труда, ед.</t>
  </si>
  <si>
    <t>Количество единиц приобретенной литературы, ед.</t>
  </si>
  <si>
    <t>Количество  принятых на муниципальное хранение  документов  постоянного срока хранения, ед.</t>
  </si>
  <si>
    <t xml:space="preserve">Уровень удовлетворенности населения деятельностью  Администрации города по отдельным вопросам  местного значения (части вопросов местного значения) и переданным в установленном порядке  отдельным  государственным полномочиям, % </t>
  </si>
  <si>
    <t>Подпрограмма функционирования "Обеспечение деятельности Администрации города"</t>
  </si>
  <si>
    <t>Наличие  документов стратегического характера, принятых на уровне муниципального образования (Стратегия СЭР, Прогноз СЭР),  да/нет</t>
  </si>
  <si>
    <t>Управление общего обеспечения деятельности</t>
  </si>
  <si>
    <t>Количество выполненных иных юридически значимых действий – выдача повторных свидетельств (справок) о государственной регистрации актов гражданского состояния, внесение исправлений и (или) изменений в записи актов гражданского состояния, истребование документов о государственной регистрации актов гражданского состояния с территории иностранных государств, ед.</t>
  </si>
  <si>
    <t>Количество предпринимателей без образования юридического лица (индивидуальных предпринимателей) на конец года, чел.</t>
  </si>
  <si>
    <t xml:space="preserve">Количество  размещенных информаций, посвященных предпринимательству на официальном сайте Администрации города, ед.  </t>
  </si>
  <si>
    <t>Исполнение плановых показателей по расходам в части средств местного бюджета за отчетный год, %</t>
  </si>
  <si>
    <t>Исполнение плановых значений по администрируемым доходам (без учета безвозмездных поступлений) за отчетный год, %</t>
  </si>
  <si>
    <t xml:space="preserve"> 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</si>
  <si>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за отчетный год, да/нет</t>
  </si>
  <si>
    <t>Доля граждан , имеющих доступ к получению государственных и муниципальных услуг по принципу одного окна" в том числе через многофункциональный центр, %</t>
  </si>
  <si>
    <t>Департамент городского хозяйства</t>
  </si>
  <si>
    <t>Обеспеченность оборудованием и приспособлениями для проведения работ повышенной опасности, %</t>
  </si>
  <si>
    <t>Обслуживание средств пожарной безопасности (перезарядка огнетушителей, проверка пожарных гидрантов), да/нет</t>
  </si>
  <si>
    <t>Обеспеченность работников средствами коллективной и индивидуальной защиты  от воздействия вредных и опасных производственных факторов, %</t>
  </si>
  <si>
    <t>Проведение производственного контроля, да/нет</t>
  </si>
  <si>
    <t>Доля протокольных поручений Думы города, информация о выполнении которых направлена в установленные сроки, от общего числа протокольных поручений со сроком исполнения в текущем году, %</t>
  </si>
  <si>
    <t xml:space="preserve">Количество проведенных проверок, ед. </t>
  </si>
  <si>
    <t>Доля проектов муниципальных правовых актов Главы города, Администрации города, ее должностных лиц, поступивших в правовое управление, прошедших правовую экспертизу, %</t>
  </si>
  <si>
    <t>Доля проектов муниципальных нормативных правовых актов Главы города, Администрации города, поступивших в правовое управление, прошедших антикоррупционную экспертизу, %</t>
  </si>
  <si>
    <t>Оборот (товаров, работ, услуг) субъектов малого предпринимательства, млн. руб.</t>
  </si>
  <si>
    <t>-</t>
  </si>
  <si>
    <t>Департамент имущественных и земельных отношений</t>
  </si>
  <si>
    <t>Ответственный  исполнитель  (администратор или соадминистратор)</t>
  </si>
  <si>
    <t>Целевые показатели  результатов реализации муниципальной программы</t>
  </si>
  <si>
    <t xml:space="preserve">Цель подпрограммы: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«одного окна» </t>
  </si>
  <si>
    <t>Цель подпрограммы  "Развитие малого и среднего предпринимательства": 
Повышение роли малого и среднего предпринимательства в экономике муниципального образования городской округ город Сургут</t>
  </si>
  <si>
    <t xml:space="preserve">Цель подпрограммы «Улучшение условий  и охраны труда в городе Сургуте»:  
Создание условий труда, обеспечивающих сохранение жизни и здоровья  работников в процессе трудовой деятельности </t>
  </si>
  <si>
    <t>Иные показатели  мероприятий муниципальной программы</t>
  </si>
  <si>
    <t>Иные показатели  мероприятий подпрограммы функционирования "Обеспечение деятельности Администрации города"</t>
  </si>
  <si>
    <t>департамент по экономической политике</t>
  </si>
  <si>
    <t>Архивный отдел</t>
  </si>
  <si>
    <t>Иные показатели мероприятий подпрограммы " Развитие малого и среднего  предпринимательства"</t>
  </si>
  <si>
    <t>Иные показатели мероприятий подпрограммы "Улучшение условий охраны  труда в городе Сургуте"</t>
  </si>
  <si>
    <t>Количество организаций - участников конкурсов по охране труда, ед.</t>
  </si>
  <si>
    <t>Количество комплектов подготовленных материалов для участия Администрации города  Сургута в окружном смотре-конкурсе "Комплексный подход - основа социальной стабильности", ед.</t>
  </si>
  <si>
    <t>Комплексная цель муниципальной программы: Совершенствование  и реализация  муниципальной политики в отдельных секторах экономики</t>
  </si>
  <si>
    <t xml:space="preserve">«Создание условий для развития муниципальной политики 
в отдельных секторах экономики  города Сургута на 2014 – 2016 годы» </t>
  </si>
  <si>
    <t xml:space="preserve">Департамент по экономической политике </t>
  </si>
  <si>
    <t>Количество оформленных уголков по охране труда, ед. 
в том числе:</t>
  </si>
  <si>
    <t>- в  управлении по делам гражданской обороны и чрезвычайным ситуациям, ед.</t>
  </si>
  <si>
    <t>Обеспеченность работников инструкциями, методической литературой, наглядной агитацией по охране труда, %</t>
  </si>
  <si>
    <t>Подготовка информации о количестве обученных специалистов по охране труда в обучающих организациях города, ед.</t>
  </si>
  <si>
    <t>Количество заседаний комиссий по проверке знаний требований охраны труда в обучающих организациях города , ед.</t>
  </si>
  <si>
    <t>Подготовка ежегодной информации об организациях города, оказывающих услуги в области охраны труда, ед.</t>
  </si>
  <si>
    <t xml:space="preserve"> Департамент архитектуры и градостроительства</t>
  </si>
  <si>
    <t>- в МКУ "Управление капитального строительства", подведомственного департаменту архитектуры и градостроительства, чел.</t>
  </si>
  <si>
    <t>Департамент образования</t>
  </si>
  <si>
    <t>- в учреждениях, подведомственных департаменту образования, чел.</t>
  </si>
  <si>
    <t>- в МКУ "Казна городского хозяйства", подведомственного департаменту городского хозяйства, чел.</t>
  </si>
  <si>
    <t>- в муниципальных предприятиях, курируемых департаментом городского хозяйства, чел.</t>
  </si>
  <si>
    <t>- в МКУ "ИЦ "АСУ - город", подведомственного управлению связи и информатизации, чел.</t>
  </si>
  <si>
    <t>Муниципальное казенное учреждение «Многофункциональный центр предоставления государственных и муниципальных услуг города Сургута»</t>
  </si>
  <si>
    <t>- в МКУ "Многофункциональный центр предоставления государственных и муниципальных услуг города Сургута", чел.</t>
  </si>
  <si>
    <t>Количество заседаний межведомственной комиссии по охране труда при Администрации города, ед.</t>
  </si>
  <si>
    <t>Подготовка информации о количестве рабочих мест, прошедших аттестацию по условиям труда в организациях города Сургута, ед.</t>
  </si>
  <si>
    <t>Количество работников, обеспеченных смывающими и обезвреживающими средствами, чел.</t>
  </si>
  <si>
    <t>Обеспечение гарантий, предусмотренных федеральных законодательством за работу во вредных условиях труда, %</t>
  </si>
  <si>
    <t>Количество размещенных публикаций в целях информирования работодателей и населения  по вопросам охраны труда через печатные и электронные средства массовой информации, ед.</t>
  </si>
  <si>
    <t>Количество информационных материалов, подготовленных для освещения проводимых городских мероприятий в области охраны труда, ед.</t>
  </si>
  <si>
    <t>не менее 90</t>
  </si>
  <si>
    <t>Уровень удовлетворенности населения города качеством предоставления государственных и муниципальных услуг, предоставляемых по принципу «одного окна», %</t>
  </si>
  <si>
    <t>Количество проведенных радио и телепередач, опросов, анализов социально-экономических и иных показателей,  деловых встреч, круглых столов, конкурсов, конференций, ярмарок, выпущенных статей и т.д., ед.</t>
  </si>
  <si>
    <t>Количество изготовленных единиц печатной продукции по результатам проведения мониторингов, социологических исследований в области охраны труда, ед.</t>
  </si>
  <si>
    <t>Подготовка ежегодной информации о состоянии условий и охраны труда,  причинах производственного травматизма и профессиональной заболеваемости в организациях города, ед.</t>
  </si>
  <si>
    <t>Доля предоставленных услуг  по лицензированию  розничной продажи алкогольной продукции в установленные законом сроки, %</t>
  </si>
  <si>
    <t>Степень своевременного обеспечения принятия и корректировки муниципальных правовых актов в соответствии с действующим законодательством РФ в сфере закупок, %</t>
  </si>
  <si>
    <t xml:space="preserve">Количество граждан, состоящих на учете на получение субсидии на приобретение жилья за счет средств федерального бюджета , чел.                                      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</si>
  <si>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</si>
  <si>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Количество проведенных образовательных мероприятий  для субъектов малого и среднего предпринимательства и иных организаций, ед.</t>
  </si>
  <si>
    <t xml:space="preserve">Количество  муниципальных правовых актов по вопросам охраны труда, ед. 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</si>
  <si>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</si>
  <si>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Наименование  показателя результата реализации программы, ед. измерения</t>
  </si>
  <si>
    <t xml:space="preserve">Расчет показателей результатов  реализации муниципальной программы </t>
  </si>
  <si>
    <t xml:space="preserve">Расчет </t>
  </si>
  <si>
    <t>Итоговое значение</t>
  </si>
  <si>
    <t>Расчетная формула,
 описание расчета</t>
  </si>
  <si>
    <t>32/32*100</t>
  </si>
  <si>
    <t>Показатель рассчитан прямым счетом, исходя из перечня муниципальных программ, подлежащих исполнению начиная с 2014 года.</t>
  </si>
  <si>
    <t>Показатель рассчитан прямым счетом, исходя 
из количества вопросов местного значения и переданных отдельных государственных полномочий в соответствии 
с положениями о структурных подразделениях</t>
  </si>
  <si>
    <t>Степень соблюдения административного регламента при осуществлении защиты прав потребителей, %</t>
  </si>
  <si>
    <t>Организация содействия развитию малого и среднего предпринимательства на территории города Сургута, да/нет</t>
  </si>
  <si>
    <t>Степень соблюдения требований, установленных Федеральным законом от 11.11.2003 № 138 "О лотереях", %</t>
  </si>
  <si>
    <t xml:space="preserve">Программные мероприятия, </t>
  </si>
  <si>
    <t>2017 год</t>
  </si>
  <si>
    <t>2018 год</t>
  </si>
  <si>
    <t>2019 год</t>
  </si>
  <si>
    <t>2020 год</t>
  </si>
  <si>
    <t>Цель: Реализация полномочий департамента городского хозяйства Администрации города в сфере дорожно-транспортного и жилищно-коммунального комплекса</t>
  </si>
  <si>
    <t>Объем ассигнований администратора  – департамента городского хозяйства</t>
  </si>
  <si>
    <t>не менее 95</t>
  </si>
  <si>
    <t>в диапазоне от 95 до 105</t>
  </si>
  <si>
    <t xml:space="preserve"> -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</si>
  <si>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</si>
  <si>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</si>
  <si>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</si>
  <si>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</si>
  <si>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</si>
  <si>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</si>
  <si>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</si>
  <si>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</si>
  <si>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</si>
  <si>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</si>
  <si>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87</t>
  </si>
  <si>
    <t>95</t>
  </si>
  <si>
    <t>Итоговое значение показателя</t>
  </si>
  <si>
    <t xml:space="preserve"> - </t>
  </si>
  <si>
    <t xml:space="preserve">МКУ ДДТиЖКК </t>
  </si>
  <si>
    <t>МКУ ДЭАЗиИС</t>
  </si>
  <si>
    <t>ДГХ</t>
  </si>
  <si>
    <t>доля реализованных вопросов местного значения от общего количества вопросов местного значения, выполняемых департаментом, %</t>
  </si>
  <si>
    <t>количество координируемых подведомственных муниципальных организаций, ед.</t>
  </si>
  <si>
    <t>количество администрируемых муниципальных программ, ед.</t>
  </si>
  <si>
    <t>В том числе по годам</t>
  </si>
  <si>
    <t>всего, в том числе</t>
  </si>
  <si>
    <t>Значение показателя, в том числе</t>
  </si>
  <si>
    <t>количество оказываемых департаментом городского хозяйства муниципальных услуг,  ед.</t>
  </si>
  <si>
    <t>степень соблюдения административных регламентов предоставления муниципальных услуг, %</t>
  </si>
  <si>
    <t>степень соблюдения административных регламентов осуществления функций муниципального контроля, %</t>
  </si>
  <si>
    <t>отсутствие просроченной кредиторской задолженности по расходам, да/нет</t>
  </si>
  <si>
    <t>доля реализованных вопросов местного значения от общего количества вопросов местного значения, выполняемых департаментом,%</t>
  </si>
  <si>
    <t>доля исполнения плановых расходных обязательств по объектам дорожно-транспортного и жилищно-коммунального комплекса, %</t>
  </si>
  <si>
    <t>за счет средств местного бюджета</t>
  </si>
  <si>
    <t xml:space="preserve">за счет средств местного бюджета </t>
  </si>
  <si>
    <t>96</t>
  </si>
  <si>
    <t xml:space="preserve">Задача: осуществление функций департамента городского хозяйства в соответствии с положением о департаменте
</t>
  </si>
  <si>
    <t xml:space="preserve">Основное мероприятие 1.
Предоставление муниципальных услуг
</t>
  </si>
  <si>
    <t xml:space="preserve">Основное мероприятие 2.
Координация деятельности подведомственных муниципальных организаций
</t>
  </si>
  <si>
    <t xml:space="preserve">Основное мероприятие 3.
Осуществление функций муниципального контроля
</t>
  </si>
  <si>
    <t xml:space="preserve">Основное мероприятие 4.
Администрирование (соадминистрирование) муниципальных программ
</t>
  </si>
  <si>
    <t xml:space="preserve">Основное мероприятие 5.
Выполнение функций получателя бюджетных средств
</t>
  </si>
  <si>
    <t xml:space="preserve">Основное мероприятие 6.
Содержание аппарата управления департамента городского хозяйства
</t>
  </si>
  <si>
    <t>93</t>
  </si>
  <si>
    <t>98</t>
  </si>
  <si>
    <t>доля оказанных муниципальных услуг
от общего количества муниципальных услуг, оказываемых департаментом, %</t>
  </si>
  <si>
    <t>исполнение плановых показателей 
по расходам в части средств местного бюджета за отчетный год, %</t>
  </si>
  <si>
    <t>исполнение плановых назначений 
по администрируемым доходам
(без учета безвозмездных поступлений) 
за отчетный год, %</t>
  </si>
  <si>
    <t>соблюдение сроков предоставления обоснований бюджетных ассигнований
на очередной финансовый год и плановый период, бюджетной отчетности за отчетный год, да/нет</t>
  </si>
  <si>
    <t>количество реализованных отдельных государственных полномочий, переданных
в установленном порядке, ед.</t>
  </si>
  <si>
    <t>доля исполнения плановых расходных обязательств по выполнению работ
 на объектах социальной сферы, %</t>
  </si>
  <si>
    <t xml:space="preserve">Основное мероприятие 7.
Обеспечение объектов социальной сферы услугами нормативного качества, надежной и эффективной работы коммунальной инфраструктуры
</t>
  </si>
  <si>
    <t xml:space="preserve">Основное мероприятие 8.
Обеспечение надежного, устойчивого 
и безопасного функционирования объектов дорожного хозяйства, городского пассажирского транспорта  
и объектов жилищно-коммунального комплекса
</t>
  </si>
  <si>
    <t>Общий объем ассигнований  
на реализацию программы – всего,
в том числе</t>
  </si>
  <si>
    <t>Объем 
финансирования 
(всего, руб.)</t>
  </si>
  <si>
    <t>Приложение 
к постановлению 
Администрации города 
от____________ №___________</t>
  </si>
  <si>
    <t>объем ассигнований на реализацию программы и показатели результатов реализации муниципальной программы «Обеспечение деятельности департамента городского хозяйства в сфере дорожно-транспортного и жилищно-коммунального комплекса на 2014 – 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</si>
</sst>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13"/>
      <name val="Calibri"/>
      <family val="2"/>
    </font>
    <font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3" fillId="0" borderId="0"/>
  </cellStyleXfs>
  <cellXfs count="76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3" fontId="0" fillId="0" borderId="0" xfId="0" applyNumberFormat="1"/>
    <xf numFmtId="0" fontId="9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Alignment="1">
      <alignment horizontal="center" vertical="top"/>
    </xf>
    <xf numFmtId="3" fontId="9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 wrapText="1" indent="4"/>
    </xf>
    <xf numFmtId="0" fontId="12" fillId="0" borderId="0" xfId="0" applyFont="1" applyFill="1" applyAlignment="1">
      <alignment horizontal="left" vertical="top" indent="4"/>
    </xf>
    <xf numFmtId="0" fontId="12" fillId="0" borderId="0" xfId="0" applyFont="1" applyFill="1" applyAlignment="1">
      <alignment horizontal="center" vertical="top"/>
    </xf>
    <xf numFmtId="0" fontId="12" fillId="0" borderId="0" xfId="0" applyFont="1" applyFill="1" applyAlignment="1">
      <alignment vertical="top"/>
    </xf>
    <xf numFmtId="3" fontId="3" fillId="0" borderId="1" xfId="0" applyNumberFormat="1" applyFont="1" applyFill="1" applyBorder="1" applyAlignment="1">
      <alignment horizontal="center" vertical="top" wrapText="1"/>
    </xf>
    <xf numFmtId="3" fontId="14" fillId="0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1"/>
  <sheetViews>
    <sheetView tabSelected="1" topLeftCell="A25" zoomScale="85" zoomScaleNormal="85" zoomScaleSheetLayoutView="85" workbookViewId="0">
      <selection activeCell="C13" sqref="C1:I1048576"/>
    </sheetView>
  </sheetViews>
  <sheetFormatPr defaultRowHeight="15" x14ac:dyDescent="0.25"/>
  <cols>
    <col min="1" max="1" width="35.42578125" style="17" customWidth="1"/>
    <col min="2" max="2" width="16.42578125" style="17" customWidth="1"/>
    <col min="3" max="3" width="17.42578125" style="18" customWidth="1"/>
    <col min="4" max="4" width="15.28515625" style="18" customWidth="1"/>
    <col min="5" max="5" width="15.28515625" style="27" customWidth="1"/>
    <col min="6" max="6" width="15.28515625" style="18" customWidth="1"/>
    <col min="7" max="20" width="15.7109375" style="18" customWidth="1"/>
    <col min="21" max="21" width="38.28515625" style="21" customWidth="1"/>
    <col min="22" max="38" width="11.42578125" style="18" customWidth="1"/>
    <col min="39" max="39" width="10.42578125" style="19" customWidth="1"/>
    <col min="40" max="16384" width="9.140625" style="17"/>
  </cols>
  <sheetData>
    <row r="1" spans="1:39" ht="117" customHeight="1" x14ac:dyDescent="0.25">
      <c r="Y1" s="28"/>
      <c r="Z1" s="29"/>
      <c r="AA1" s="29"/>
      <c r="AB1" s="29"/>
      <c r="AC1" s="29"/>
      <c r="AD1" s="29"/>
      <c r="AE1" s="29"/>
      <c r="AF1" s="29"/>
      <c r="AG1" s="29"/>
      <c r="AH1" s="65" t="s">
        <v>387</v>
      </c>
      <c r="AI1" s="66"/>
      <c r="AJ1" s="66"/>
      <c r="AK1" s="66"/>
      <c r="AL1" s="66"/>
      <c r="AM1" s="66"/>
    </row>
    <row r="2" spans="1:39" ht="36.75" customHeight="1" x14ac:dyDescent="0.25">
      <c r="A2" s="67" t="s">
        <v>326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</row>
    <row r="3" spans="1:39" ht="30.75" customHeight="1" x14ac:dyDescent="0.25">
      <c r="A3" s="67" t="s">
        <v>388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</row>
    <row r="4" spans="1:39" ht="23.25" customHeight="1" x14ac:dyDescent="0.25">
      <c r="A4" s="20"/>
    </row>
    <row r="5" spans="1:39" ht="23.25" customHeight="1" x14ac:dyDescent="0.25">
      <c r="A5" s="43" t="s">
        <v>194</v>
      </c>
      <c r="B5" s="43" t="s">
        <v>195</v>
      </c>
      <c r="C5" s="43" t="s">
        <v>386</v>
      </c>
      <c r="D5" s="47" t="s">
        <v>356</v>
      </c>
      <c r="E5" s="48"/>
      <c r="F5" s="48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50"/>
      <c r="U5" s="43" t="s">
        <v>196</v>
      </c>
      <c r="V5" s="47" t="s">
        <v>358</v>
      </c>
      <c r="W5" s="48"/>
      <c r="X5" s="48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50"/>
      <c r="AM5" s="43" t="s">
        <v>348</v>
      </c>
    </row>
    <row r="6" spans="1:39" ht="23.25" customHeight="1" x14ac:dyDescent="0.25">
      <c r="A6" s="43"/>
      <c r="B6" s="43"/>
      <c r="C6" s="43"/>
      <c r="D6" s="41" t="s">
        <v>197</v>
      </c>
      <c r="E6" s="35" t="s">
        <v>198</v>
      </c>
      <c r="F6" s="41" t="s">
        <v>201</v>
      </c>
      <c r="G6" s="41" t="s">
        <v>327</v>
      </c>
      <c r="H6" s="41" t="s">
        <v>328</v>
      </c>
      <c r="I6" s="41" t="s">
        <v>329</v>
      </c>
      <c r="J6" s="37" t="s">
        <v>330</v>
      </c>
      <c r="K6" s="31" t="s">
        <v>336</v>
      </c>
      <c r="L6" s="31" t="s">
        <v>337</v>
      </c>
      <c r="M6" s="31" t="s">
        <v>338</v>
      </c>
      <c r="N6" s="31" t="s">
        <v>339</v>
      </c>
      <c r="O6" s="31" t="s">
        <v>340</v>
      </c>
      <c r="P6" s="31" t="s">
        <v>341</v>
      </c>
      <c r="Q6" s="31" t="s">
        <v>342</v>
      </c>
      <c r="R6" s="31" t="s">
        <v>343</v>
      </c>
      <c r="S6" s="31" t="s">
        <v>344</v>
      </c>
      <c r="T6" s="31" t="s">
        <v>345</v>
      </c>
      <c r="U6" s="43"/>
      <c r="V6" s="31" t="s">
        <v>197</v>
      </c>
      <c r="W6" s="31" t="s">
        <v>198</v>
      </c>
      <c r="X6" s="31" t="s">
        <v>201</v>
      </c>
      <c r="Y6" s="31" t="s">
        <v>327</v>
      </c>
      <c r="Z6" s="31" t="s">
        <v>328</v>
      </c>
      <c r="AA6" s="31" t="s">
        <v>329</v>
      </c>
      <c r="AB6" s="31" t="s">
        <v>330</v>
      </c>
      <c r="AC6" s="31" t="s">
        <v>336</v>
      </c>
      <c r="AD6" s="31" t="s">
        <v>337</v>
      </c>
      <c r="AE6" s="31" t="s">
        <v>338</v>
      </c>
      <c r="AF6" s="31" t="s">
        <v>339</v>
      </c>
      <c r="AG6" s="31" t="s">
        <v>340</v>
      </c>
      <c r="AH6" s="31" t="s">
        <v>341</v>
      </c>
      <c r="AI6" s="31" t="s">
        <v>342</v>
      </c>
      <c r="AJ6" s="31" t="s">
        <v>343</v>
      </c>
      <c r="AK6" s="31" t="s">
        <v>344</v>
      </c>
      <c r="AL6" s="31" t="s">
        <v>345</v>
      </c>
      <c r="AM6" s="43"/>
    </row>
    <row r="7" spans="1:39" ht="17.25" customHeight="1" x14ac:dyDescent="0.25">
      <c r="A7" s="44" t="s">
        <v>331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</row>
    <row r="8" spans="1:39" ht="51" customHeight="1" x14ac:dyDescent="0.25">
      <c r="A8" s="51" t="s">
        <v>199</v>
      </c>
      <c r="B8" s="52"/>
      <c r="C8" s="52"/>
      <c r="D8" s="52"/>
      <c r="E8" s="52"/>
      <c r="F8" s="52"/>
      <c r="G8" s="52"/>
      <c r="H8" s="52"/>
      <c r="I8" s="52"/>
      <c r="J8" s="52"/>
      <c r="K8" s="53"/>
      <c r="L8" s="53"/>
      <c r="M8" s="53"/>
      <c r="N8" s="53"/>
      <c r="O8" s="53"/>
      <c r="P8" s="53"/>
      <c r="Q8" s="53"/>
      <c r="R8" s="53"/>
      <c r="S8" s="53"/>
      <c r="T8" s="54"/>
      <c r="U8" s="22" t="s">
        <v>377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3">
        <v>100</v>
      </c>
    </row>
    <row r="9" spans="1:39" ht="78.75" customHeight="1" x14ac:dyDescent="0.25">
      <c r="A9" s="55"/>
      <c r="B9" s="56"/>
      <c r="C9" s="56"/>
      <c r="D9" s="56"/>
      <c r="E9" s="56"/>
      <c r="F9" s="56"/>
      <c r="G9" s="56"/>
      <c r="H9" s="56"/>
      <c r="I9" s="56"/>
      <c r="J9" s="56"/>
      <c r="K9" s="57"/>
      <c r="L9" s="57"/>
      <c r="M9" s="57"/>
      <c r="N9" s="57"/>
      <c r="O9" s="57"/>
      <c r="P9" s="57"/>
      <c r="Q9" s="57"/>
      <c r="R9" s="57"/>
      <c r="S9" s="57"/>
      <c r="T9" s="58"/>
      <c r="U9" s="22" t="s">
        <v>353</v>
      </c>
      <c r="V9" s="23">
        <v>100</v>
      </c>
      <c r="W9" s="23">
        <v>100</v>
      </c>
      <c r="X9" s="23">
        <v>100</v>
      </c>
      <c r="Y9" s="23">
        <v>100</v>
      </c>
      <c r="Z9" s="23">
        <v>100</v>
      </c>
      <c r="AA9" s="23">
        <v>100</v>
      </c>
      <c r="AB9" s="23">
        <v>100</v>
      </c>
      <c r="AC9" s="23">
        <v>100</v>
      </c>
      <c r="AD9" s="23">
        <v>100</v>
      </c>
      <c r="AE9" s="23">
        <v>100</v>
      </c>
      <c r="AF9" s="23">
        <v>100</v>
      </c>
      <c r="AG9" s="23">
        <v>100</v>
      </c>
      <c r="AH9" s="23">
        <v>100</v>
      </c>
      <c r="AI9" s="23">
        <v>100</v>
      </c>
      <c r="AJ9" s="23">
        <v>100</v>
      </c>
      <c r="AK9" s="23">
        <v>100</v>
      </c>
      <c r="AL9" s="23">
        <v>100</v>
      </c>
      <c r="AM9" s="23">
        <v>100</v>
      </c>
    </row>
    <row r="10" spans="1:39" ht="46.5" customHeight="1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6"/>
      <c r="K10" s="57"/>
      <c r="L10" s="57"/>
      <c r="M10" s="57"/>
      <c r="N10" s="57"/>
      <c r="O10" s="57"/>
      <c r="P10" s="57"/>
      <c r="Q10" s="57"/>
      <c r="R10" s="57"/>
      <c r="S10" s="57"/>
      <c r="T10" s="58"/>
      <c r="U10" s="22" t="s">
        <v>354</v>
      </c>
      <c r="V10" s="23">
        <v>10</v>
      </c>
      <c r="W10" s="23">
        <v>10</v>
      </c>
      <c r="X10" s="23">
        <v>10</v>
      </c>
      <c r="Y10" s="23">
        <v>10</v>
      </c>
      <c r="Z10" s="23">
        <v>10</v>
      </c>
      <c r="AA10" s="23">
        <v>10</v>
      </c>
      <c r="AB10" s="23">
        <v>10</v>
      </c>
      <c r="AC10" s="23">
        <v>10</v>
      </c>
      <c r="AD10" s="23">
        <v>10</v>
      </c>
      <c r="AE10" s="23">
        <v>10</v>
      </c>
      <c r="AF10" s="23">
        <v>10</v>
      </c>
      <c r="AG10" s="23">
        <v>10</v>
      </c>
      <c r="AH10" s="23">
        <v>10</v>
      </c>
      <c r="AI10" s="23">
        <v>10</v>
      </c>
      <c r="AJ10" s="23">
        <v>10</v>
      </c>
      <c r="AK10" s="23">
        <v>10</v>
      </c>
      <c r="AL10" s="23">
        <v>10</v>
      </c>
      <c r="AM10" s="23">
        <v>10</v>
      </c>
    </row>
    <row r="11" spans="1:39" ht="33.75" customHeight="1" x14ac:dyDescent="0.25">
      <c r="A11" s="59"/>
      <c r="B11" s="60"/>
      <c r="C11" s="60"/>
      <c r="D11" s="60"/>
      <c r="E11" s="60"/>
      <c r="F11" s="60"/>
      <c r="G11" s="60"/>
      <c r="H11" s="60"/>
      <c r="I11" s="60"/>
      <c r="J11" s="60"/>
      <c r="K11" s="61"/>
      <c r="L11" s="61"/>
      <c r="M11" s="61"/>
      <c r="N11" s="61"/>
      <c r="O11" s="61"/>
      <c r="P11" s="61"/>
      <c r="Q11" s="61"/>
      <c r="R11" s="61"/>
      <c r="S11" s="61"/>
      <c r="T11" s="62"/>
      <c r="U11" s="22" t="s">
        <v>355</v>
      </c>
      <c r="V11" s="23">
        <v>8</v>
      </c>
      <c r="W11" s="23">
        <v>8</v>
      </c>
      <c r="X11" s="23">
        <v>8</v>
      </c>
      <c r="Y11" s="23">
        <v>8</v>
      </c>
      <c r="Z11" s="23">
        <v>8</v>
      </c>
      <c r="AA11" s="23">
        <v>8</v>
      </c>
      <c r="AB11" s="23">
        <v>8</v>
      </c>
      <c r="AC11" s="23">
        <v>8</v>
      </c>
      <c r="AD11" s="23">
        <v>8</v>
      </c>
      <c r="AE11" s="23">
        <v>8</v>
      </c>
      <c r="AF11" s="23">
        <v>8</v>
      </c>
      <c r="AG11" s="23">
        <v>8</v>
      </c>
      <c r="AH11" s="23">
        <v>8</v>
      </c>
      <c r="AI11" s="23">
        <v>8</v>
      </c>
      <c r="AJ11" s="23">
        <v>8</v>
      </c>
      <c r="AK11" s="23">
        <v>8</v>
      </c>
      <c r="AL11" s="23">
        <v>8</v>
      </c>
      <c r="AM11" s="23">
        <v>8</v>
      </c>
    </row>
    <row r="12" spans="1:39" ht="19.5" customHeight="1" x14ac:dyDescent="0.25">
      <c r="A12" s="44" t="s">
        <v>368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</row>
    <row r="13" spans="1:39" ht="48" customHeight="1" x14ac:dyDescent="0.25">
      <c r="A13" s="44" t="s">
        <v>369</v>
      </c>
      <c r="B13" s="24" t="s">
        <v>357</v>
      </c>
      <c r="C13" s="40">
        <f>SUM(D13:T13)</f>
        <v>84811</v>
      </c>
      <c r="D13" s="40">
        <f>D14</f>
        <v>84811</v>
      </c>
      <c r="E13" s="40" t="s">
        <v>97</v>
      </c>
      <c r="F13" s="40"/>
      <c r="G13" s="40"/>
      <c r="H13" s="40"/>
      <c r="I13" s="40"/>
      <c r="J13" s="38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2" t="s">
        <v>359</v>
      </c>
      <c r="V13" s="23">
        <v>2</v>
      </c>
      <c r="W13" s="23">
        <v>2</v>
      </c>
      <c r="X13" s="23">
        <v>2</v>
      </c>
      <c r="Y13" s="23">
        <v>2</v>
      </c>
      <c r="Z13" s="23">
        <v>2</v>
      </c>
      <c r="AA13" s="23">
        <v>2</v>
      </c>
      <c r="AB13" s="23">
        <v>2</v>
      </c>
      <c r="AC13" s="23">
        <v>2</v>
      </c>
      <c r="AD13" s="23">
        <v>2</v>
      </c>
      <c r="AE13" s="23">
        <v>2</v>
      </c>
      <c r="AF13" s="23">
        <v>2</v>
      </c>
      <c r="AG13" s="23">
        <v>2</v>
      </c>
      <c r="AH13" s="23">
        <v>2</v>
      </c>
      <c r="AI13" s="23">
        <v>2</v>
      </c>
      <c r="AJ13" s="23">
        <v>2</v>
      </c>
      <c r="AK13" s="23">
        <v>2</v>
      </c>
      <c r="AL13" s="23">
        <v>2</v>
      </c>
      <c r="AM13" s="23">
        <v>2</v>
      </c>
    </row>
    <row r="14" spans="1:39" ht="54.75" customHeight="1" x14ac:dyDescent="0.25">
      <c r="A14" s="44"/>
      <c r="B14" s="24" t="s">
        <v>365</v>
      </c>
      <c r="C14" s="40">
        <f>SUM(D14:T14)</f>
        <v>84811</v>
      </c>
      <c r="D14" s="40">
        <v>84811</v>
      </c>
      <c r="E14" s="40"/>
      <c r="F14" s="40"/>
      <c r="G14" s="40"/>
      <c r="H14" s="40"/>
      <c r="I14" s="40"/>
      <c r="J14" s="38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2" t="s">
        <v>360</v>
      </c>
      <c r="V14" s="23">
        <v>100</v>
      </c>
      <c r="W14" s="23">
        <v>100</v>
      </c>
      <c r="X14" s="23">
        <v>100</v>
      </c>
      <c r="Y14" s="23">
        <v>100</v>
      </c>
      <c r="Z14" s="23">
        <v>100</v>
      </c>
      <c r="AA14" s="23">
        <v>100</v>
      </c>
      <c r="AB14" s="23">
        <v>100</v>
      </c>
      <c r="AC14" s="23">
        <v>100</v>
      </c>
      <c r="AD14" s="23">
        <v>100</v>
      </c>
      <c r="AE14" s="23">
        <v>100</v>
      </c>
      <c r="AF14" s="23">
        <v>100</v>
      </c>
      <c r="AG14" s="23">
        <v>100</v>
      </c>
      <c r="AH14" s="23">
        <v>100</v>
      </c>
      <c r="AI14" s="23">
        <v>100</v>
      </c>
      <c r="AJ14" s="23">
        <v>100</v>
      </c>
      <c r="AK14" s="23">
        <v>100</v>
      </c>
      <c r="AL14" s="23">
        <v>100</v>
      </c>
      <c r="AM14" s="23">
        <v>100</v>
      </c>
    </row>
    <row r="15" spans="1:39" ht="60.75" customHeight="1" x14ac:dyDescent="0.25">
      <c r="A15" s="22" t="s">
        <v>370</v>
      </c>
      <c r="B15" s="22"/>
      <c r="C15" s="39" t="s">
        <v>335</v>
      </c>
      <c r="D15" s="39" t="s">
        <v>335</v>
      </c>
      <c r="E15" s="40" t="s">
        <v>335</v>
      </c>
      <c r="F15" s="39" t="s">
        <v>335</v>
      </c>
      <c r="G15" s="39" t="s">
        <v>335</v>
      </c>
      <c r="H15" s="39" t="s">
        <v>335</v>
      </c>
      <c r="I15" s="39" t="s">
        <v>335</v>
      </c>
      <c r="J15" s="36" t="s">
        <v>335</v>
      </c>
      <c r="K15" s="23" t="s">
        <v>335</v>
      </c>
      <c r="L15" s="23" t="s">
        <v>335</v>
      </c>
      <c r="M15" s="23" t="s">
        <v>335</v>
      </c>
      <c r="N15" s="23" t="s">
        <v>335</v>
      </c>
      <c r="O15" s="23" t="s">
        <v>335</v>
      </c>
      <c r="P15" s="23" t="s">
        <v>335</v>
      </c>
      <c r="Q15" s="23" t="s">
        <v>335</v>
      </c>
      <c r="R15" s="23" t="s">
        <v>335</v>
      </c>
      <c r="S15" s="23" t="s">
        <v>335</v>
      </c>
      <c r="T15" s="23" t="s">
        <v>335</v>
      </c>
      <c r="U15" s="22" t="s">
        <v>354</v>
      </c>
      <c r="V15" s="23">
        <v>10</v>
      </c>
      <c r="W15" s="23">
        <v>10</v>
      </c>
      <c r="X15" s="23">
        <v>10</v>
      </c>
      <c r="Y15" s="23">
        <v>10</v>
      </c>
      <c r="Z15" s="23">
        <v>10</v>
      </c>
      <c r="AA15" s="23">
        <v>10</v>
      </c>
      <c r="AB15" s="23">
        <v>10</v>
      </c>
      <c r="AC15" s="23">
        <v>10</v>
      </c>
      <c r="AD15" s="23">
        <v>10</v>
      </c>
      <c r="AE15" s="23">
        <v>10</v>
      </c>
      <c r="AF15" s="23">
        <v>10</v>
      </c>
      <c r="AG15" s="23">
        <v>10</v>
      </c>
      <c r="AH15" s="23">
        <v>10</v>
      </c>
      <c r="AI15" s="23">
        <v>10</v>
      </c>
      <c r="AJ15" s="23">
        <v>10</v>
      </c>
      <c r="AK15" s="23">
        <v>10</v>
      </c>
      <c r="AL15" s="23">
        <v>10</v>
      </c>
      <c r="AM15" s="23">
        <v>10</v>
      </c>
    </row>
    <row r="16" spans="1:39" ht="68.25" customHeight="1" x14ac:dyDescent="0.25">
      <c r="A16" s="22" t="s">
        <v>371</v>
      </c>
      <c r="B16" s="24"/>
      <c r="C16" s="39" t="s">
        <v>335</v>
      </c>
      <c r="D16" s="39" t="s">
        <v>335</v>
      </c>
      <c r="E16" s="40" t="s">
        <v>335</v>
      </c>
      <c r="F16" s="39" t="s">
        <v>335</v>
      </c>
      <c r="G16" s="39" t="s">
        <v>335</v>
      </c>
      <c r="H16" s="39" t="s">
        <v>335</v>
      </c>
      <c r="I16" s="39" t="s">
        <v>335</v>
      </c>
      <c r="J16" s="36" t="s">
        <v>335</v>
      </c>
      <c r="K16" s="23" t="s">
        <v>335</v>
      </c>
      <c r="L16" s="23" t="s">
        <v>335</v>
      </c>
      <c r="M16" s="23" t="s">
        <v>335</v>
      </c>
      <c r="N16" s="23" t="s">
        <v>335</v>
      </c>
      <c r="O16" s="23" t="s">
        <v>335</v>
      </c>
      <c r="P16" s="23" t="s">
        <v>335</v>
      </c>
      <c r="Q16" s="23" t="s">
        <v>335</v>
      </c>
      <c r="R16" s="23" t="s">
        <v>335</v>
      </c>
      <c r="S16" s="23" t="s">
        <v>335</v>
      </c>
      <c r="T16" s="23" t="s">
        <v>335</v>
      </c>
      <c r="U16" s="22" t="s">
        <v>361</v>
      </c>
      <c r="V16" s="23">
        <v>100</v>
      </c>
      <c r="W16" s="23" t="s">
        <v>349</v>
      </c>
      <c r="X16" s="23" t="s">
        <v>349</v>
      </c>
      <c r="Y16" s="23" t="s">
        <v>349</v>
      </c>
      <c r="Z16" s="23" t="s">
        <v>349</v>
      </c>
      <c r="AA16" s="23" t="s">
        <v>349</v>
      </c>
      <c r="AB16" s="23" t="s">
        <v>349</v>
      </c>
      <c r="AC16" s="23" t="s">
        <v>349</v>
      </c>
      <c r="AD16" s="23" t="s">
        <v>349</v>
      </c>
      <c r="AE16" s="23" t="s">
        <v>349</v>
      </c>
      <c r="AF16" s="23" t="s">
        <v>349</v>
      </c>
      <c r="AG16" s="23" t="s">
        <v>349</v>
      </c>
      <c r="AH16" s="23" t="s">
        <v>349</v>
      </c>
      <c r="AI16" s="23" t="s">
        <v>349</v>
      </c>
      <c r="AJ16" s="23" t="s">
        <v>349</v>
      </c>
      <c r="AK16" s="23" t="s">
        <v>349</v>
      </c>
      <c r="AL16" s="23" t="s">
        <v>349</v>
      </c>
      <c r="AM16" s="23">
        <v>100</v>
      </c>
    </row>
    <row r="17" spans="1:39" ht="59.25" customHeight="1" x14ac:dyDescent="0.25">
      <c r="A17" s="22" t="s">
        <v>372</v>
      </c>
      <c r="B17" s="25"/>
      <c r="C17" s="39" t="s">
        <v>335</v>
      </c>
      <c r="D17" s="39" t="s">
        <v>335</v>
      </c>
      <c r="E17" s="40" t="s">
        <v>335</v>
      </c>
      <c r="F17" s="39" t="s">
        <v>335</v>
      </c>
      <c r="G17" s="39" t="s">
        <v>335</v>
      </c>
      <c r="H17" s="39" t="s">
        <v>335</v>
      </c>
      <c r="I17" s="39" t="s">
        <v>335</v>
      </c>
      <c r="J17" s="36" t="s">
        <v>335</v>
      </c>
      <c r="K17" s="23" t="s">
        <v>335</v>
      </c>
      <c r="L17" s="23" t="s">
        <v>335</v>
      </c>
      <c r="M17" s="23" t="s">
        <v>335</v>
      </c>
      <c r="N17" s="23" t="s">
        <v>335</v>
      </c>
      <c r="O17" s="23" t="s">
        <v>335</v>
      </c>
      <c r="P17" s="23" t="s">
        <v>335</v>
      </c>
      <c r="Q17" s="23" t="s">
        <v>335</v>
      </c>
      <c r="R17" s="23" t="s">
        <v>335</v>
      </c>
      <c r="S17" s="23" t="s">
        <v>335</v>
      </c>
      <c r="T17" s="23" t="s">
        <v>335</v>
      </c>
      <c r="U17" s="22" t="s">
        <v>355</v>
      </c>
      <c r="V17" s="23">
        <v>8</v>
      </c>
      <c r="W17" s="23">
        <v>8</v>
      </c>
      <c r="X17" s="23">
        <v>8</v>
      </c>
      <c r="Y17" s="23">
        <v>8</v>
      </c>
      <c r="Z17" s="23">
        <v>8</v>
      </c>
      <c r="AA17" s="23">
        <v>8</v>
      </c>
      <c r="AB17" s="23">
        <v>8</v>
      </c>
      <c r="AC17" s="23">
        <v>8</v>
      </c>
      <c r="AD17" s="23">
        <v>8</v>
      </c>
      <c r="AE17" s="23">
        <v>8</v>
      </c>
      <c r="AF17" s="23">
        <v>8</v>
      </c>
      <c r="AG17" s="23">
        <v>8</v>
      </c>
      <c r="AH17" s="23">
        <v>8</v>
      </c>
      <c r="AI17" s="23">
        <v>8</v>
      </c>
      <c r="AJ17" s="23">
        <v>8</v>
      </c>
      <c r="AK17" s="23">
        <v>8</v>
      </c>
      <c r="AL17" s="23">
        <v>8</v>
      </c>
      <c r="AM17" s="23">
        <v>8</v>
      </c>
    </row>
    <row r="18" spans="1:39" ht="51.75" customHeight="1" x14ac:dyDescent="0.25">
      <c r="A18" s="44" t="s">
        <v>373</v>
      </c>
      <c r="B18" s="63"/>
      <c r="C18" s="45" t="s">
        <v>335</v>
      </c>
      <c r="D18" s="45" t="s">
        <v>335</v>
      </c>
      <c r="E18" s="69" t="s">
        <v>335</v>
      </c>
      <c r="F18" s="45" t="s">
        <v>335</v>
      </c>
      <c r="G18" s="45" t="s">
        <v>335</v>
      </c>
      <c r="H18" s="45" t="s">
        <v>335</v>
      </c>
      <c r="I18" s="45" t="s">
        <v>335</v>
      </c>
      <c r="J18" s="45" t="s">
        <v>335</v>
      </c>
      <c r="K18" s="45" t="s">
        <v>335</v>
      </c>
      <c r="L18" s="45" t="s">
        <v>335</v>
      </c>
      <c r="M18" s="45" t="s">
        <v>335</v>
      </c>
      <c r="N18" s="45" t="s">
        <v>335</v>
      </c>
      <c r="O18" s="45" t="s">
        <v>335</v>
      </c>
      <c r="P18" s="45" t="s">
        <v>335</v>
      </c>
      <c r="Q18" s="45" t="s">
        <v>335</v>
      </c>
      <c r="R18" s="45" t="s">
        <v>335</v>
      </c>
      <c r="S18" s="45" t="s">
        <v>335</v>
      </c>
      <c r="T18" s="45" t="s">
        <v>335</v>
      </c>
      <c r="U18" s="22" t="s">
        <v>378</v>
      </c>
      <c r="V18" s="23">
        <v>91</v>
      </c>
      <c r="W18" s="23">
        <v>96</v>
      </c>
      <c r="X18" s="23">
        <v>96</v>
      </c>
      <c r="Y18" s="23" t="s">
        <v>333</v>
      </c>
      <c r="Z18" s="23" t="s">
        <v>333</v>
      </c>
      <c r="AA18" s="23" t="s">
        <v>333</v>
      </c>
      <c r="AB18" s="23" t="s">
        <v>333</v>
      </c>
      <c r="AC18" s="23" t="s">
        <v>333</v>
      </c>
      <c r="AD18" s="23" t="s">
        <v>333</v>
      </c>
      <c r="AE18" s="23" t="s">
        <v>333</v>
      </c>
      <c r="AF18" s="23" t="s">
        <v>333</v>
      </c>
      <c r="AG18" s="23" t="s">
        <v>333</v>
      </c>
      <c r="AH18" s="23" t="s">
        <v>333</v>
      </c>
      <c r="AI18" s="23" t="s">
        <v>333</v>
      </c>
      <c r="AJ18" s="23" t="s">
        <v>333</v>
      </c>
      <c r="AK18" s="23" t="s">
        <v>333</v>
      </c>
      <c r="AL18" s="23" t="s">
        <v>333</v>
      </c>
      <c r="AM18" s="23" t="s">
        <v>333</v>
      </c>
    </row>
    <row r="19" spans="1:39" ht="66" customHeight="1" x14ac:dyDescent="0.25">
      <c r="A19" s="44"/>
      <c r="B19" s="63"/>
      <c r="C19" s="46"/>
      <c r="D19" s="46"/>
      <c r="E19" s="70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22" t="s">
        <v>379</v>
      </c>
      <c r="V19" s="23">
        <v>104</v>
      </c>
      <c r="W19" s="23">
        <v>117</v>
      </c>
      <c r="X19" s="23">
        <v>105</v>
      </c>
      <c r="Y19" s="23" t="s">
        <v>334</v>
      </c>
      <c r="Z19" s="23" t="s">
        <v>334</v>
      </c>
      <c r="AA19" s="23" t="s">
        <v>334</v>
      </c>
      <c r="AB19" s="23" t="s">
        <v>334</v>
      </c>
      <c r="AC19" s="23" t="s">
        <v>334</v>
      </c>
      <c r="AD19" s="23" t="s">
        <v>334</v>
      </c>
      <c r="AE19" s="23" t="s">
        <v>334</v>
      </c>
      <c r="AF19" s="23" t="s">
        <v>334</v>
      </c>
      <c r="AG19" s="23" t="s">
        <v>334</v>
      </c>
      <c r="AH19" s="23" t="s">
        <v>334</v>
      </c>
      <c r="AI19" s="23" t="s">
        <v>334</v>
      </c>
      <c r="AJ19" s="23" t="s">
        <v>334</v>
      </c>
      <c r="AK19" s="23" t="s">
        <v>334</v>
      </c>
      <c r="AL19" s="23" t="s">
        <v>334</v>
      </c>
      <c r="AM19" s="23" t="s">
        <v>334</v>
      </c>
    </row>
    <row r="20" spans="1:39" ht="102" customHeight="1" x14ac:dyDescent="0.25">
      <c r="A20" s="44"/>
      <c r="B20" s="63"/>
      <c r="C20" s="46"/>
      <c r="D20" s="46"/>
      <c r="E20" s="70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22" t="s">
        <v>380</v>
      </c>
      <c r="V20" s="23" t="s">
        <v>210</v>
      </c>
      <c r="W20" s="23" t="s">
        <v>210</v>
      </c>
      <c r="X20" s="23" t="s">
        <v>210</v>
      </c>
      <c r="Y20" s="23" t="s">
        <v>210</v>
      </c>
      <c r="Z20" s="23" t="s">
        <v>210</v>
      </c>
      <c r="AA20" s="23" t="s">
        <v>210</v>
      </c>
      <c r="AB20" s="23" t="s">
        <v>210</v>
      </c>
      <c r="AC20" s="23" t="s">
        <v>210</v>
      </c>
      <c r="AD20" s="23" t="s">
        <v>210</v>
      </c>
      <c r="AE20" s="23" t="s">
        <v>210</v>
      </c>
      <c r="AF20" s="23" t="s">
        <v>210</v>
      </c>
      <c r="AG20" s="23" t="s">
        <v>210</v>
      </c>
      <c r="AH20" s="23" t="s">
        <v>210</v>
      </c>
      <c r="AI20" s="23" t="s">
        <v>210</v>
      </c>
      <c r="AJ20" s="23" t="s">
        <v>210</v>
      </c>
      <c r="AK20" s="23" t="s">
        <v>210</v>
      </c>
      <c r="AL20" s="23" t="s">
        <v>210</v>
      </c>
      <c r="AM20" s="23" t="s">
        <v>210</v>
      </c>
    </row>
    <row r="21" spans="1:39" ht="47.25" customHeight="1" x14ac:dyDescent="0.25">
      <c r="A21" s="44"/>
      <c r="B21" s="63"/>
      <c r="C21" s="46"/>
      <c r="D21" s="46"/>
      <c r="E21" s="70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22" t="s">
        <v>362</v>
      </c>
      <c r="V21" s="23" t="s">
        <v>210</v>
      </c>
      <c r="W21" s="23" t="s">
        <v>210</v>
      </c>
      <c r="X21" s="23" t="s">
        <v>210</v>
      </c>
      <c r="Y21" s="23" t="s">
        <v>210</v>
      </c>
      <c r="Z21" s="23" t="s">
        <v>210</v>
      </c>
      <c r="AA21" s="23" t="s">
        <v>210</v>
      </c>
      <c r="AB21" s="23" t="s">
        <v>210</v>
      </c>
      <c r="AC21" s="23" t="s">
        <v>210</v>
      </c>
      <c r="AD21" s="23" t="s">
        <v>210</v>
      </c>
      <c r="AE21" s="23" t="s">
        <v>210</v>
      </c>
      <c r="AF21" s="23" t="s">
        <v>210</v>
      </c>
      <c r="AG21" s="23" t="s">
        <v>210</v>
      </c>
      <c r="AH21" s="23" t="s">
        <v>210</v>
      </c>
      <c r="AI21" s="23" t="s">
        <v>210</v>
      </c>
      <c r="AJ21" s="23" t="s">
        <v>210</v>
      </c>
      <c r="AK21" s="23" t="s">
        <v>210</v>
      </c>
      <c r="AL21" s="23" t="s">
        <v>210</v>
      </c>
      <c r="AM21" s="23" t="s">
        <v>210</v>
      </c>
    </row>
    <row r="22" spans="1:39" ht="80.25" customHeight="1" x14ac:dyDescent="0.25">
      <c r="A22" s="44" t="s">
        <v>374</v>
      </c>
      <c r="B22" s="24" t="s">
        <v>357</v>
      </c>
      <c r="C22" s="32">
        <f t="shared" ref="C22:C31" si="0">SUM(D22:T22)</f>
        <v>1727729894.6700001</v>
      </c>
      <c r="D22" s="32">
        <f t="shared" ref="D22:T22" si="1">D23</f>
        <v>100654392</v>
      </c>
      <c r="E22" s="40">
        <f t="shared" si="1"/>
        <v>100319012</v>
      </c>
      <c r="F22" s="32">
        <f t="shared" si="1"/>
        <v>95539985.75</v>
      </c>
      <c r="G22" s="32">
        <f t="shared" si="1"/>
        <v>97653401</v>
      </c>
      <c r="H22" s="32">
        <f t="shared" si="1"/>
        <v>102679439.93000001</v>
      </c>
      <c r="I22" s="32">
        <f t="shared" si="1"/>
        <v>102045961.58</v>
      </c>
      <c r="J22" s="32">
        <f t="shared" si="1"/>
        <v>102621609.31</v>
      </c>
      <c r="K22" s="32">
        <f t="shared" si="1"/>
        <v>102621609.31</v>
      </c>
      <c r="L22" s="32">
        <f t="shared" si="1"/>
        <v>102621609.31</v>
      </c>
      <c r="M22" s="32">
        <f t="shared" si="1"/>
        <v>102621609.31</v>
      </c>
      <c r="N22" s="32">
        <f t="shared" si="1"/>
        <v>102621609.31</v>
      </c>
      <c r="O22" s="32">
        <f t="shared" si="1"/>
        <v>102621609.31</v>
      </c>
      <c r="P22" s="32">
        <f t="shared" si="1"/>
        <v>102621609.31</v>
      </c>
      <c r="Q22" s="32">
        <f t="shared" si="1"/>
        <v>102621609.31</v>
      </c>
      <c r="R22" s="32">
        <f t="shared" si="1"/>
        <v>102621609.31</v>
      </c>
      <c r="S22" s="32">
        <f t="shared" si="1"/>
        <v>102621609.31</v>
      </c>
      <c r="T22" s="32">
        <f t="shared" si="1"/>
        <v>102621609.31</v>
      </c>
      <c r="U22" s="24" t="s">
        <v>363</v>
      </c>
      <c r="V22" s="33">
        <v>100</v>
      </c>
      <c r="W22" s="33">
        <v>100</v>
      </c>
      <c r="X22" s="33">
        <v>100</v>
      </c>
      <c r="Y22" s="33">
        <v>100</v>
      </c>
      <c r="Z22" s="33">
        <v>100</v>
      </c>
      <c r="AA22" s="33">
        <v>100</v>
      </c>
      <c r="AB22" s="33">
        <v>100</v>
      </c>
      <c r="AC22" s="33">
        <v>100</v>
      </c>
      <c r="AD22" s="33">
        <v>100</v>
      </c>
      <c r="AE22" s="33">
        <v>100</v>
      </c>
      <c r="AF22" s="33">
        <v>100</v>
      </c>
      <c r="AG22" s="33">
        <v>100</v>
      </c>
      <c r="AH22" s="33">
        <v>100</v>
      </c>
      <c r="AI22" s="33">
        <v>100</v>
      </c>
      <c r="AJ22" s="33">
        <v>100</v>
      </c>
      <c r="AK22" s="33">
        <v>100</v>
      </c>
      <c r="AL22" s="33">
        <v>100</v>
      </c>
      <c r="AM22" s="33">
        <v>100</v>
      </c>
    </row>
    <row r="23" spans="1:39" ht="65.25" customHeight="1" x14ac:dyDescent="0.25">
      <c r="A23" s="44"/>
      <c r="B23" s="24" t="s">
        <v>365</v>
      </c>
      <c r="C23" s="32">
        <f t="shared" si="0"/>
        <v>1727729894.6700001</v>
      </c>
      <c r="D23" s="32">
        <v>100654392</v>
      </c>
      <c r="E23" s="40">
        <f>100319012.14</f>
        <v>100319012</v>
      </c>
      <c r="F23" s="32">
        <v>95539985.75</v>
      </c>
      <c r="G23" s="32">
        <v>97653401</v>
      </c>
      <c r="H23" s="32">
        <f>99899696.63+2779743.3</f>
        <v>102679439.93000001</v>
      </c>
      <c r="I23" s="32">
        <f>99266218.28+2779743.3</f>
        <v>102045961.58</v>
      </c>
      <c r="J23" s="32">
        <f>99841866.01+2779743.3</f>
        <v>102621609.31</v>
      </c>
      <c r="K23" s="32">
        <f t="shared" ref="K23:T23" si="2">J23</f>
        <v>102621609.31</v>
      </c>
      <c r="L23" s="32">
        <f t="shared" si="2"/>
        <v>102621609.31</v>
      </c>
      <c r="M23" s="32">
        <f t="shared" si="2"/>
        <v>102621609.31</v>
      </c>
      <c r="N23" s="32">
        <f t="shared" si="2"/>
        <v>102621609.31</v>
      </c>
      <c r="O23" s="32">
        <f t="shared" si="2"/>
        <v>102621609.31</v>
      </c>
      <c r="P23" s="32">
        <f t="shared" si="2"/>
        <v>102621609.31</v>
      </c>
      <c r="Q23" s="32">
        <f t="shared" si="2"/>
        <v>102621609.31</v>
      </c>
      <c r="R23" s="32">
        <f t="shared" si="2"/>
        <v>102621609.31</v>
      </c>
      <c r="S23" s="32">
        <f t="shared" si="2"/>
        <v>102621609.31</v>
      </c>
      <c r="T23" s="32">
        <f t="shared" si="2"/>
        <v>102621609.31</v>
      </c>
      <c r="U23" s="24" t="s">
        <v>381</v>
      </c>
      <c r="V23" s="23">
        <v>3</v>
      </c>
      <c r="W23" s="23">
        <v>3</v>
      </c>
      <c r="X23" s="23">
        <v>3</v>
      </c>
      <c r="Y23" s="23">
        <v>3</v>
      </c>
      <c r="Z23" s="23">
        <v>3</v>
      </c>
      <c r="AA23" s="23">
        <v>3</v>
      </c>
      <c r="AB23" s="23">
        <v>3</v>
      </c>
      <c r="AC23" s="23">
        <v>3</v>
      </c>
      <c r="AD23" s="23">
        <v>3</v>
      </c>
      <c r="AE23" s="23">
        <v>3</v>
      </c>
      <c r="AF23" s="23">
        <v>3</v>
      </c>
      <c r="AG23" s="23">
        <v>3</v>
      </c>
      <c r="AH23" s="23">
        <v>3</v>
      </c>
      <c r="AI23" s="23">
        <v>3</v>
      </c>
      <c r="AJ23" s="23">
        <v>3</v>
      </c>
      <c r="AK23" s="23">
        <v>3</v>
      </c>
      <c r="AL23" s="23">
        <v>3</v>
      </c>
      <c r="AM23" s="23">
        <v>3</v>
      </c>
    </row>
    <row r="24" spans="1:39" ht="17.25" customHeight="1" x14ac:dyDescent="0.25">
      <c r="A24" s="64" t="s">
        <v>383</v>
      </c>
      <c r="B24" s="24" t="s">
        <v>357</v>
      </c>
      <c r="C24" s="32">
        <f t="shared" si="0"/>
        <v>1512297693.5799999</v>
      </c>
      <c r="D24" s="32">
        <f t="shared" ref="D24:T24" si="3">D25</f>
        <v>82200488</v>
      </c>
      <c r="E24" s="40">
        <f t="shared" si="3"/>
        <v>82474567</v>
      </c>
      <c r="F24" s="32">
        <f t="shared" si="3"/>
        <v>82332296.099999994</v>
      </c>
      <c r="G24" s="32">
        <f t="shared" si="3"/>
        <v>87617572.159999996</v>
      </c>
      <c r="H24" s="32">
        <f>H25</f>
        <v>89600816.810000002</v>
      </c>
      <c r="I24" s="32">
        <f t="shared" si="3"/>
        <v>90535296.140000001</v>
      </c>
      <c r="J24" s="32">
        <f t="shared" si="3"/>
        <v>90685150.670000002</v>
      </c>
      <c r="K24" s="32">
        <f t="shared" si="3"/>
        <v>90685150.670000002</v>
      </c>
      <c r="L24" s="32">
        <f t="shared" si="3"/>
        <v>90685150.670000002</v>
      </c>
      <c r="M24" s="32">
        <f t="shared" si="3"/>
        <v>90685150.670000002</v>
      </c>
      <c r="N24" s="32">
        <f t="shared" si="3"/>
        <v>90685150.670000002</v>
      </c>
      <c r="O24" s="32">
        <f t="shared" si="3"/>
        <v>90685150.670000002</v>
      </c>
      <c r="P24" s="32">
        <f t="shared" si="3"/>
        <v>90685150.670000002</v>
      </c>
      <c r="Q24" s="32">
        <f t="shared" si="3"/>
        <v>90685150.670000002</v>
      </c>
      <c r="R24" s="32">
        <f t="shared" si="3"/>
        <v>90685150.670000002</v>
      </c>
      <c r="S24" s="32">
        <f t="shared" si="3"/>
        <v>90685150.670000002</v>
      </c>
      <c r="T24" s="32">
        <f t="shared" si="3"/>
        <v>90685150.670000002</v>
      </c>
      <c r="U24" s="64" t="s">
        <v>382</v>
      </c>
      <c r="V24" s="42" t="s">
        <v>346</v>
      </c>
      <c r="W24" s="42" t="s">
        <v>367</v>
      </c>
      <c r="X24" s="42" t="s">
        <v>375</v>
      </c>
      <c r="Y24" s="42" t="s">
        <v>333</v>
      </c>
      <c r="Z24" s="42" t="s">
        <v>333</v>
      </c>
      <c r="AA24" s="42" t="s">
        <v>333</v>
      </c>
      <c r="AB24" s="42" t="s">
        <v>333</v>
      </c>
      <c r="AC24" s="42" t="s">
        <v>333</v>
      </c>
      <c r="AD24" s="42" t="s">
        <v>333</v>
      </c>
      <c r="AE24" s="42" t="s">
        <v>333</v>
      </c>
      <c r="AF24" s="42" t="s">
        <v>333</v>
      </c>
      <c r="AG24" s="42" t="s">
        <v>333</v>
      </c>
      <c r="AH24" s="42" t="s">
        <v>333</v>
      </c>
      <c r="AI24" s="42" t="s">
        <v>333</v>
      </c>
      <c r="AJ24" s="42" t="s">
        <v>333</v>
      </c>
      <c r="AK24" s="42" t="s">
        <v>333</v>
      </c>
      <c r="AL24" s="42" t="s">
        <v>333</v>
      </c>
      <c r="AM24" s="42" t="s">
        <v>333</v>
      </c>
    </row>
    <row r="25" spans="1:39" ht="72.75" customHeight="1" x14ac:dyDescent="0.25">
      <c r="A25" s="64"/>
      <c r="B25" s="24" t="s">
        <v>365</v>
      </c>
      <c r="C25" s="32">
        <f t="shared" si="0"/>
        <v>1512297693.5799999</v>
      </c>
      <c r="D25" s="32">
        <v>82200488</v>
      </c>
      <c r="E25" s="40">
        <f>82474566.94</f>
        <v>82474567</v>
      </c>
      <c r="F25" s="32">
        <v>82332296.099999994</v>
      </c>
      <c r="G25" s="32">
        <v>87617572.159999996</v>
      </c>
      <c r="H25" s="32">
        <f>88641498.8+974360.64-15042.63</f>
        <v>89600816.810000002</v>
      </c>
      <c r="I25" s="32">
        <f>88463319.65+2071976.49</f>
        <v>90535296.140000001</v>
      </c>
      <c r="J25" s="32">
        <f>88613174.18+2071976.49</f>
        <v>90685150.670000002</v>
      </c>
      <c r="K25" s="32">
        <f t="shared" ref="K25:T25" si="4">J25</f>
        <v>90685150.670000002</v>
      </c>
      <c r="L25" s="32">
        <f t="shared" si="4"/>
        <v>90685150.670000002</v>
      </c>
      <c r="M25" s="32">
        <f t="shared" si="4"/>
        <v>90685150.670000002</v>
      </c>
      <c r="N25" s="32">
        <f t="shared" si="4"/>
        <v>90685150.670000002</v>
      </c>
      <c r="O25" s="32">
        <f t="shared" si="4"/>
        <v>90685150.670000002</v>
      </c>
      <c r="P25" s="32">
        <f t="shared" si="4"/>
        <v>90685150.670000002</v>
      </c>
      <c r="Q25" s="32">
        <f t="shared" si="4"/>
        <v>90685150.670000002</v>
      </c>
      <c r="R25" s="32">
        <f t="shared" si="4"/>
        <v>90685150.670000002</v>
      </c>
      <c r="S25" s="32">
        <f t="shared" si="4"/>
        <v>90685150.670000002</v>
      </c>
      <c r="T25" s="32">
        <f t="shared" si="4"/>
        <v>90685150.670000002</v>
      </c>
      <c r="U25" s="64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</row>
    <row r="26" spans="1:39" ht="21" customHeight="1" x14ac:dyDescent="0.25">
      <c r="A26" s="44" t="s">
        <v>384</v>
      </c>
      <c r="B26" s="24" t="s">
        <v>357</v>
      </c>
      <c r="C26" s="32">
        <f t="shared" si="0"/>
        <v>1436664414.22</v>
      </c>
      <c r="D26" s="32">
        <f t="shared" ref="D26:T26" si="5">D27</f>
        <v>72083365</v>
      </c>
      <c r="E26" s="40">
        <f t="shared" si="5"/>
        <v>72941901</v>
      </c>
      <c r="F26" s="32">
        <f t="shared" si="5"/>
        <v>75099781.530000001</v>
      </c>
      <c r="G26" s="32">
        <f t="shared" si="5"/>
        <v>82026649.829999998</v>
      </c>
      <c r="H26" s="32">
        <f t="shared" si="5"/>
        <v>83667557.390000001</v>
      </c>
      <c r="I26" s="32">
        <f t="shared" si="5"/>
        <v>84053131.730000004</v>
      </c>
      <c r="J26" s="32">
        <f t="shared" si="5"/>
        <v>87890184.340000004</v>
      </c>
      <c r="K26" s="32">
        <f t="shared" si="5"/>
        <v>87890184.340000004</v>
      </c>
      <c r="L26" s="32">
        <f t="shared" si="5"/>
        <v>87890184.340000004</v>
      </c>
      <c r="M26" s="32">
        <f t="shared" si="5"/>
        <v>87890184.340000004</v>
      </c>
      <c r="N26" s="32">
        <f t="shared" si="5"/>
        <v>87890184.340000004</v>
      </c>
      <c r="O26" s="32">
        <f t="shared" si="5"/>
        <v>87890184.340000004</v>
      </c>
      <c r="P26" s="32">
        <f t="shared" si="5"/>
        <v>87890184.340000004</v>
      </c>
      <c r="Q26" s="32">
        <f t="shared" si="5"/>
        <v>87890184.340000004</v>
      </c>
      <c r="R26" s="32">
        <f t="shared" si="5"/>
        <v>87890184.340000004</v>
      </c>
      <c r="S26" s="32">
        <f t="shared" si="5"/>
        <v>87890184.340000004</v>
      </c>
      <c r="T26" s="32">
        <f t="shared" si="5"/>
        <v>87890184.340000004</v>
      </c>
      <c r="U26" s="44" t="s">
        <v>364</v>
      </c>
      <c r="V26" s="42" t="s">
        <v>347</v>
      </c>
      <c r="W26" s="42" t="s">
        <v>367</v>
      </c>
      <c r="X26" s="42" t="s">
        <v>376</v>
      </c>
      <c r="Y26" s="42" t="s">
        <v>333</v>
      </c>
      <c r="Z26" s="42" t="s">
        <v>333</v>
      </c>
      <c r="AA26" s="42" t="s">
        <v>333</v>
      </c>
      <c r="AB26" s="42" t="s">
        <v>333</v>
      </c>
      <c r="AC26" s="42" t="s">
        <v>333</v>
      </c>
      <c r="AD26" s="42" t="s">
        <v>333</v>
      </c>
      <c r="AE26" s="42" t="s">
        <v>333</v>
      </c>
      <c r="AF26" s="42" t="s">
        <v>333</v>
      </c>
      <c r="AG26" s="42" t="s">
        <v>333</v>
      </c>
      <c r="AH26" s="42" t="s">
        <v>333</v>
      </c>
      <c r="AI26" s="42" t="s">
        <v>333</v>
      </c>
      <c r="AJ26" s="42" t="s">
        <v>333</v>
      </c>
      <c r="AK26" s="42" t="s">
        <v>333</v>
      </c>
      <c r="AL26" s="42" t="s">
        <v>333</v>
      </c>
      <c r="AM26" s="42" t="s">
        <v>333</v>
      </c>
    </row>
    <row r="27" spans="1:39" ht="86.25" customHeight="1" x14ac:dyDescent="0.25">
      <c r="A27" s="44"/>
      <c r="B27" s="24" t="s">
        <v>365</v>
      </c>
      <c r="C27" s="32">
        <f t="shared" si="0"/>
        <v>1436664414.22</v>
      </c>
      <c r="D27" s="32">
        <v>72083365</v>
      </c>
      <c r="E27" s="40">
        <f>72941900.21+1</f>
        <v>72941901</v>
      </c>
      <c r="F27" s="32">
        <v>75099781.530000001</v>
      </c>
      <c r="G27" s="32">
        <v>82026649.829999998</v>
      </c>
      <c r="H27" s="32">
        <f>81867107.24+1800450.15</f>
        <v>83667557.390000001</v>
      </c>
      <c r="I27" s="32">
        <f>81997872.73+2055259</f>
        <v>84053131.730000004</v>
      </c>
      <c r="J27" s="32">
        <f>85834925.34+2055259</f>
        <v>87890184.340000004</v>
      </c>
      <c r="K27" s="32">
        <f t="shared" ref="K27:T27" si="6">J27</f>
        <v>87890184.340000004</v>
      </c>
      <c r="L27" s="32">
        <f t="shared" si="6"/>
        <v>87890184.340000004</v>
      </c>
      <c r="M27" s="32">
        <f t="shared" si="6"/>
        <v>87890184.340000004</v>
      </c>
      <c r="N27" s="32">
        <f t="shared" si="6"/>
        <v>87890184.340000004</v>
      </c>
      <c r="O27" s="32">
        <f t="shared" si="6"/>
        <v>87890184.340000004</v>
      </c>
      <c r="P27" s="32">
        <f t="shared" si="6"/>
        <v>87890184.340000004</v>
      </c>
      <c r="Q27" s="32">
        <f t="shared" si="6"/>
        <v>87890184.340000004</v>
      </c>
      <c r="R27" s="32">
        <f t="shared" si="6"/>
        <v>87890184.340000004</v>
      </c>
      <c r="S27" s="32">
        <f t="shared" si="6"/>
        <v>87890184.340000004</v>
      </c>
      <c r="T27" s="32">
        <f t="shared" si="6"/>
        <v>87890184.340000004</v>
      </c>
      <c r="U27" s="44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</row>
    <row r="28" spans="1:39" ht="19.5" customHeight="1" x14ac:dyDescent="0.25">
      <c r="A28" s="44" t="s">
        <v>385</v>
      </c>
      <c r="B28" s="24" t="s">
        <v>357</v>
      </c>
      <c r="C28" s="32">
        <f t="shared" si="0"/>
        <v>4676776813.4700003</v>
      </c>
      <c r="D28" s="32">
        <f>D22+D24+D26+D13</f>
        <v>255023056</v>
      </c>
      <c r="E28" s="40">
        <f t="shared" ref="E28:T28" si="7">E22+E24+E26</f>
        <v>255735480</v>
      </c>
      <c r="F28" s="32">
        <f t="shared" si="7"/>
        <v>252972063.38</v>
      </c>
      <c r="G28" s="32">
        <f t="shared" si="7"/>
        <v>267297622.99000001</v>
      </c>
      <c r="H28" s="32">
        <f t="shared" si="7"/>
        <v>275947814.13</v>
      </c>
      <c r="I28" s="32">
        <f t="shared" si="7"/>
        <v>276634389.44999999</v>
      </c>
      <c r="J28" s="32">
        <f t="shared" si="7"/>
        <v>281196944.31999999</v>
      </c>
      <c r="K28" s="32">
        <f t="shared" si="7"/>
        <v>281196944.31999999</v>
      </c>
      <c r="L28" s="32">
        <f t="shared" si="7"/>
        <v>281196944.31999999</v>
      </c>
      <c r="M28" s="32">
        <f t="shared" si="7"/>
        <v>281196944.31999999</v>
      </c>
      <c r="N28" s="32">
        <f t="shared" si="7"/>
        <v>281196944.31999999</v>
      </c>
      <c r="O28" s="32">
        <f t="shared" si="7"/>
        <v>281196944.31999999</v>
      </c>
      <c r="P28" s="32">
        <f t="shared" si="7"/>
        <v>281196944.31999999</v>
      </c>
      <c r="Q28" s="32">
        <f t="shared" si="7"/>
        <v>281196944.31999999</v>
      </c>
      <c r="R28" s="32">
        <f t="shared" si="7"/>
        <v>281196944.31999999</v>
      </c>
      <c r="S28" s="32">
        <f t="shared" si="7"/>
        <v>281196944.31999999</v>
      </c>
      <c r="T28" s="32">
        <f t="shared" si="7"/>
        <v>281196944.31999999</v>
      </c>
      <c r="U28" s="23" t="s">
        <v>200</v>
      </c>
      <c r="V28" s="23" t="s">
        <v>200</v>
      </c>
      <c r="W28" s="23" t="s">
        <v>200</v>
      </c>
      <c r="X28" s="23" t="s">
        <v>200</v>
      </c>
      <c r="Y28" s="23" t="s">
        <v>200</v>
      </c>
      <c r="Z28" s="23" t="s">
        <v>200</v>
      </c>
      <c r="AA28" s="23" t="s">
        <v>200</v>
      </c>
      <c r="AB28" s="23" t="s">
        <v>200</v>
      </c>
      <c r="AC28" s="23" t="s">
        <v>200</v>
      </c>
      <c r="AD28" s="23" t="s">
        <v>200</v>
      </c>
      <c r="AE28" s="23" t="s">
        <v>200</v>
      </c>
      <c r="AF28" s="23" t="s">
        <v>200</v>
      </c>
      <c r="AG28" s="23" t="s">
        <v>200</v>
      </c>
      <c r="AH28" s="23" t="s">
        <v>200</v>
      </c>
      <c r="AI28" s="23" t="s">
        <v>200</v>
      </c>
      <c r="AJ28" s="23" t="s">
        <v>200</v>
      </c>
      <c r="AK28" s="23" t="s">
        <v>200</v>
      </c>
      <c r="AL28" s="23" t="s">
        <v>200</v>
      </c>
      <c r="AM28" s="23" t="s">
        <v>200</v>
      </c>
    </row>
    <row r="29" spans="1:39" ht="38.25" customHeight="1" x14ac:dyDescent="0.25">
      <c r="A29" s="44"/>
      <c r="B29" s="24" t="s">
        <v>365</v>
      </c>
      <c r="C29" s="32">
        <f t="shared" si="0"/>
        <v>4676776813.4700003</v>
      </c>
      <c r="D29" s="32">
        <f>D23+D25+D27+D14</f>
        <v>255023056</v>
      </c>
      <c r="E29" s="40">
        <f t="shared" ref="E29:T29" si="8">E23+E25+E27</f>
        <v>255735480</v>
      </c>
      <c r="F29" s="32">
        <f t="shared" si="8"/>
        <v>252972063.38</v>
      </c>
      <c r="G29" s="32">
        <f t="shared" si="8"/>
        <v>267297622.99000001</v>
      </c>
      <c r="H29" s="32">
        <f t="shared" si="8"/>
        <v>275947814.13</v>
      </c>
      <c r="I29" s="32">
        <f t="shared" si="8"/>
        <v>276634389.44999999</v>
      </c>
      <c r="J29" s="32">
        <f t="shared" si="8"/>
        <v>281196944.31999999</v>
      </c>
      <c r="K29" s="32">
        <f t="shared" si="8"/>
        <v>281196944.31999999</v>
      </c>
      <c r="L29" s="32">
        <f t="shared" si="8"/>
        <v>281196944.31999999</v>
      </c>
      <c r="M29" s="32">
        <f t="shared" si="8"/>
        <v>281196944.31999999</v>
      </c>
      <c r="N29" s="32">
        <f t="shared" si="8"/>
        <v>281196944.31999999</v>
      </c>
      <c r="O29" s="32">
        <f t="shared" si="8"/>
        <v>281196944.31999999</v>
      </c>
      <c r="P29" s="32">
        <f t="shared" si="8"/>
        <v>281196944.31999999</v>
      </c>
      <c r="Q29" s="32">
        <f t="shared" si="8"/>
        <v>281196944.31999999</v>
      </c>
      <c r="R29" s="32">
        <f t="shared" si="8"/>
        <v>281196944.31999999</v>
      </c>
      <c r="S29" s="32">
        <f t="shared" si="8"/>
        <v>281196944.31999999</v>
      </c>
      <c r="T29" s="32">
        <f t="shared" si="8"/>
        <v>281196944.31999999</v>
      </c>
      <c r="U29" s="23" t="s">
        <v>200</v>
      </c>
      <c r="V29" s="23" t="s">
        <v>200</v>
      </c>
      <c r="W29" s="23" t="s">
        <v>200</v>
      </c>
      <c r="X29" s="23" t="s">
        <v>200</v>
      </c>
      <c r="Y29" s="23" t="s">
        <v>200</v>
      </c>
      <c r="Z29" s="23" t="s">
        <v>200</v>
      </c>
      <c r="AA29" s="23" t="s">
        <v>200</v>
      </c>
      <c r="AB29" s="23" t="s">
        <v>200</v>
      </c>
      <c r="AC29" s="23" t="s">
        <v>200</v>
      </c>
      <c r="AD29" s="23" t="s">
        <v>200</v>
      </c>
      <c r="AE29" s="23" t="s">
        <v>200</v>
      </c>
      <c r="AF29" s="23" t="s">
        <v>200</v>
      </c>
      <c r="AG29" s="23" t="s">
        <v>200</v>
      </c>
      <c r="AH29" s="23" t="s">
        <v>200</v>
      </c>
      <c r="AI29" s="23" t="s">
        <v>200</v>
      </c>
      <c r="AJ29" s="23" t="s">
        <v>200</v>
      </c>
      <c r="AK29" s="23" t="s">
        <v>200</v>
      </c>
      <c r="AL29" s="23" t="s">
        <v>200</v>
      </c>
      <c r="AM29" s="23" t="s">
        <v>200</v>
      </c>
    </row>
    <row r="30" spans="1:39" ht="16.5" customHeight="1" x14ac:dyDescent="0.25">
      <c r="A30" s="44" t="s">
        <v>332</v>
      </c>
      <c r="B30" s="24" t="s">
        <v>357</v>
      </c>
      <c r="C30" s="32">
        <f t="shared" si="0"/>
        <v>4676776813.4700003</v>
      </c>
      <c r="D30" s="32">
        <f t="shared" ref="D30:T30" si="9">D28</f>
        <v>255023056</v>
      </c>
      <c r="E30" s="40">
        <f t="shared" si="9"/>
        <v>255735480</v>
      </c>
      <c r="F30" s="32">
        <f t="shared" si="9"/>
        <v>252972063.38</v>
      </c>
      <c r="G30" s="32">
        <f t="shared" si="9"/>
        <v>267297622.99000001</v>
      </c>
      <c r="H30" s="32">
        <f t="shared" si="9"/>
        <v>275947814.13</v>
      </c>
      <c r="I30" s="32">
        <f t="shared" si="9"/>
        <v>276634389.44999999</v>
      </c>
      <c r="J30" s="32">
        <f t="shared" si="9"/>
        <v>281196944.31999999</v>
      </c>
      <c r="K30" s="32">
        <f t="shared" si="9"/>
        <v>281196944.31999999</v>
      </c>
      <c r="L30" s="32">
        <f t="shared" si="9"/>
        <v>281196944.31999999</v>
      </c>
      <c r="M30" s="32">
        <f t="shared" si="9"/>
        <v>281196944.31999999</v>
      </c>
      <c r="N30" s="32">
        <f t="shared" si="9"/>
        <v>281196944.31999999</v>
      </c>
      <c r="O30" s="32">
        <f t="shared" si="9"/>
        <v>281196944.31999999</v>
      </c>
      <c r="P30" s="32">
        <f t="shared" si="9"/>
        <v>281196944.31999999</v>
      </c>
      <c r="Q30" s="32">
        <f t="shared" si="9"/>
        <v>281196944.31999999</v>
      </c>
      <c r="R30" s="32">
        <f t="shared" si="9"/>
        <v>281196944.31999999</v>
      </c>
      <c r="S30" s="32">
        <f t="shared" si="9"/>
        <v>281196944.31999999</v>
      </c>
      <c r="T30" s="32">
        <f t="shared" si="9"/>
        <v>281196944.31999999</v>
      </c>
      <c r="U30" s="23" t="s">
        <v>200</v>
      </c>
      <c r="V30" s="23" t="s">
        <v>200</v>
      </c>
      <c r="W30" s="23" t="s">
        <v>200</v>
      </c>
      <c r="X30" s="23" t="s">
        <v>200</v>
      </c>
      <c r="Y30" s="23" t="s">
        <v>200</v>
      </c>
      <c r="Z30" s="23" t="s">
        <v>200</v>
      </c>
      <c r="AA30" s="23" t="s">
        <v>200</v>
      </c>
      <c r="AB30" s="23" t="s">
        <v>200</v>
      </c>
      <c r="AC30" s="23" t="s">
        <v>200</v>
      </c>
      <c r="AD30" s="23" t="s">
        <v>200</v>
      </c>
      <c r="AE30" s="23" t="s">
        <v>200</v>
      </c>
      <c r="AF30" s="23" t="s">
        <v>200</v>
      </c>
      <c r="AG30" s="23" t="s">
        <v>200</v>
      </c>
      <c r="AH30" s="23" t="s">
        <v>200</v>
      </c>
      <c r="AI30" s="23" t="s">
        <v>200</v>
      </c>
      <c r="AJ30" s="23" t="s">
        <v>200</v>
      </c>
      <c r="AK30" s="23" t="s">
        <v>200</v>
      </c>
      <c r="AL30" s="23" t="s">
        <v>200</v>
      </c>
      <c r="AM30" s="23" t="s">
        <v>200</v>
      </c>
    </row>
    <row r="31" spans="1:39" ht="42.75" customHeight="1" x14ac:dyDescent="0.25">
      <c r="A31" s="44"/>
      <c r="B31" s="22" t="s">
        <v>366</v>
      </c>
      <c r="C31" s="32">
        <f t="shared" si="0"/>
        <v>4676776813.4700003</v>
      </c>
      <c r="D31" s="32">
        <f t="shared" ref="D31:T31" si="10">D29</f>
        <v>255023056</v>
      </c>
      <c r="E31" s="40">
        <f t="shared" si="10"/>
        <v>255735480</v>
      </c>
      <c r="F31" s="32">
        <f t="shared" si="10"/>
        <v>252972063.38</v>
      </c>
      <c r="G31" s="32">
        <f t="shared" si="10"/>
        <v>267297622.99000001</v>
      </c>
      <c r="H31" s="32">
        <f>H29</f>
        <v>275947814.13</v>
      </c>
      <c r="I31" s="32">
        <f t="shared" si="10"/>
        <v>276634389.44999999</v>
      </c>
      <c r="J31" s="32">
        <f t="shared" si="10"/>
        <v>281196944.31999999</v>
      </c>
      <c r="K31" s="32">
        <f t="shared" si="10"/>
        <v>281196944.31999999</v>
      </c>
      <c r="L31" s="32">
        <f t="shared" si="10"/>
        <v>281196944.31999999</v>
      </c>
      <c r="M31" s="32">
        <f t="shared" si="10"/>
        <v>281196944.31999999</v>
      </c>
      <c r="N31" s="32">
        <f t="shared" si="10"/>
        <v>281196944.31999999</v>
      </c>
      <c r="O31" s="32">
        <f t="shared" si="10"/>
        <v>281196944.31999999</v>
      </c>
      <c r="P31" s="32">
        <f t="shared" si="10"/>
        <v>281196944.31999999</v>
      </c>
      <c r="Q31" s="32">
        <f t="shared" si="10"/>
        <v>281196944.31999999</v>
      </c>
      <c r="R31" s="32">
        <f t="shared" si="10"/>
        <v>281196944.31999999</v>
      </c>
      <c r="S31" s="32">
        <f t="shared" si="10"/>
        <v>281196944.31999999</v>
      </c>
      <c r="T31" s="32">
        <f t="shared" si="10"/>
        <v>281196944.31999999</v>
      </c>
      <c r="U31" s="23" t="s">
        <v>200</v>
      </c>
      <c r="V31" s="23" t="s">
        <v>200</v>
      </c>
      <c r="W31" s="23" t="s">
        <v>200</v>
      </c>
      <c r="X31" s="23" t="s">
        <v>200</v>
      </c>
      <c r="Y31" s="23" t="s">
        <v>200</v>
      </c>
      <c r="Z31" s="23" t="s">
        <v>200</v>
      </c>
      <c r="AA31" s="23" t="s">
        <v>200</v>
      </c>
      <c r="AB31" s="23" t="s">
        <v>200</v>
      </c>
      <c r="AC31" s="23" t="s">
        <v>200</v>
      </c>
      <c r="AD31" s="23" t="s">
        <v>200</v>
      </c>
      <c r="AE31" s="23" t="s">
        <v>200</v>
      </c>
      <c r="AF31" s="23" t="s">
        <v>200</v>
      </c>
      <c r="AG31" s="23" t="s">
        <v>200</v>
      </c>
      <c r="AH31" s="23" t="s">
        <v>200</v>
      </c>
      <c r="AI31" s="23" t="s">
        <v>200</v>
      </c>
      <c r="AJ31" s="23" t="s">
        <v>200</v>
      </c>
      <c r="AK31" s="23" t="s">
        <v>200</v>
      </c>
      <c r="AL31" s="23" t="s">
        <v>200</v>
      </c>
      <c r="AM31" s="23" t="s">
        <v>200</v>
      </c>
    </row>
    <row r="32" spans="1:39" x14ac:dyDescent="0.25">
      <c r="G32" s="34"/>
      <c r="H32" s="34"/>
      <c r="I32" s="34"/>
    </row>
    <row r="33" spans="4:10" x14ac:dyDescent="0.25">
      <c r="F33" s="27"/>
      <c r="G33" s="34"/>
      <c r="H33" s="34"/>
      <c r="I33" s="34"/>
    </row>
    <row r="34" spans="4:10" x14ac:dyDescent="0.25">
      <c r="D34" s="27"/>
      <c r="F34" s="27"/>
      <c r="G34" s="27"/>
      <c r="H34" s="34"/>
      <c r="I34" s="34"/>
      <c r="J34" s="34"/>
    </row>
    <row r="35" spans="4:10" x14ac:dyDescent="0.25">
      <c r="F35" s="27"/>
      <c r="G35" s="27"/>
      <c r="H35" s="27"/>
    </row>
    <row r="36" spans="4:10" x14ac:dyDescent="0.25">
      <c r="H36" s="34"/>
      <c r="I36" s="34"/>
      <c r="J36" s="34"/>
    </row>
    <row r="37" spans="4:10" x14ac:dyDescent="0.25">
      <c r="D37" s="27"/>
      <c r="F37" s="27"/>
      <c r="G37" s="27"/>
      <c r="H37" s="34"/>
      <c r="I37" s="34"/>
      <c r="J37" s="34"/>
    </row>
    <row r="38" spans="4:10" x14ac:dyDescent="0.25">
      <c r="H38" s="34"/>
      <c r="I38" s="34"/>
      <c r="J38" s="34"/>
    </row>
    <row r="39" spans="4:10" x14ac:dyDescent="0.25">
      <c r="D39" s="27"/>
      <c r="H39" s="34"/>
      <c r="I39" s="34"/>
      <c r="J39" s="34"/>
    </row>
    <row r="40" spans="4:10" x14ac:dyDescent="0.25">
      <c r="H40" s="34"/>
      <c r="I40" s="34"/>
      <c r="J40" s="34"/>
    </row>
    <row r="41" spans="4:10" x14ac:dyDescent="0.25">
      <c r="H41" s="34"/>
      <c r="I41" s="34"/>
      <c r="J41" s="34"/>
    </row>
  </sheetData>
  <mergeCells count="77">
    <mergeCell ref="AH1:AM1"/>
    <mergeCell ref="A2:AM2"/>
    <mergeCell ref="A3:AM3"/>
    <mergeCell ref="Z24:Z25"/>
    <mergeCell ref="AA24:AA25"/>
    <mergeCell ref="AB24:AB25"/>
    <mergeCell ref="I18:I21"/>
    <mergeCell ref="J18:J21"/>
    <mergeCell ref="A22:A23"/>
    <mergeCell ref="E18:E21"/>
    <mergeCell ref="A12:AM12"/>
    <mergeCell ref="AM5:AM6"/>
    <mergeCell ref="B5:B6"/>
    <mergeCell ref="C5:C6"/>
    <mergeCell ref="U5:U6"/>
    <mergeCell ref="D18:D21"/>
    <mergeCell ref="Z26:Z27"/>
    <mergeCell ref="AA26:AA27"/>
    <mergeCell ref="Y24:Y25"/>
    <mergeCell ref="Q18:Q21"/>
    <mergeCell ref="T18:T21"/>
    <mergeCell ref="Y26:Y27"/>
    <mergeCell ref="R18:R21"/>
    <mergeCell ref="S18:S21"/>
    <mergeCell ref="A28:A29"/>
    <mergeCell ref="A30:A31"/>
    <mergeCell ref="AM24:AM25"/>
    <mergeCell ref="X24:X25"/>
    <mergeCell ref="V24:V25"/>
    <mergeCell ref="W24:W25"/>
    <mergeCell ref="V26:V27"/>
    <mergeCell ref="AB26:AB27"/>
    <mergeCell ref="AC24:AC25"/>
    <mergeCell ref="AD24:AD25"/>
    <mergeCell ref="AE24:AE25"/>
    <mergeCell ref="AF24:AF25"/>
    <mergeCell ref="AG24:AG25"/>
    <mergeCell ref="AH24:AH25"/>
    <mergeCell ref="AC26:AC27"/>
    <mergeCell ref="AD26:AD27"/>
    <mergeCell ref="AE26:AE27"/>
    <mergeCell ref="AF26:AF27"/>
    <mergeCell ref="AG26:AG27"/>
    <mergeCell ref="AH26:AH27"/>
    <mergeCell ref="A13:A14"/>
    <mergeCell ref="B18:B21"/>
    <mergeCell ref="M18:M21"/>
    <mergeCell ref="C18:C21"/>
    <mergeCell ref="X26:X27"/>
    <mergeCell ref="A24:A25"/>
    <mergeCell ref="U24:U25"/>
    <mergeCell ref="W26:W27"/>
    <mergeCell ref="K18:K21"/>
    <mergeCell ref="A26:A27"/>
    <mergeCell ref="P18:P21"/>
    <mergeCell ref="U26:U27"/>
    <mergeCell ref="A5:A6"/>
    <mergeCell ref="A7:AM7"/>
    <mergeCell ref="O18:O21"/>
    <mergeCell ref="G18:G21"/>
    <mergeCell ref="H18:H21"/>
    <mergeCell ref="N18:N21"/>
    <mergeCell ref="D5:T5"/>
    <mergeCell ref="A8:T11"/>
    <mergeCell ref="V5:AL5"/>
    <mergeCell ref="L18:L21"/>
    <mergeCell ref="F18:F21"/>
    <mergeCell ref="A18:A21"/>
    <mergeCell ref="AI24:AI25"/>
    <mergeCell ref="AJ24:AJ25"/>
    <mergeCell ref="AK24:AK25"/>
    <mergeCell ref="AL24:AL25"/>
    <mergeCell ref="AM26:AM27"/>
    <mergeCell ref="AI26:AI27"/>
    <mergeCell ref="AJ26:AJ27"/>
    <mergeCell ref="AK26:AK27"/>
    <mergeCell ref="AL26:AL27"/>
  </mergeCells>
  <printOptions horizontalCentered="1"/>
  <pageMargins left="1.1811023622047245" right="0.19685039370078741" top="0.59055118110236227" bottom="0.59055118110236227" header="0.31496062992125984" footer="0.23622047244094491"/>
  <pageSetup paperSize="8" scale="33" firstPageNumber="6" fitToHeight="0" orientation="landscape" useFirstPageNumber="1" r:id="rId1"/>
  <headerFooter>
    <oddHeader xml:space="preserve">&amp;C3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topLeftCell="A4" zoomScale="60" zoomScaleNormal="70" workbookViewId="0">
      <pane xSplit="1" ySplit="6" topLeftCell="B140" activePane="bottomRight" state="frozen"/>
      <selection activeCell="A4" sqref="A4"/>
      <selection pane="topRight" activeCell="B4" sqref="B4"/>
      <selection pane="bottomLeft" activeCell="A10" sqref="A10"/>
      <selection pane="bottomRight" activeCell="D12" sqref="D12"/>
    </sheetView>
  </sheetViews>
  <sheetFormatPr defaultRowHeight="16.5" x14ac:dyDescent="0.25"/>
  <cols>
    <col min="1" max="1" width="44" style="4" customWidth="1"/>
    <col min="2" max="2" width="44" style="4" hidden="1" customWidth="1"/>
    <col min="3" max="3" width="51.85546875" style="3" customWidth="1"/>
    <col min="4" max="4" width="15.7109375" style="3" customWidth="1"/>
    <col min="5" max="5" width="13.28515625" style="3" customWidth="1"/>
    <col min="6" max="6" width="17.140625" style="3" customWidth="1"/>
    <col min="7" max="7" width="12.42578125" style="3" customWidth="1"/>
    <col min="8" max="8" width="15.7109375" style="3" customWidth="1"/>
    <col min="9" max="9" width="12" style="3" customWidth="1"/>
    <col min="10" max="10" width="32.28515625" style="3" customWidth="1"/>
    <col min="11" max="16384" width="9.140625" style="4"/>
  </cols>
  <sheetData>
    <row r="1" spans="1:11" x14ac:dyDescent="0.25">
      <c r="A1" s="1"/>
      <c r="B1" s="1"/>
      <c r="C1" s="2"/>
    </row>
    <row r="2" spans="1:11" x14ac:dyDescent="0.25">
      <c r="A2" s="74" t="s">
        <v>316</v>
      </c>
      <c r="B2" s="74"/>
      <c r="C2" s="74"/>
      <c r="D2" s="74"/>
      <c r="E2" s="74"/>
      <c r="F2" s="74"/>
      <c r="G2" s="74"/>
      <c r="H2" s="74"/>
      <c r="I2" s="74"/>
      <c r="J2" s="74"/>
    </row>
    <row r="3" spans="1:11" ht="45" customHeight="1" x14ac:dyDescent="0.25">
      <c r="A3" s="75" t="s">
        <v>280</v>
      </c>
      <c r="B3" s="75"/>
      <c r="C3" s="75"/>
      <c r="D3" s="74"/>
      <c r="E3" s="74"/>
      <c r="F3" s="74"/>
      <c r="G3" s="74"/>
      <c r="H3" s="74"/>
      <c r="I3" s="74"/>
      <c r="J3" s="74"/>
    </row>
    <row r="4" spans="1:11" x14ac:dyDescent="0.25">
      <c r="A4" s="3"/>
      <c r="B4" s="3"/>
    </row>
    <row r="5" spans="1:11" ht="41.25" customHeight="1" x14ac:dyDescent="0.25">
      <c r="A5" s="73" t="s">
        <v>315</v>
      </c>
      <c r="B5" s="73" t="s">
        <v>266</v>
      </c>
      <c r="C5" s="73" t="s">
        <v>319</v>
      </c>
      <c r="D5" s="73" t="s">
        <v>316</v>
      </c>
      <c r="E5" s="73"/>
      <c r="F5" s="73"/>
      <c r="G5" s="73"/>
      <c r="H5" s="73"/>
      <c r="I5" s="73"/>
      <c r="J5" s="73" t="s">
        <v>175</v>
      </c>
      <c r="K5" s="1"/>
    </row>
    <row r="6" spans="1:11" ht="16.5" customHeight="1" x14ac:dyDescent="0.25">
      <c r="A6" s="73"/>
      <c r="B6" s="73"/>
      <c r="C6" s="73"/>
      <c r="D6" s="73" t="s">
        <v>197</v>
      </c>
      <c r="E6" s="73"/>
      <c r="F6" s="73" t="s">
        <v>198</v>
      </c>
      <c r="G6" s="73"/>
      <c r="H6" s="73" t="s">
        <v>201</v>
      </c>
      <c r="I6" s="73"/>
      <c r="J6" s="73"/>
      <c r="K6" s="1"/>
    </row>
    <row r="7" spans="1:11" ht="33" x14ac:dyDescent="0.25">
      <c r="A7" s="73"/>
      <c r="B7" s="73"/>
      <c r="C7" s="73"/>
      <c r="D7" s="5" t="s">
        <v>317</v>
      </c>
      <c r="E7" s="5" t="s">
        <v>318</v>
      </c>
      <c r="F7" s="5" t="s">
        <v>317</v>
      </c>
      <c r="G7" s="5" t="s">
        <v>318</v>
      </c>
      <c r="H7" s="5" t="s">
        <v>317</v>
      </c>
      <c r="I7" s="5" t="s">
        <v>318</v>
      </c>
      <c r="J7" s="73"/>
      <c r="K7" s="1"/>
    </row>
    <row r="8" spans="1:11" ht="15.75" customHeight="1" x14ac:dyDescent="0.25">
      <c r="A8" s="72" t="s">
        <v>267</v>
      </c>
      <c r="B8" s="72"/>
      <c r="C8" s="72"/>
      <c r="D8" s="72"/>
      <c r="E8" s="72"/>
      <c r="F8" s="72"/>
      <c r="G8" s="72"/>
      <c r="H8" s="72"/>
      <c r="I8" s="72"/>
      <c r="J8" s="72"/>
    </row>
    <row r="9" spans="1:11" ht="16.5" customHeight="1" x14ac:dyDescent="0.25">
      <c r="A9" s="71" t="s">
        <v>279</v>
      </c>
      <c r="B9" s="71"/>
      <c r="C9" s="71"/>
      <c r="D9" s="71"/>
      <c r="E9" s="71"/>
      <c r="F9" s="71"/>
      <c r="G9" s="71"/>
      <c r="H9" s="71"/>
      <c r="I9" s="71"/>
      <c r="J9" s="71"/>
    </row>
    <row r="10" spans="1:11" ht="82.5" x14ac:dyDescent="0.25">
      <c r="A10" s="6" t="s">
        <v>229</v>
      </c>
      <c r="B10" s="5" t="s">
        <v>212</v>
      </c>
      <c r="C10" s="7" t="s">
        <v>7</v>
      </c>
      <c r="D10" s="7" t="s">
        <v>264</v>
      </c>
      <c r="E10" s="7" t="s">
        <v>210</v>
      </c>
      <c r="F10" s="7" t="s">
        <v>264</v>
      </c>
      <c r="G10" s="7" t="s">
        <v>210</v>
      </c>
      <c r="H10" s="7" t="s">
        <v>264</v>
      </c>
      <c r="I10" s="7" t="s">
        <v>210</v>
      </c>
      <c r="J10" s="7"/>
    </row>
    <row r="11" spans="1:11" ht="164.25" customHeight="1" x14ac:dyDescent="0.25">
      <c r="A11" s="6" t="s">
        <v>233</v>
      </c>
      <c r="B11" s="5" t="s">
        <v>9</v>
      </c>
      <c r="C11" s="5" t="s">
        <v>124</v>
      </c>
      <c r="D11" s="8" t="s">
        <v>59</v>
      </c>
      <c r="E11" s="8">
        <v>100</v>
      </c>
      <c r="F11" s="8" t="s">
        <v>59</v>
      </c>
      <c r="G11" s="8">
        <v>100</v>
      </c>
      <c r="H11" s="8" t="s">
        <v>59</v>
      </c>
      <c r="I11" s="8">
        <v>100</v>
      </c>
      <c r="J11" s="8" t="s">
        <v>322</v>
      </c>
    </row>
    <row r="12" spans="1:11" ht="261.75" customHeight="1" x14ac:dyDescent="0.25">
      <c r="A12" s="6" t="s">
        <v>232</v>
      </c>
      <c r="B12" s="5" t="s">
        <v>238</v>
      </c>
      <c r="C12" s="5" t="s">
        <v>125</v>
      </c>
      <c r="D12" s="8" t="s">
        <v>59</v>
      </c>
      <c r="E12" s="8">
        <f>21/21*100</f>
        <v>100</v>
      </c>
      <c r="F12" s="8" t="s">
        <v>59</v>
      </c>
      <c r="G12" s="8">
        <f>21/21*100</f>
        <v>100</v>
      </c>
      <c r="H12" s="8" t="s">
        <v>59</v>
      </c>
      <c r="I12" s="8">
        <f>21/21*100</f>
        <v>100</v>
      </c>
      <c r="J12" s="8" t="s">
        <v>60</v>
      </c>
    </row>
    <row r="13" spans="1:11" ht="82.5" x14ac:dyDescent="0.25">
      <c r="A13" s="6" t="s">
        <v>239</v>
      </c>
      <c r="B13" s="5" t="s">
        <v>212</v>
      </c>
      <c r="C13" s="5" t="s">
        <v>129</v>
      </c>
      <c r="D13" s="9" t="s">
        <v>264</v>
      </c>
      <c r="E13" s="7">
        <v>18</v>
      </c>
      <c r="F13" s="9" t="s">
        <v>264</v>
      </c>
      <c r="G13" s="7">
        <v>20</v>
      </c>
      <c r="H13" s="9" t="s">
        <v>264</v>
      </c>
      <c r="I13" s="7">
        <v>22</v>
      </c>
      <c r="J13" s="5" t="s">
        <v>130</v>
      </c>
    </row>
    <row r="14" spans="1:11" ht="82.5" x14ac:dyDescent="0.25">
      <c r="A14" s="6" t="s">
        <v>234</v>
      </c>
      <c r="B14" s="5" t="s">
        <v>212</v>
      </c>
      <c r="C14" s="5" t="s">
        <v>131</v>
      </c>
      <c r="D14" s="7"/>
      <c r="E14" s="10">
        <v>1304.3</v>
      </c>
      <c r="F14" s="10"/>
      <c r="G14" s="10">
        <v>1382.9</v>
      </c>
      <c r="H14" s="10"/>
      <c r="I14" s="10">
        <v>1465.9</v>
      </c>
      <c r="J14" s="7" t="s">
        <v>97</v>
      </c>
    </row>
    <row r="15" spans="1:11" ht="49.5" customHeight="1" x14ac:dyDescent="0.25">
      <c r="A15" s="72" t="s">
        <v>8</v>
      </c>
      <c r="B15" s="72"/>
      <c r="C15" s="72"/>
      <c r="D15" s="72"/>
      <c r="E15" s="72"/>
      <c r="F15" s="72"/>
      <c r="G15" s="72"/>
      <c r="H15" s="72"/>
      <c r="I15" s="72"/>
      <c r="J15" s="72"/>
    </row>
    <row r="16" spans="1:11" ht="21.75" customHeight="1" x14ac:dyDescent="0.25">
      <c r="A16" s="71" t="s">
        <v>243</v>
      </c>
      <c r="B16" s="71"/>
      <c r="C16" s="71"/>
      <c r="D16" s="71"/>
      <c r="E16" s="71"/>
      <c r="F16" s="71"/>
      <c r="G16" s="71"/>
      <c r="H16" s="71"/>
      <c r="I16" s="71"/>
      <c r="J16" s="71"/>
    </row>
    <row r="17" spans="1:10" ht="26.25" customHeight="1" x14ac:dyDescent="0.25">
      <c r="A17" s="71" t="s">
        <v>230</v>
      </c>
      <c r="B17" s="71"/>
      <c r="C17" s="71"/>
      <c r="D17" s="71"/>
      <c r="E17" s="71"/>
      <c r="F17" s="71"/>
      <c r="G17" s="71"/>
      <c r="H17" s="71"/>
      <c r="I17" s="71"/>
      <c r="J17" s="71"/>
    </row>
    <row r="18" spans="1:10" ht="122.25" customHeight="1" x14ac:dyDescent="0.25">
      <c r="A18" s="6" t="s">
        <v>242</v>
      </c>
      <c r="B18" s="5" t="s">
        <v>9</v>
      </c>
      <c r="C18" s="5" t="s">
        <v>64</v>
      </c>
      <c r="D18" s="7" t="s">
        <v>61</v>
      </c>
      <c r="E18" s="7">
        <v>81</v>
      </c>
      <c r="F18" s="7" t="s">
        <v>62</v>
      </c>
      <c r="G18" s="7">
        <v>83</v>
      </c>
      <c r="H18" s="7" t="s">
        <v>63</v>
      </c>
      <c r="I18" s="7">
        <v>85</v>
      </c>
      <c r="J18" s="7"/>
    </row>
    <row r="19" spans="1:10" ht="42.75" customHeight="1" x14ac:dyDescent="0.25">
      <c r="A19" s="71" t="s">
        <v>268</v>
      </c>
      <c r="B19" s="71"/>
      <c r="C19" s="71"/>
      <c r="D19" s="71"/>
      <c r="E19" s="71"/>
      <c r="F19" s="71"/>
      <c r="G19" s="71"/>
      <c r="H19" s="71"/>
      <c r="I19" s="71"/>
      <c r="J19" s="71"/>
    </row>
    <row r="20" spans="1:10" ht="282" customHeight="1" x14ac:dyDescent="0.25">
      <c r="A20" s="6" t="s">
        <v>304</v>
      </c>
      <c r="B20" s="5" t="s">
        <v>238</v>
      </c>
      <c r="C20" s="5" t="s">
        <v>132</v>
      </c>
      <c r="D20" s="5" t="s">
        <v>73</v>
      </c>
      <c r="E20" s="7">
        <v>90</v>
      </c>
      <c r="F20" s="5" t="s">
        <v>74</v>
      </c>
      <c r="G20" s="7">
        <v>90</v>
      </c>
      <c r="H20" s="5" t="s">
        <v>75</v>
      </c>
      <c r="I20" s="7">
        <v>90</v>
      </c>
      <c r="J20" s="5" t="s">
        <v>133</v>
      </c>
    </row>
    <row r="21" spans="1:10" ht="39" customHeight="1" x14ac:dyDescent="0.25">
      <c r="A21" s="71" t="s">
        <v>269</v>
      </c>
      <c r="B21" s="71"/>
      <c r="C21" s="71"/>
      <c r="D21" s="71"/>
      <c r="E21" s="71"/>
      <c r="F21" s="71"/>
      <c r="G21" s="71"/>
      <c r="H21" s="71"/>
      <c r="I21" s="71"/>
      <c r="J21" s="71"/>
    </row>
    <row r="22" spans="1:10" ht="66" x14ac:dyDescent="0.25">
      <c r="A22" s="6" t="s">
        <v>247</v>
      </c>
      <c r="B22" s="5" t="s">
        <v>212</v>
      </c>
      <c r="C22" s="5" t="s">
        <v>134</v>
      </c>
      <c r="D22" s="7" t="s">
        <v>264</v>
      </c>
      <c r="E22" s="7">
        <v>11900</v>
      </c>
      <c r="F22" s="7" t="s">
        <v>264</v>
      </c>
      <c r="G22" s="7">
        <v>12000</v>
      </c>
      <c r="H22" s="7" t="s">
        <v>264</v>
      </c>
      <c r="I22" s="7">
        <v>12100</v>
      </c>
      <c r="J22" s="7"/>
    </row>
    <row r="23" spans="1:10" ht="49.5" x14ac:dyDescent="0.25">
      <c r="A23" s="6" t="s">
        <v>227</v>
      </c>
      <c r="B23" s="5" t="s">
        <v>212</v>
      </c>
      <c r="C23" s="5" t="s">
        <v>135</v>
      </c>
      <c r="D23" s="7" t="s">
        <v>264</v>
      </c>
      <c r="E23" s="7">
        <v>9961</v>
      </c>
      <c r="F23" s="7" t="s">
        <v>264</v>
      </c>
      <c r="G23" s="7">
        <v>10310</v>
      </c>
      <c r="H23" s="7" t="s">
        <v>264</v>
      </c>
      <c r="I23" s="7">
        <v>10671</v>
      </c>
      <c r="J23" s="7"/>
    </row>
    <row r="24" spans="1:10" ht="49.5" x14ac:dyDescent="0.25">
      <c r="A24" s="6" t="s">
        <v>228</v>
      </c>
      <c r="B24" s="5" t="s">
        <v>212</v>
      </c>
      <c r="C24" s="5" t="s">
        <v>134</v>
      </c>
      <c r="D24" s="7" t="s">
        <v>264</v>
      </c>
      <c r="E24" s="7">
        <v>29.3</v>
      </c>
      <c r="F24" s="7" t="s">
        <v>264</v>
      </c>
      <c r="G24" s="7">
        <v>29.6</v>
      </c>
      <c r="H24" s="7" t="s">
        <v>264</v>
      </c>
      <c r="I24" s="7">
        <v>29.9</v>
      </c>
      <c r="J24" s="7"/>
    </row>
    <row r="25" spans="1:10" ht="49.5" x14ac:dyDescent="0.25">
      <c r="A25" s="6" t="s">
        <v>263</v>
      </c>
      <c r="B25" s="5" t="s">
        <v>212</v>
      </c>
      <c r="C25" s="5" t="s">
        <v>134</v>
      </c>
      <c r="D25" s="7"/>
      <c r="E25" s="7">
        <v>69841.399999999994</v>
      </c>
      <c r="F25" s="7"/>
      <c r="G25" s="7">
        <v>76081.3</v>
      </c>
      <c r="H25" s="7"/>
      <c r="I25" s="7">
        <v>82852.5</v>
      </c>
      <c r="J25" s="7"/>
    </row>
    <row r="26" spans="1:10" ht="51.75" customHeight="1" x14ac:dyDescent="0.25">
      <c r="A26" s="71" t="s">
        <v>270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66" x14ac:dyDescent="0.25">
      <c r="A27" s="6" t="s">
        <v>313</v>
      </c>
      <c r="B27" s="5" t="s">
        <v>212</v>
      </c>
      <c r="C27" s="5" t="s">
        <v>136</v>
      </c>
      <c r="D27" s="9" t="s">
        <v>264</v>
      </c>
      <c r="E27" s="7">
        <v>1</v>
      </c>
      <c r="F27" s="9" t="s">
        <v>264</v>
      </c>
      <c r="G27" s="7">
        <v>1</v>
      </c>
      <c r="H27" s="9" t="s">
        <v>264</v>
      </c>
      <c r="I27" s="7">
        <v>2</v>
      </c>
      <c r="J27" s="5" t="s">
        <v>137</v>
      </c>
    </row>
    <row r="28" spans="1:10" ht="99" x14ac:dyDescent="0.25">
      <c r="A28" s="6" t="e">
        <f>#REF!</f>
        <v>#REF!</v>
      </c>
      <c r="B28" s="5" t="s">
        <v>212</v>
      </c>
      <c r="C28" s="5" t="s">
        <v>131</v>
      </c>
      <c r="D28" s="9" t="s">
        <v>264</v>
      </c>
      <c r="E28" s="7">
        <v>5</v>
      </c>
      <c r="F28" s="9" t="s">
        <v>264</v>
      </c>
      <c r="G28" s="7">
        <v>5</v>
      </c>
      <c r="H28" s="9" t="s">
        <v>264</v>
      </c>
      <c r="I28" s="7">
        <v>5</v>
      </c>
      <c r="J28" s="5" t="s">
        <v>138</v>
      </c>
    </row>
    <row r="29" spans="1:10" ht="24" customHeight="1" x14ac:dyDescent="0.25">
      <c r="A29" s="72" t="s">
        <v>271</v>
      </c>
      <c r="B29" s="72"/>
      <c r="C29" s="72"/>
      <c r="D29" s="72"/>
      <c r="E29" s="72"/>
      <c r="F29" s="72"/>
      <c r="G29" s="72"/>
      <c r="H29" s="72"/>
      <c r="I29" s="72"/>
      <c r="J29" s="72"/>
    </row>
    <row r="30" spans="1:10" ht="30" customHeight="1" x14ac:dyDescent="0.25">
      <c r="A30" s="71" t="s">
        <v>272</v>
      </c>
      <c r="B30" s="71"/>
      <c r="C30" s="71"/>
      <c r="D30" s="71"/>
      <c r="E30" s="71"/>
      <c r="F30" s="71"/>
      <c r="G30" s="71"/>
      <c r="H30" s="71"/>
      <c r="I30" s="71"/>
      <c r="J30" s="71"/>
    </row>
    <row r="31" spans="1:10" ht="66" x14ac:dyDescent="0.25">
      <c r="A31" s="6" t="s">
        <v>244</v>
      </c>
      <c r="B31" s="5" t="s">
        <v>273</v>
      </c>
      <c r="C31" s="5" t="s">
        <v>98</v>
      </c>
      <c r="D31" s="7" t="s">
        <v>264</v>
      </c>
      <c r="E31" s="7" t="s">
        <v>210</v>
      </c>
      <c r="F31" s="7" t="s">
        <v>264</v>
      </c>
      <c r="G31" s="7" t="s">
        <v>210</v>
      </c>
      <c r="H31" s="7" t="s">
        <v>264</v>
      </c>
      <c r="I31" s="7" t="s">
        <v>210</v>
      </c>
      <c r="J31" s="7"/>
    </row>
    <row r="32" spans="1:10" ht="99" x14ac:dyDescent="0.25">
      <c r="A32" s="6" t="s">
        <v>211</v>
      </c>
      <c r="B32" s="5" t="s">
        <v>273</v>
      </c>
      <c r="C32" s="5" t="s">
        <v>126</v>
      </c>
      <c r="D32" s="5" t="s">
        <v>320</v>
      </c>
      <c r="E32" s="5">
        <f>32/32*100</f>
        <v>100</v>
      </c>
      <c r="F32" s="5" t="s">
        <v>320</v>
      </c>
      <c r="G32" s="5">
        <f>32/32*100</f>
        <v>100</v>
      </c>
      <c r="H32" s="5" t="s">
        <v>320</v>
      </c>
      <c r="I32" s="5">
        <f>32/32*100</f>
        <v>100</v>
      </c>
      <c r="J32" s="5" t="s">
        <v>321</v>
      </c>
    </row>
    <row r="33" spans="1:10" ht="82.5" x14ac:dyDescent="0.25">
      <c r="A33" s="6" t="s">
        <v>231</v>
      </c>
      <c r="B33" s="5" t="s">
        <v>273</v>
      </c>
      <c r="C33" s="5" t="s">
        <v>131</v>
      </c>
      <c r="D33" s="7" t="s">
        <v>264</v>
      </c>
      <c r="E33" s="7">
        <v>25</v>
      </c>
      <c r="F33" s="7" t="s">
        <v>264</v>
      </c>
      <c r="G33" s="7">
        <v>25</v>
      </c>
      <c r="H33" s="7" t="s">
        <v>264</v>
      </c>
      <c r="I33" s="7">
        <v>25</v>
      </c>
      <c r="J33" s="7"/>
    </row>
    <row r="34" spans="1:10" ht="49.5" x14ac:dyDescent="0.25">
      <c r="A34" s="6" t="s">
        <v>260</v>
      </c>
      <c r="B34" s="5" t="s">
        <v>273</v>
      </c>
      <c r="C34" s="5" t="s">
        <v>131</v>
      </c>
      <c r="D34" s="7" t="s">
        <v>264</v>
      </c>
      <c r="E34" s="7">
        <v>10</v>
      </c>
      <c r="F34" s="7" t="s">
        <v>264</v>
      </c>
      <c r="G34" s="7">
        <v>10</v>
      </c>
      <c r="H34" s="7" t="s">
        <v>264</v>
      </c>
      <c r="I34" s="7">
        <v>10</v>
      </c>
      <c r="J34" s="7"/>
    </row>
    <row r="35" spans="1:10" ht="82.5" x14ac:dyDescent="0.25">
      <c r="A35" s="6" t="s">
        <v>203</v>
      </c>
      <c r="B35" s="5" t="s">
        <v>273</v>
      </c>
      <c r="C35" s="5" t="s">
        <v>187</v>
      </c>
      <c r="D35" s="11" t="s">
        <v>188</v>
      </c>
      <c r="E35" s="7">
        <v>5.9</v>
      </c>
      <c r="F35" s="11" t="s">
        <v>188</v>
      </c>
      <c r="G35" s="7">
        <v>5.9</v>
      </c>
      <c r="H35" s="11" t="s">
        <v>188</v>
      </c>
      <c r="I35" s="7">
        <v>5.9</v>
      </c>
      <c r="J35" s="5" t="s">
        <v>189</v>
      </c>
    </row>
    <row r="36" spans="1:10" ht="99" x14ac:dyDescent="0.25">
      <c r="A36" s="6" t="s">
        <v>309</v>
      </c>
      <c r="B36" s="5" t="s">
        <v>273</v>
      </c>
      <c r="C36" s="5" t="s">
        <v>183</v>
      </c>
      <c r="D36" s="7" t="s">
        <v>264</v>
      </c>
      <c r="E36" s="7">
        <v>100</v>
      </c>
      <c r="F36" s="7" t="s">
        <v>264</v>
      </c>
      <c r="G36" s="7">
        <v>100</v>
      </c>
      <c r="H36" s="7" t="s">
        <v>264</v>
      </c>
      <c r="I36" s="7">
        <v>100</v>
      </c>
      <c r="J36" s="7"/>
    </row>
    <row r="37" spans="1:10" ht="99" x14ac:dyDescent="0.25">
      <c r="A37" s="6" t="s">
        <v>0</v>
      </c>
      <c r="B37" s="5" t="s">
        <v>273</v>
      </c>
      <c r="C37" s="5" t="s">
        <v>182</v>
      </c>
      <c r="D37" s="7" t="s">
        <v>264</v>
      </c>
      <c r="E37" s="7">
        <v>100</v>
      </c>
      <c r="F37" s="7" t="s">
        <v>264</v>
      </c>
      <c r="G37" s="7">
        <v>100</v>
      </c>
      <c r="H37" s="7" t="s">
        <v>264</v>
      </c>
      <c r="I37" s="7">
        <v>100</v>
      </c>
      <c r="J37" s="7"/>
    </row>
    <row r="38" spans="1:10" ht="66" x14ac:dyDescent="0.25">
      <c r="A38" s="6" t="s">
        <v>323</v>
      </c>
      <c r="B38" s="5" t="s">
        <v>273</v>
      </c>
      <c r="C38" s="5" t="s">
        <v>184</v>
      </c>
      <c r="D38" s="7" t="s">
        <v>264</v>
      </c>
      <c r="E38" s="7">
        <v>100</v>
      </c>
      <c r="F38" s="7" t="s">
        <v>264</v>
      </c>
      <c r="G38" s="7">
        <v>100</v>
      </c>
      <c r="H38" s="7" t="s">
        <v>264</v>
      </c>
      <c r="I38" s="7">
        <v>100</v>
      </c>
      <c r="J38" s="7"/>
    </row>
    <row r="39" spans="1:10" ht="66" x14ac:dyDescent="0.25">
      <c r="A39" s="6" t="s">
        <v>324</v>
      </c>
      <c r="B39" s="5" t="s">
        <v>273</v>
      </c>
      <c r="C39" s="5" t="s">
        <v>177</v>
      </c>
      <c r="D39" s="7" t="s">
        <v>264</v>
      </c>
      <c r="E39" s="7" t="s">
        <v>210</v>
      </c>
      <c r="F39" s="7" t="s">
        <v>264</v>
      </c>
      <c r="G39" s="7" t="s">
        <v>210</v>
      </c>
      <c r="H39" s="7" t="s">
        <v>264</v>
      </c>
      <c r="I39" s="7" t="s">
        <v>210</v>
      </c>
      <c r="J39" s="7"/>
    </row>
    <row r="40" spans="1:10" ht="49.5" x14ac:dyDescent="0.25">
      <c r="A40" s="6" t="s">
        <v>325</v>
      </c>
      <c r="B40" s="5" t="s">
        <v>273</v>
      </c>
      <c r="C40" s="5" t="s">
        <v>185</v>
      </c>
      <c r="D40" s="7" t="s">
        <v>264</v>
      </c>
      <c r="E40" s="7">
        <v>100</v>
      </c>
      <c r="F40" s="7" t="s">
        <v>264</v>
      </c>
      <c r="G40" s="7">
        <v>100</v>
      </c>
      <c r="H40" s="7" t="s">
        <v>264</v>
      </c>
      <c r="I40" s="7">
        <v>100</v>
      </c>
      <c r="J40" s="7"/>
    </row>
    <row r="41" spans="1:10" ht="115.5" x14ac:dyDescent="0.25">
      <c r="A41" s="6" t="s">
        <v>308</v>
      </c>
      <c r="B41" s="5" t="s">
        <v>273</v>
      </c>
      <c r="C41" s="5" t="s">
        <v>180</v>
      </c>
      <c r="D41" s="7" t="s">
        <v>181</v>
      </c>
      <c r="E41" s="7">
        <v>100</v>
      </c>
      <c r="F41" s="7" t="s">
        <v>181</v>
      </c>
      <c r="G41" s="7">
        <v>100</v>
      </c>
      <c r="H41" s="7" t="s">
        <v>181</v>
      </c>
      <c r="I41" s="7">
        <v>100</v>
      </c>
      <c r="J41" s="7"/>
    </row>
    <row r="42" spans="1:10" ht="409.5" customHeight="1" x14ac:dyDescent="0.25">
      <c r="A42" s="6" t="s">
        <v>21</v>
      </c>
      <c r="B42" s="5" t="s">
        <v>217</v>
      </c>
      <c r="C42" s="5" t="s">
        <v>139</v>
      </c>
      <c r="D42" s="7" t="s">
        <v>264</v>
      </c>
      <c r="E42" s="7">
        <v>100</v>
      </c>
      <c r="F42" s="7" t="s">
        <v>264</v>
      </c>
      <c r="G42" s="7">
        <v>100</v>
      </c>
      <c r="H42" s="7" t="s">
        <v>264</v>
      </c>
      <c r="I42" s="7">
        <v>100</v>
      </c>
      <c r="J42" s="5" t="s">
        <v>22</v>
      </c>
    </row>
    <row r="43" spans="1:10" ht="115.5" x14ac:dyDescent="0.25">
      <c r="A43" s="6" t="s">
        <v>259</v>
      </c>
      <c r="B43" s="5" t="s">
        <v>217</v>
      </c>
      <c r="C43" s="5" t="s">
        <v>127</v>
      </c>
      <c r="D43" s="7" t="s">
        <v>264</v>
      </c>
      <c r="E43" s="7">
        <v>100</v>
      </c>
      <c r="F43" s="7" t="s">
        <v>264</v>
      </c>
      <c r="G43" s="7">
        <v>100</v>
      </c>
      <c r="H43" s="7" t="s">
        <v>264</v>
      </c>
      <c r="I43" s="7">
        <v>100</v>
      </c>
      <c r="J43" s="5" t="s">
        <v>140</v>
      </c>
    </row>
    <row r="44" spans="1:10" ht="115.5" x14ac:dyDescent="0.25">
      <c r="A44" s="6" t="s">
        <v>204</v>
      </c>
      <c r="B44" s="5" t="s">
        <v>213</v>
      </c>
      <c r="C44" s="5" t="s">
        <v>99</v>
      </c>
      <c r="D44" s="7" t="s">
        <v>264</v>
      </c>
      <c r="E44" s="7">
        <v>100</v>
      </c>
      <c r="F44" s="7" t="s">
        <v>264</v>
      </c>
      <c r="G44" s="7">
        <v>100</v>
      </c>
      <c r="H44" s="7" t="s">
        <v>264</v>
      </c>
      <c r="I44" s="7">
        <v>100</v>
      </c>
      <c r="J44" s="7"/>
    </row>
    <row r="45" spans="1:10" ht="132" x14ac:dyDescent="0.25">
      <c r="A45" s="6" t="s">
        <v>236</v>
      </c>
      <c r="B45" s="5" t="s">
        <v>221</v>
      </c>
      <c r="C45" s="5" t="s">
        <v>141</v>
      </c>
      <c r="D45" s="7" t="s">
        <v>38</v>
      </c>
      <c r="E45" s="7">
        <v>100</v>
      </c>
      <c r="F45" s="7" t="s">
        <v>38</v>
      </c>
      <c r="G45" s="7">
        <v>100</v>
      </c>
      <c r="H45" s="7" t="s">
        <v>38</v>
      </c>
      <c r="I45" s="7">
        <v>100</v>
      </c>
      <c r="J45" s="5" t="s">
        <v>14</v>
      </c>
    </row>
    <row r="46" spans="1:10" ht="82.5" x14ac:dyDescent="0.25">
      <c r="A46" s="6" t="s">
        <v>219</v>
      </c>
      <c r="B46" s="5" t="s">
        <v>220</v>
      </c>
      <c r="C46" s="5" t="s">
        <v>39</v>
      </c>
      <c r="D46" s="7" t="s">
        <v>40</v>
      </c>
      <c r="E46" s="7">
        <v>100</v>
      </c>
      <c r="F46" s="7" t="s">
        <v>40</v>
      </c>
      <c r="G46" s="7">
        <v>100</v>
      </c>
      <c r="H46" s="7" t="s">
        <v>40</v>
      </c>
      <c r="I46" s="7">
        <v>100</v>
      </c>
      <c r="J46" s="5" t="s">
        <v>14</v>
      </c>
    </row>
    <row r="47" spans="1:10" ht="148.5" x14ac:dyDescent="0.25">
      <c r="A47" s="6" t="s">
        <v>310</v>
      </c>
      <c r="B47" s="5" t="s">
        <v>218</v>
      </c>
      <c r="C47" s="5" t="s">
        <v>14</v>
      </c>
      <c r="D47" s="7" t="s">
        <v>264</v>
      </c>
      <c r="E47" s="7">
        <v>621</v>
      </c>
      <c r="F47" s="7" t="s">
        <v>264</v>
      </c>
      <c r="G47" s="7">
        <v>591</v>
      </c>
      <c r="H47" s="7" t="s">
        <v>264</v>
      </c>
      <c r="I47" s="7">
        <v>561</v>
      </c>
      <c r="J47" s="5" t="s">
        <v>15</v>
      </c>
    </row>
    <row r="48" spans="1:10" ht="99" x14ac:dyDescent="0.25">
      <c r="A48" s="6" t="s">
        <v>206</v>
      </c>
      <c r="B48" s="5" t="s">
        <v>218</v>
      </c>
      <c r="C48" s="5" t="s">
        <v>16</v>
      </c>
      <c r="D48" s="7" t="s">
        <v>17</v>
      </c>
      <c r="E48" s="7">
        <v>3.2</v>
      </c>
      <c r="F48" s="7" t="s">
        <v>18</v>
      </c>
      <c r="G48" s="7">
        <v>3.4</v>
      </c>
      <c r="H48" s="7" t="s">
        <v>19</v>
      </c>
      <c r="I48" s="7">
        <v>3.6</v>
      </c>
      <c r="J48" s="8" t="s">
        <v>20</v>
      </c>
    </row>
    <row r="49" spans="1:10" ht="99" x14ac:dyDescent="0.25">
      <c r="A49" s="6" t="s">
        <v>237</v>
      </c>
      <c r="B49" s="5" t="s">
        <v>223</v>
      </c>
      <c r="C49" s="5" t="s">
        <v>142</v>
      </c>
      <c r="D49" s="7" t="s">
        <v>51</v>
      </c>
      <c r="E49" s="7">
        <v>16524</v>
      </c>
      <c r="F49" s="7" t="s">
        <v>50</v>
      </c>
      <c r="G49" s="7">
        <v>17185</v>
      </c>
      <c r="H49" s="7" t="s">
        <v>52</v>
      </c>
      <c r="I49" s="7">
        <v>17872</v>
      </c>
      <c r="J49" s="7"/>
    </row>
    <row r="50" spans="1:10" ht="208.5" customHeight="1" x14ac:dyDescent="0.25">
      <c r="A50" s="6" t="s">
        <v>246</v>
      </c>
      <c r="B50" s="5" t="s">
        <v>223</v>
      </c>
      <c r="C50" s="5" t="s">
        <v>143</v>
      </c>
      <c r="D50" s="7" t="s">
        <v>53</v>
      </c>
      <c r="E50" s="7">
        <v>20880</v>
      </c>
      <c r="F50" s="7" t="s">
        <v>54</v>
      </c>
      <c r="G50" s="7">
        <v>21298</v>
      </c>
      <c r="H50" s="7" t="s">
        <v>55</v>
      </c>
      <c r="I50" s="7">
        <v>21724</v>
      </c>
      <c r="J50" s="7"/>
    </row>
    <row r="51" spans="1:10" ht="63.75" customHeight="1" x14ac:dyDescent="0.25">
      <c r="A51" s="6" t="e">
        <f>#REF!</f>
        <v>#REF!</v>
      </c>
      <c r="B51" s="5" t="e">
        <f>#REF!</f>
        <v>#REF!</v>
      </c>
      <c r="C51" s="5" t="s">
        <v>190</v>
      </c>
      <c r="D51" s="7" t="s">
        <v>264</v>
      </c>
      <c r="E51" s="7">
        <v>1</v>
      </c>
      <c r="F51" s="7" t="s">
        <v>264</v>
      </c>
      <c r="G51" s="7">
        <v>1</v>
      </c>
      <c r="H51" s="7" t="s">
        <v>264</v>
      </c>
      <c r="I51" s="7">
        <v>1</v>
      </c>
      <c r="J51" s="7"/>
    </row>
    <row r="52" spans="1:10" ht="99" x14ac:dyDescent="0.25">
      <c r="A52" s="6" t="s">
        <v>261</v>
      </c>
      <c r="B52" s="5" t="s">
        <v>216</v>
      </c>
      <c r="C52" s="5" t="s">
        <v>78</v>
      </c>
      <c r="D52" s="5" t="s">
        <v>77</v>
      </c>
      <c r="E52" s="7">
        <v>100</v>
      </c>
      <c r="F52" s="5" t="s">
        <v>77</v>
      </c>
      <c r="G52" s="7">
        <v>100</v>
      </c>
      <c r="H52" s="5" t="s">
        <v>77</v>
      </c>
      <c r="I52" s="7">
        <v>100</v>
      </c>
      <c r="J52" s="5" t="s">
        <v>144</v>
      </c>
    </row>
    <row r="53" spans="1:10" ht="99" x14ac:dyDescent="0.25">
      <c r="A53" s="6" t="s">
        <v>262</v>
      </c>
      <c r="B53" s="5" t="s">
        <v>216</v>
      </c>
      <c r="C53" s="5" t="s">
        <v>79</v>
      </c>
      <c r="D53" s="7" t="s">
        <v>80</v>
      </c>
      <c r="E53" s="7">
        <v>100</v>
      </c>
      <c r="F53" s="7" t="s">
        <v>80</v>
      </c>
      <c r="G53" s="7">
        <v>100</v>
      </c>
      <c r="H53" s="7" t="s">
        <v>80</v>
      </c>
      <c r="I53" s="7">
        <v>100</v>
      </c>
      <c r="J53" s="5" t="s">
        <v>144</v>
      </c>
    </row>
    <row r="54" spans="1:10" ht="132" x14ac:dyDescent="0.25">
      <c r="A54" s="6" t="s">
        <v>207</v>
      </c>
      <c r="B54" s="5" t="s">
        <v>222</v>
      </c>
      <c r="C54" s="5" t="s">
        <v>88</v>
      </c>
      <c r="D54" s="7" t="s">
        <v>264</v>
      </c>
      <c r="E54" s="7">
        <v>100</v>
      </c>
      <c r="F54" s="7" t="s">
        <v>264</v>
      </c>
      <c r="G54" s="7">
        <v>100</v>
      </c>
      <c r="H54" s="7" t="s">
        <v>264</v>
      </c>
      <c r="I54" s="7">
        <v>100</v>
      </c>
      <c r="J54" s="5" t="s">
        <v>145</v>
      </c>
    </row>
    <row r="55" spans="1:10" ht="99" x14ac:dyDescent="0.25">
      <c r="A55" s="6" t="s">
        <v>208</v>
      </c>
      <c r="B55" s="5" t="s">
        <v>222</v>
      </c>
      <c r="C55" s="5" t="s">
        <v>89</v>
      </c>
      <c r="D55" s="7" t="s">
        <v>93</v>
      </c>
      <c r="E55" s="7">
        <v>100</v>
      </c>
      <c r="F55" s="7" t="s">
        <v>93</v>
      </c>
      <c r="G55" s="7">
        <v>100</v>
      </c>
      <c r="H55" s="7" t="s">
        <v>93</v>
      </c>
      <c r="I55" s="7">
        <v>100</v>
      </c>
      <c r="J55" s="5"/>
    </row>
    <row r="56" spans="1:10" ht="82.5" x14ac:dyDescent="0.25">
      <c r="A56" s="6" t="s">
        <v>249</v>
      </c>
      <c r="B56" s="5" t="s">
        <v>222</v>
      </c>
      <c r="C56" s="5" t="s">
        <v>86</v>
      </c>
      <c r="D56" s="5" t="s">
        <v>90</v>
      </c>
      <c r="E56" s="7" t="s">
        <v>303</v>
      </c>
      <c r="F56" s="5" t="s">
        <v>91</v>
      </c>
      <c r="G56" s="7" t="s">
        <v>303</v>
      </c>
      <c r="H56" s="5" t="s">
        <v>92</v>
      </c>
      <c r="I56" s="7" t="s">
        <v>303</v>
      </c>
      <c r="J56" s="5" t="s">
        <v>146</v>
      </c>
    </row>
    <row r="57" spans="1:10" ht="82.5" x14ac:dyDescent="0.25">
      <c r="A57" s="6" t="s">
        <v>250</v>
      </c>
      <c r="B57" s="5" t="s">
        <v>222</v>
      </c>
      <c r="C57" s="5" t="s">
        <v>87</v>
      </c>
      <c r="D57" s="5" t="s">
        <v>94</v>
      </c>
      <c r="E57" s="7" t="s">
        <v>303</v>
      </c>
      <c r="F57" s="5" t="s">
        <v>94</v>
      </c>
      <c r="G57" s="7" t="s">
        <v>303</v>
      </c>
      <c r="H57" s="5" t="s">
        <v>94</v>
      </c>
      <c r="I57" s="7" t="s">
        <v>303</v>
      </c>
      <c r="J57" s="5" t="s">
        <v>146</v>
      </c>
    </row>
    <row r="58" spans="1:10" ht="82.5" x14ac:dyDescent="0.25">
      <c r="A58" s="6" t="s">
        <v>251</v>
      </c>
      <c r="B58" s="5" t="s">
        <v>222</v>
      </c>
      <c r="C58" s="5" t="s">
        <v>85</v>
      </c>
      <c r="D58" s="7" t="s">
        <v>264</v>
      </c>
      <c r="E58" s="7" t="s">
        <v>210</v>
      </c>
      <c r="F58" s="7" t="s">
        <v>264</v>
      </c>
      <c r="G58" s="7" t="s">
        <v>210</v>
      </c>
      <c r="H58" s="7" t="s">
        <v>264</v>
      </c>
      <c r="I58" s="7" t="s">
        <v>210</v>
      </c>
      <c r="J58" s="7"/>
    </row>
    <row r="59" spans="1:10" ht="108" customHeight="1" x14ac:dyDescent="0.25">
      <c r="A59" s="6" t="s">
        <v>252</v>
      </c>
      <c r="B59" s="5" t="s">
        <v>222</v>
      </c>
      <c r="C59" s="5" t="s">
        <v>83</v>
      </c>
      <c r="D59" s="7" t="s">
        <v>264</v>
      </c>
      <c r="E59" s="7" t="s">
        <v>210</v>
      </c>
      <c r="F59" s="7" t="s">
        <v>264</v>
      </c>
      <c r="G59" s="7" t="s">
        <v>210</v>
      </c>
      <c r="H59" s="7" t="s">
        <v>264</v>
      </c>
      <c r="I59" s="7" t="s">
        <v>210</v>
      </c>
      <c r="J59" s="5" t="s">
        <v>147</v>
      </c>
    </row>
    <row r="60" spans="1:10" ht="82.5" x14ac:dyDescent="0.25">
      <c r="A60" s="6" t="s">
        <v>26</v>
      </c>
      <c r="B60" s="5" t="s">
        <v>245</v>
      </c>
      <c r="C60" s="5" t="s">
        <v>24</v>
      </c>
      <c r="D60" s="7" t="s">
        <v>23</v>
      </c>
      <c r="E60" s="7">
        <v>100</v>
      </c>
      <c r="F60" s="7" t="s">
        <v>23</v>
      </c>
      <c r="G60" s="7">
        <v>100</v>
      </c>
      <c r="H60" s="7" t="s">
        <v>23</v>
      </c>
      <c r="I60" s="7">
        <v>100</v>
      </c>
      <c r="J60" s="5" t="s">
        <v>30</v>
      </c>
    </row>
    <row r="61" spans="1:10" ht="66" x14ac:dyDescent="0.25">
      <c r="A61" s="6" t="s">
        <v>25</v>
      </c>
      <c r="B61" s="5" t="s">
        <v>245</v>
      </c>
      <c r="C61" s="5" t="s">
        <v>27</v>
      </c>
      <c r="D61" s="7" t="s">
        <v>28</v>
      </c>
      <c r="E61" s="7">
        <v>100</v>
      </c>
      <c r="F61" s="7" t="s">
        <v>29</v>
      </c>
      <c r="G61" s="7">
        <v>100</v>
      </c>
      <c r="H61" s="7" t="s">
        <v>28</v>
      </c>
      <c r="I61" s="7">
        <v>100</v>
      </c>
      <c r="J61" s="5" t="s">
        <v>33</v>
      </c>
    </row>
    <row r="62" spans="1:10" ht="125.25" customHeight="1" x14ac:dyDescent="0.25">
      <c r="A62" s="6" t="s">
        <v>32</v>
      </c>
      <c r="B62" s="5" t="s">
        <v>245</v>
      </c>
      <c r="C62" s="5" t="s">
        <v>31</v>
      </c>
      <c r="D62" s="7" t="s">
        <v>264</v>
      </c>
      <c r="E62" s="7">
        <v>100</v>
      </c>
      <c r="F62" s="7" t="s">
        <v>264</v>
      </c>
      <c r="G62" s="7">
        <v>100</v>
      </c>
      <c r="H62" s="7" t="s">
        <v>264</v>
      </c>
      <c r="I62" s="7">
        <v>100</v>
      </c>
      <c r="J62" s="5" t="s">
        <v>34</v>
      </c>
    </row>
    <row r="63" spans="1:10" ht="148.5" customHeight="1" x14ac:dyDescent="0.25">
      <c r="A63" s="6" t="s">
        <v>37</v>
      </c>
      <c r="B63" s="5" t="s">
        <v>245</v>
      </c>
      <c r="C63" s="5" t="s">
        <v>35</v>
      </c>
      <c r="D63" s="7" t="s">
        <v>264</v>
      </c>
      <c r="E63" s="7">
        <v>100</v>
      </c>
      <c r="F63" s="7" t="s">
        <v>264</v>
      </c>
      <c r="G63" s="7">
        <v>100</v>
      </c>
      <c r="H63" s="7" t="s">
        <v>264</v>
      </c>
      <c r="I63" s="7">
        <v>100</v>
      </c>
      <c r="J63" s="5" t="s">
        <v>36</v>
      </c>
    </row>
    <row r="64" spans="1:10" ht="115.5" x14ac:dyDescent="0.25">
      <c r="A64" s="6" t="s">
        <v>4</v>
      </c>
      <c r="B64" s="5" t="s">
        <v>245</v>
      </c>
      <c r="C64" s="5" t="s">
        <v>41</v>
      </c>
      <c r="D64" s="7" t="s">
        <v>264</v>
      </c>
      <c r="E64" s="7">
        <v>100</v>
      </c>
      <c r="F64" s="7" t="s">
        <v>264</v>
      </c>
      <c r="G64" s="7">
        <v>100</v>
      </c>
      <c r="H64" s="7" t="s">
        <v>264</v>
      </c>
      <c r="I64" s="7">
        <v>100</v>
      </c>
      <c r="J64" s="5" t="s">
        <v>148</v>
      </c>
    </row>
    <row r="65" spans="1:10" ht="252" customHeight="1" x14ac:dyDescent="0.25">
      <c r="A65" s="6" t="s">
        <v>5</v>
      </c>
      <c r="B65" s="5" t="s">
        <v>245</v>
      </c>
      <c r="C65" s="5" t="s">
        <v>42</v>
      </c>
      <c r="D65" s="7" t="s">
        <v>264</v>
      </c>
      <c r="E65" s="7">
        <v>100</v>
      </c>
      <c r="F65" s="7" t="s">
        <v>264</v>
      </c>
      <c r="G65" s="7">
        <v>100</v>
      </c>
      <c r="H65" s="7" t="s">
        <v>264</v>
      </c>
      <c r="I65" s="7">
        <v>100</v>
      </c>
      <c r="J65" s="5" t="s">
        <v>43</v>
      </c>
    </row>
    <row r="66" spans="1:10" ht="49.5" x14ac:dyDescent="0.25">
      <c r="A66" s="6" t="s">
        <v>6</v>
      </c>
      <c r="B66" s="5" t="s">
        <v>245</v>
      </c>
      <c r="C66" s="5" t="s">
        <v>14</v>
      </c>
      <c r="D66" s="7" t="s">
        <v>264</v>
      </c>
      <c r="E66" s="7">
        <v>6</v>
      </c>
      <c r="F66" s="7" t="s">
        <v>264</v>
      </c>
      <c r="G66" s="7">
        <v>6</v>
      </c>
      <c r="H66" s="7" t="s">
        <v>264</v>
      </c>
      <c r="I66" s="7">
        <v>6</v>
      </c>
      <c r="J66" s="5"/>
    </row>
    <row r="67" spans="1:10" ht="99" x14ac:dyDescent="0.25">
      <c r="A67" s="6" t="s">
        <v>205</v>
      </c>
      <c r="B67" s="5" t="s">
        <v>274</v>
      </c>
      <c r="C67" s="5" t="s">
        <v>56</v>
      </c>
      <c r="D67" s="5" t="s">
        <v>57</v>
      </c>
      <c r="E67" s="7">
        <v>100</v>
      </c>
      <c r="F67" s="5" t="s">
        <v>57</v>
      </c>
      <c r="G67" s="7">
        <v>100</v>
      </c>
      <c r="H67" s="5" t="s">
        <v>57</v>
      </c>
      <c r="I67" s="7">
        <v>100</v>
      </c>
      <c r="J67" s="5" t="s">
        <v>58</v>
      </c>
    </row>
    <row r="68" spans="1:10" ht="49.5" x14ac:dyDescent="0.25">
      <c r="A68" s="6" t="s">
        <v>235</v>
      </c>
      <c r="B68" s="5" t="s">
        <v>274</v>
      </c>
      <c r="C68" s="5" t="s">
        <v>14</v>
      </c>
      <c r="D68" s="7" t="s">
        <v>264</v>
      </c>
      <c r="E68" s="7">
        <v>2010</v>
      </c>
      <c r="F68" s="7" t="s">
        <v>264</v>
      </c>
      <c r="G68" s="7">
        <v>493</v>
      </c>
      <c r="H68" s="7" t="s">
        <v>264</v>
      </c>
      <c r="I68" s="7">
        <v>557</v>
      </c>
      <c r="J68" s="5"/>
    </row>
    <row r="69" spans="1:10" ht="49.5" x14ac:dyDescent="0.25">
      <c r="A69" s="6" t="s">
        <v>241</v>
      </c>
      <c r="B69" s="5" t="s">
        <v>274</v>
      </c>
      <c r="C69" s="5" t="s">
        <v>14</v>
      </c>
      <c r="D69" s="7" t="s">
        <v>264</v>
      </c>
      <c r="E69" s="7">
        <v>1727</v>
      </c>
      <c r="F69" s="7" t="s">
        <v>264</v>
      </c>
      <c r="G69" s="7">
        <v>1320</v>
      </c>
      <c r="H69" s="7" t="s">
        <v>264</v>
      </c>
      <c r="I69" s="7">
        <v>1430</v>
      </c>
      <c r="J69" s="5"/>
    </row>
    <row r="70" spans="1:10" ht="115.5" x14ac:dyDescent="0.25">
      <c r="A70" s="6" t="s">
        <v>214</v>
      </c>
      <c r="B70" s="5" t="s">
        <v>215</v>
      </c>
      <c r="C70" s="5" t="s">
        <v>46</v>
      </c>
      <c r="D70" s="7" t="s">
        <v>12</v>
      </c>
      <c r="E70" s="7">
        <v>100</v>
      </c>
      <c r="F70" s="7" t="s">
        <v>12</v>
      </c>
      <c r="G70" s="7">
        <v>100</v>
      </c>
      <c r="H70" s="7" t="s">
        <v>12</v>
      </c>
      <c r="I70" s="7">
        <v>100</v>
      </c>
      <c r="J70" s="5" t="s">
        <v>13</v>
      </c>
    </row>
    <row r="71" spans="1:10" ht="115.5" x14ac:dyDescent="0.25">
      <c r="A71" s="6" t="s">
        <v>84</v>
      </c>
      <c r="B71" s="5" t="s">
        <v>222</v>
      </c>
      <c r="C71" s="5" t="s">
        <v>96</v>
      </c>
      <c r="D71" s="5" t="s">
        <v>95</v>
      </c>
      <c r="E71" s="7">
        <v>100</v>
      </c>
      <c r="F71" s="7"/>
      <c r="G71" s="7"/>
      <c r="H71" s="7"/>
      <c r="I71" s="7"/>
      <c r="J71" s="5" t="s">
        <v>147</v>
      </c>
    </row>
    <row r="72" spans="1:10" ht="82.5" x14ac:dyDescent="0.25">
      <c r="A72" s="6" t="s">
        <v>44</v>
      </c>
      <c r="B72" s="5" t="s">
        <v>224</v>
      </c>
      <c r="C72" s="5" t="s">
        <v>45</v>
      </c>
      <c r="D72" s="5" t="s">
        <v>178</v>
      </c>
      <c r="E72" s="7">
        <v>95</v>
      </c>
      <c r="F72" s="5" t="s">
        <v>178</v>
      </c>
      <c r="G72" s="7">
        <v>95</v>
      </c>
      <c r="H72" s="5" t="s">
        <v>179</v>
      </c>
      <c r="I72" s="7">
        <v>95</v>
      </c>
      <c r="J72" s="5" t="s">
        <v>149</v>
      </c>
    </row>
    <row r="73" spans="1:10" ht="297" x14ac:dyDescent="0.25">
      <c r="A73" s="6" t="s">
        <v>253</v>
      </c>
      <c r="B73" s="5" t="s">
        <v>176</v>
      </c>
      <c r="C73" s="5" t="s">
        <v>150</v>
      </c>
      <c r="D73" s="5" t="s">
        <v>67</v>
      </c>
      <c r="E73" s="7">
        <v>100</v>
      </c>
      <c r="F73" s="5" t="s">
        <v>68</v>
      </c>
      <c r="G73" s="7">
        <v>100</v>
      </c>
      <c r="H73" s="5" t="s">
        <v>69</v>
      </c>
      <c r="I73" s="7">
        <v>100</v>
      </c>
      <c r="J73" s="5" t="s">
        <v>70</v>
      </c>
    </row>
    <row r="74" spans="1:10" ht="270.75" customHeight="1" x14ac:dyDescent="0.25">
      <c r="A74" s="6" t="s">
        <v>225</v>
      </c>
      <c r="B74" s="5" t="s">
        <v>176</v>
      </c>
      <c r="C74" s="5" t="s">
        <v>66</v>
      </c>
      <c r="D74" s="7" t="s">
        <v>65</v>
      </c>
      <c r="E74" s="7">
        <v>100</v>
      </c>
      <c r="F74" s="7" t="s">
        <v>65</v>
      </c>
      <c r="G74" s="7">
        <v>100</v>
      </c>
      <c r="H74" s="7" t="s">
        <v>65</v>
      </c>
      <c r="I74" s="7">
        <v>100</v>
      </c>
      <c r="J74" s="5" t="s">
        <v>151</v>
      </c>
    </row>
    <row r="75" spans="1:10" ht="115.5" x14ac:dyDescent="0.25">
      <c r="A75" s="6" t="s">
        <v>226</v>
      </c>
      <c r="B75" s="5" t="s">
        <v>176</v>
      </c>
      <c r="C75" s="5" t="s">
        <v>128</v>
      </c>
      <c r="D75" s="7" t="s">
        <v>71</v>
      </c>
      <c r="E75" s="7">
        <v>100</v>
      </c>
      <c r="F75" s="7" t="s">
        <v>71</v>
      </c>
      <c r="G75" s="7">
        <v>100</v>
      </c>
      <c r="H75" s="7" t="s">
        <v>71</v>
      </c>
      <c r="I75" s="7">
        <v>100</v>
      </c>
      <c r="J75" s="5" t="s">
        <v>72</v>
      </c>
    </row>
    <row r="76" spans="1:10" ht="264" x14ac:dyDescent="0.25">
      <c r="A76" s="6" t="s">
        <v>304</v>
      </c>
      <c r="B76" s="5" t="s">
        <v>176</v>
      </c>
      <c r="C76" s="5" t="s">
        <v>132</v>
      </c>
      <c r="D76" s="5" t="s">
        <v>73</v>
      </c>
      <c r="E76" s="7">
        <v>90</v>
      </c>
      <c r="F76" s="5" t="s">
        <v>74</v>
      </c>
      <c r="G76" s="7">
        <v>90</v>
      </c>
      <c r="H76" s="5" t="s">
        <v>75</v>
      </c>
      <c r="I76" s="7">
        <v>90</v>
      </c>
      <c r="J76" s="5" t="s">
        <v>133</v>
      </c>
    </row>
    <row r="77" spans="1:10" ht="20.25" customHeight="1" x14ac:dyDescent="0.25">
      <c r="A77" s="71" t="s">
        <v>275</v>
      </c>
      <c r="B77" s="71"/>
      <c r="C77" s="71"/>
      <c r="D77" s="71"/>
      <c r="E77" s="71"/>
      <c r="F77" s="71"/>
      <c r="G77" s="71"/>
      <c r="H77" s="71"/>
      <c r="I77" s="71"/>
      <c r="J77" s="71"/>
    </row>
    <row r="78" spans="1:10" ht="99" x14ac:dyDescent="0.25">
      <c r="A78" s="6" t="s">
        <v>311</v>
      </c>
      <c r="B78" s="5" t="s">
        <v>212</v>
      </c>
      <c r="C78" s="5" t="s">
        <v>100</v>
      </c>
      <c r="D78" s="7" t="s">
        <v>264</v>
      </c>
      <c r="E78" s="7">
        <v>2</v>
      </c>
      <c r="F78" s="7" t="s">
        <v>264</v>
      </c>
      <c r="G78" s="7">
        <v>2</v>
      </c>
      <c r="H78" s="7" t="s">
        <v>264</v>
      </c>
      <c r="I78" s="7">
        <v>2</v>
      </c>
      <c r="J78" s="7"/>
    </row>
    <row r="79" spans="1:10" ht="82.5" x14ac:dyDescent="0.25">
      <c r="A79" s="6" t="s">
        <v>314</v>
      </c>
      <c r="B79" s="5" t="s">
        <v>212</v>
      </c>
      <c r="C79" s="5" t="s">
        <v>100</v>
      </c>
      <c r="D79" s="7" t="s">
        <v>264</v>
      </c>
      <c r="E79" s="7">
        <v>250</v>
      </c>
      <c r="F79" s="7" t="s">
        <v>264</v>
      </c>
      <c r="G79" s="7">
        <v>250</v>
      </c>
      <c r="H79" s="7" t="s">
        <v>264</v>
      </c>
      <c r="I79" s="7">
        <v>250</v>
      </c>
      <c r="J79" s="7"/>
    </row>
    <row r="80" spans="1:10" ht="66" x14ac:dyDescent="0.25">
      <c r="A80" s="6" t="s">
        <v>248</v>
      </c>
      <c r="B80" s="5" t="s">
        <v>212</v>
      </c>
      <c r="C80" s="5" t="s">
        <v>100</v>
      </c>
      <c r="D80" s="7" t="s">
        <v>264</v>
      </c>
      <c r="E80" s="7">
        <v>10</v>
      </c>
      <c r="F80" s="7" t="s">
        <v>264</v>
      </c>
      <c r="G80" s="7">
        <v>10</v>
      </c>
      <c r="H80" s="7" t="s">
        <v>264</v>
      </c>
      <c r="I80" s="7">
        <v>10</v>
      </c>
      <c r="J80" s="7"/>
    </row>
    <row r="81" spans="1:10" ht="99" x14ac:dyDescent="0.25">
      <c r="A81" s="6" t="s">
        <v>305</v>
      </c>
      <c r="B81" s="5" t="s">
        <v>212</v>
      </c>
      <c r="C81" s="5" t="s">
        <v>100</v>
      </c>
      <c r="D81" s="7" t="s">
        <v>264</v>
      </c>
      <c r="E81" s="7">
        <v>36</v>
      </c>
      <c r="F81" s="7" t="s">
        <v>264</v>
      </c>
      <c r="G81" s="7">
        <v>36</v>
      </c>
      <c r="H81" s="7" t="s">
        <v>264</v>
      </c>
      <c r="I81" s="7">
        <v>36</v>
      </c>
      <c r="J81" s="7"/>
    </row>
    <row r="82" spans="1:10" ht="82.5" x14ac:dyDescent="0.25">
      <c r="A82" s="6" t="s">
        <v>312</v>
      </c>
      <c r="B82" s="5" t="s">
        <v>212</v>
      </c>
      <c r="C82" s="5" t="s">
        <v>100</v>
      </c>
      <c r="D82" s="7" t="s">
        <v>264</v>
      </c>
      <c r="E82" s="7">
        <v>9</v>
      </c>
      <c r="F82" s="7" t="s">
        <v>264</v>
      </c>
      <c r="G82" s="7">
        <v>9</v>
      </c>
      <c r="H82" s="7" t="s">
        <v>264</v>
      </c>
      <c r="I82" s="7">
        <v>9</v>
      </c>
      <c r="J82" s="7"/>
    </row>
    <row r="83" spans="1:10" ht="66" x14ac:dyDescent="0.25">
      <c r="A83" s="6" t="s">
        <v>202</v>
      </c>
      <c r="B83" s="5" t="s">
        <v>212</v>
      </c>
      <c r="C83" s="5" t="s">
        <v>100</v>
      </c>
      <c r="D83" s="7" t="s">
        <v>264</v>
      </c>
      <c r="E83" s="7">
        <v>5</v>
      </c>
      <c r="F83" s="7" t="s">
        <v>264</v>
      </c>
      <c r="G83" s="7">
        <v>5</v>
      </c>
      <c r="H83" s="7" t="s">
        <v>264</v>
      </c>
      <c r="I83" s="7">
        <v>5</v>
      </c>
      <c r="J83" s="7"/>
    </row>
    <row r="84" spans="1:10" ht="82.5" x14ac:dyDescent="0.25">
      <c r="A84" s="6" t="s">
        <v>186</v>
      </c>
      <c r="B84" s="5" t="s">
        <v>212</v>
      </c>
      <c r="C84" s="5" t="s">
        <v>100</v>
      </c>
      <c r="D84" s="7" t="s">
        <v>264</v>
      </c>
      <c r="E84" s="7">
        <v>12</v>
      </c>
      <c r="F84" s="7" t="s">
        <v>264</v>
      </c>
      <c r="G84" s="7">
        <v>12</v>
      </c>
      <c r="H84" s="7" t="s">
        <v>264</v>
      </c>
      <c r="I84" s="7">
        <v>12</v>
      </c>
      <c r="J84" s="7"/>
    </row>
    <row r="85" spans="1:10" ht="37.5" x14ac:dyDescent="0.25">
      <c r="A85" s="12" t="s">
        <v>10</v>
      </c>
      <c r="B85" s="13" t="s">
        <v>212</v>
      </c>
      <c r="C85" s="5" t="s">
        <v>100</v>
      </c>
      <c r="D85" s="7" t="s">
        <v>264</v>
      </c>
      <c r="E85" s="7">
        <v>1</v>
      </c>
      <c r="F85" s="7" t="s">
        <v>264</v>
      </c>
      <c r="G85" s="7">
        <v>1</v>
      </c>
      <c r="H85" s="7" t="s">
        <v>264</v>
      </c>
      <c r="I85" s="14">
        <v>1</v>
      </c>
      <c r="J85" s="7"/>
    </row>
    <row r="86" spans="1:10" ht="56.25" x14ac:dyDescent="0.25">
      <c r="A86" s="12" t="s">
        <v>11</v>
      </c>
      <c r="B86" s="13" t="s">
        <v>212</v>
      </c>
      <c r="C86" s="5" t="s">
        <v>100</v>
      </c>
      <c r="D86" s="7" t="s">
        <v>264</v>
      </c>
      <c r="E86" s="7">
        <v>11</v>
      </c>
      <c r="F86" s="7" t="s">
        <v>264</v>
      </c>
      <c r="G86" s="7">
        <v>11</v>
      </c>
      <c r="H86" s="7" t="s">
        <v>264</v>
      </c>
      <c r="I86" s="14">
        <v>11</v>
      </c>
      <c r="J86" s="7"/>
    </row>
    <row r="87" spans="1:10" ht="132" x14ac:dyDescent="0.25">
      <c r="A87" s="6" t="s">
        <v>209</v>
      </c>
      <c r="B87" s="5" t="s">
        <v>265</v>
      </c>
      <c r="C87" s="5" t="s">
        <v>100</v>
      </c>
      <c r="D87" s="7" t="s">
        <v>264</v>
      </c>
      <c r="E87" s="7">
        <v>90</v>
      </c>
      <c r="F87" s="7" t="s">
        <v>264</v>
      </c>
      <c r="G87" s="7">
        <v>90</v>
      </c>
      <c r="H87" s="7" t="s">
        <v>264</v>
      </c>
      <c r="I87" s="7">
        <v>90</v>
      </c>
      <c r="J87" s="7"/>
    </row>
    <row r="88" spans="1:10" ht="49.5" customHeight="1" x14ac:dyDescent="0.25">
      <c r="A88" s="71" t="s">
        <v>276</v>
      </c>
      <c r="B88" s="71"/>
      <c r="C88" s="71"/>
      <c r="D88" s="71"/>
      <c r="E88" s="71"/>
      <c r="F88" s="71"/>
      <c r="G88" s="71"/>
      <c r="H88" s="71"/>
      <c r="I88" s="71"/>
      <c r="J88" s="71"/>
    </row>
    <row r="89" spans="1:10" ht="66" x14ac:dyDescent="0.25">
      <c r="A89" s="6" t="s">
        <v>277</v>
      </c>
      <c r="B89" s="5" t="s">
        <v>1</v>
      </c>
      <c r="C89" s="5" t="s">
        <v>152</v>
      </c>
      <c r="D89" s="9" t="s">
        <v>264</v>
      </c>
      <c r="E89" s="7">
        <v>60</v>
      </c>
      <c r="F89" s="9" t="s">
        <v>264</v>
      </c>
      <c r="G89" s="7">
        <v>60</v>
      </c>
      <c r="H89" s="9" t="s">
        <v>264</v>
      </c>
      <c r="I89" s="7">
        <v>80</v>
      </c>
      <c r="J89" s="5" t="s">
        <v>191</v>
      </c>
    </row>
    <row r="90" spans="1:10" ht="99" x14ac:dyDescent="0.25">
      <c r="A90" s="6" t="s">
        <v>277</v>
      </c>
      <c r="B90" s="5" t="s">
        <v>212</v>
      </c>
      <c r="C90" s="5" t="s">
        <v>129</v>
      </c>
      <c r="D90" s="9" t="s">
        <v>264</v>
      </c>
      <c r="E90" s="7">
        <v>10</v>
      </c>
      <c r="F90" s="9" t="s">
        <v>264</v>
      </c>
      <c r="G90" s="7">
        <v>10</v>
      </c>
      <c r="H90" s="9" t="s">
        <v>264</v>
      </c>
      <c r="I90" s="7">
        <v>10</v>
      </c>
      <c r="J90" s="5" t="s">
        <v>153</v>
      </c>
    </row>
    <row r="91" spans="1:10" ht="115.5" x14ac:dyDescent="0.25">
      <c r="A91" s="6" t="s">
        <v>278</v>
      </c>
      <c r="B91" s="5" t="s">
        <v>212</v>
      </c>
      <c r="C91" s="5" t="s">
        <v>129</v>
      </c>
      <c r="D91" s="9" t="s">
        <v>264</v>
      </c>
      <c r="E91" s="7">
        <v>1</v>
      </c>
      <c r="F91" s="9" t="s">
        <v>264</v>
      </c>
      <c r="G91" s="7">
        <v>0</v>
      </c>
      <c r="H91" s="9" t="s">
        <v>264</v>
      </c>
      <c r="I91" s="7">
        <v>1</v>
      </c>
      <c r="J91" s="5" t="s">
        <v>154</v>
      </c>
    </row>
    <row r="92" spans="1:10" ht="82.5" x14ac:dyDescent="0.25">
      <c r="A92" s="6" t="s">
        <v>306</v>
      </c>
      <c r="B92" s="5" t="s">
        <v>212</v>
      </c>
      <c r="C92" s="5" t="s">
        <v>129</v>
      </c>
      <c r="D92" s="9" t="s">
        <v>264</v>
      </c>
      <c r="E92" s="7">
        <v>0</v>
      </c>
      <c r="F92" s="9" t="s">
        <v>264</v>
      </c>
      <c r="G92" s="7">
        <v>1</v>
      </c>
      <c r="H92" s="9" t="s">
        <v>264</v>
      </c>
      <c r="I92" s="7">
        <v>1</v>
      </c>
      <c r="J92" s="5" t="s">
        <v>155</v>
      </c>
    </row>
    <row r="93" spans="1:10" ht="49.5" x14ac:dyDescent="0.25">
      <c r="A93" s="6" t="s">
        <v>282</v>
      </c>
      <c r="B93" s="5"/>
      <c r="C93" s="7"/>
      <c r="D93" s="9" t="s">
        <v>264</v>
      </c>
      <c r="E93" s="7">
        <f>E94</f>
        <v>1</v>
      </c>
      <c r="F93" s="9" t="s">
        <v>264</v>
      </c>
      <c r="G93" s="7">
        <f>G94</f>
        <v>0</v>
      </c>
      <c r="H93" s="9" t="s">
        <v>264</v>
      </c>
      <c r="I93" s="7">
        <f>I94</f>
        <v>0</v>
      </c>
      <c r="J93" s="7"/>
    </row>
    <row r="94" spans="1:10" ht="99" x14ac:dyDescent="0.25">
      <c r="A94" s="6" t="s">
        <v>283</v>
      </c>
      <c r="B94" s="5" t="s">
        <v>2</v>
      </c>
      <c r="C94" s="5" t="s">
        <v>131</v>
      </c>
      <c r="D94" s="9" t="s">
        <v>264</v>
      </c>
      <c r="E94" s="7">
        <v>1</v>
      </c>
      <c r="F94" s="9" t="s">
        <v>264</v>
      </c>
      <c r="G94" s="7">
        <v>0</v>
      </c>
      <c r="H94" s="9" t="s">
        <v>264</v>
      </c>
      <c r="I94" s="7">
        <v>0</v>
      </c>
      <c r="J94" s="5" t="s">
        <v>156</v>
      </c>
    </row>
    <row r="95" spans="1:10" ht="99" x14ac:dyDescent="0.25">
      <c r="A95" s="6" t="s">
        <v>240</v>
      </c>
      <c r="B95" s="5" t="s">
        <v>2</v>
      </c>
      <c r="C95" s="5" t="s">
        <v>131</v>
      </c>
      <c r="D95" s="9" t="s">
        <v>264</v>
      </c>
      <c r="E95" s="7">
        <v>70</v>
      </c>
      <c r="F95" s="9" t="s">
        <v>264</v>
      </c>
      <c r="G95" s="7">
        <v>0</v>
      </c>
      <c r="H95" s="9" t="s">
        <v>264</v>
      </c>
      <c r="I95" s="7">
        <v>0</v>
      </c>
      <c r="J95" s="5" t="s">
        <v>157</v>
      </c>
    </row>
    <row r="96" spans="1:10" ht="198" x14ac:dyDescent="0.25">
      <c r="A96" s="6" t="s">
        <v>284</v>
      </c>
      <c r="B96" s="5" t="s">
        <v>254</v>
      </c>
      <c r="C96" s="5" t="s">
        <v>104</v>
      </c>
      <c r="D96" s="5" t="s">
        <v>101</v>
      </c>
      <c r="E96" s="8">
        <v>100</v>
      </c>
      <c r="F96" s="5" t="s">
        <v>101</v>
      </c>
      <c r="G96" s="5">
        <v>100</v>
      </c>
      <c r="H96" s="5" t="s">
        <v>102</v>
      </c>
      <c r="I96" s="5">
        <v>100</v>
      </c>
      <c r="J96" s="5" t="s">
        <v>103</v>
      </c>
    </row>
    <row r="97" spans="1:10" ht="115.5" x14ac:dyDescent="0.25">
      <c r="A97" s="6" t="s">
        <v>285</v>
      </c>
      <c r="B97" s="5" t="s">
        <v>281</v>
      </c>
      <c r="C97" s="5" t="s">
        <v>129</v>
      </c>
      <c r="D97" s="15" t="s">
        <v>264</v>
      </c>
      <c r="E97" s="7">
        <v>1</v>
      </c>
      <c r="F97" s="15" t="s">
        <v>264</v>
      </c>
      <c r="G97" s="7">
        <v>1</v>
      </c>
      <c r="H97" s="15" t="s">
        <v>264</v>
      </c>
      <c r="I97" s="7">
        <v>1</v>
      </c>
      <c r="J97" s="5" t="s">
        <v>158</v>
      </c>
    </row>
    <row r="98" spans="1:10" ht="99" x14ac:dyDescent="0.25">
      <c r="A98" s="6" t="s">
        <v>286</v>
      </c>
      <c r="B98" s="5" t="s">
        <v>281</v>
      </c>
      <c r="C98" s="5" t="s">
        <v>129</v>
      </c>
      <c r="D98" s="15" t="s">
        <v>264</v>
      </c>
      <c r="E98" s="7">
        <v>15</v>
      </c>
      <c r="F98" s="15" t="s">
        <v>264</v>
      </c>
      <c r="G98" s="7">
        <v>18</v>
      </c>
      <c r="H98" s="15" t="s">
        <v>264</v>
      </c>
      <c r="I98" s="7">
        <v>20</v>
      </c>
      <c r="J98" s="5" t="s">
        <v>159</v>
      </c>
    </row>
    <row r="99" spans="1:10" ht="82.5" x14ac:dyDescent="0.25">
      <c r="A99" s="6" t="s">
        <v>287</v>
      </c>
      <c r="B99" s="5" t="s">
        <v>281</v>
      </c>
      <c r="C99" s="5" t="s">
        <v>129</v>
      </c>
      <c r="D99" s="15" t="s">
        <v>264</v>
      </c>
      <c r="E99" s="7">
        <v>1</v>
      </c>
      <c r="F99" s="15" t="s">
        <v>264</v>
      </c>
      <c r="G99" s="7">
        <v>1</v>
      </c>
      <c r="H99" s="15" t="s">
        <v>264</v>
      </c>
      <c r="I99" s="7">
        <v>1</v>
      </c>
      <c r="J99" s="5" t="s">
        <v>160</v>
      </c>
    </row>
    <row r="100" spans="1:10" ht="148.5" x14ac:dyDescent="0.25">
      <c r="A100" s="6" t="s">
        <v>105</v>
      </c>
      <c r="B100" s="5"/>
      <c r="C100" s="5" t="s">
        <v>47</v>
      </c>
      <c r="D100" s="15" t="s">
        <v>264</v>
      </c>
      <c r="E100" s="7" t="e">
        <f>#REF!</f>
        <v>#REF!</v>
      </c>
      <c r="F100" s="15" t="s">
        <v>264</v>
      </c>
      <c r="G100" s="7" t="e">
        <f>#REF!</f>
        <v>#REF!</v>
      </c>
      <c r="H100" s="15" t="s">
        <v>264</v>
      </c>
      <c r="I100" s="7" t="e">
        <f>#REF!</f>
        <v>#REF!</v>
      </c>
      <c r="J100" s="5" t="s">
        <v>161</v>
      </c>
    </row>
    <row r="101" spans="1:10" ht="148.5" hidden="1" x14ac:dyDescent="0.25">
      <c r="A101" s="6" t="s">
        <v>289</v>
      </c>
      <c r="B101" s="5" t="s">
        <v>288</v>
      </c>
      <c r="C101" s="5" t="s">
        <v>81</v>
      </c>
      <c r="D101" s="15" t="s">
        <v>264</v>
      </c>
      <c r="E101" s="7">
        <v>4</v>
      </c>
      <c r="F101" s="15" t="s">
        <v>264</v>
      </c>
      <c r="G101" s="7">
        <v>0</v>
      </c>
      <c r="H101" s="15" t="s">
        <v>264</v>
      </c>
      <c r="I101" s="7">
        <v>1</v>
      </c>
      <c r="J101" s="5" t="s">
        <v>162</v>
      </c>
    </row>
    <row r="102" spans="1:10" ht="99" hidden="1" x14ac:dyDescent="0.25">
      <c r="A102" s="6" t="s">
        <v>291</v>
      </c>
      <c r="B102" s="5" t="s">
        <v>290</v>
      </c>
      <c r="C102" s="5" t="s">
        <v>48</v>
      </c>
      <c r="D102" s="15" t="s">
        <v>264</v>
      </c>
      <c r="E102" s="7">
        <v>245</v>
      </c>
      <c r="F102" s="15" t="s">
        <v>264</v>
      </c>
      <c r="G102" s="7">
        <v>208</v>
      </c>
      <c r="H102" s="15" t="s">
        <v>264</v>
      </c>
      <c r="I102" s="7">
        <v>208</v>
      </c>
      <c r="J102" s="5" t="s">
        <v>49</v>
      </c>
    </row>
    <row r="103" spans="1:10" ht="49.5" hidden="1" x14ac:dyDescent="0.25">
      <c r="A103" s="6" t="s">
        <v>292</v>
      </c>
      <c r="B103" s="5" t="s">
        <v>254</v>
      </c>
      <c r="C103" s="7"/>
      <c r="D103" s="15" t="s">
        <v>264</v>
      </c>
      <c r="E103" s="7">
        <v>2</v>
      </c>
      <c r="F103" s="15" t="s">
        <v>264</v>
      </c>
      <c r="G103" s="7">
        <v>2</v>
      </c>
      <c r="H103" s="15" t="s">
        <v>264</v>
      </c>
      <c r="I103" s="7">
        <v>0</v>
      </c>
      <c r="J103" s="7"/>
    </row>
    <row r="104" spans="1:10" ht="49.5" hidden="1" x14ac:dyDescent="0.25">
      <c r="A104" s="6" t="s">
        <v>293</v>
      </c>
      <c r="B104" s="5" t="s">
        <v>254</v>
      </c>
      <c r="C104" s="7"/>
      <c r="D104" s="15" t="s">
        <v>264</v>
      </c>
      <c r="E104" s="7">
        <v>236</v>
      </c>
      <c r="F104" s="15" t="s">
        <v>264</v>
      </c>
      <c r="G104" s="7">
        <v>271</v>
      </c>
      <c r="H104" s="15" t="s">
        <v>264</v>
      </c>
      <c r="I104" s="7">
        <v>289</v>
      </c>
      <c r="J104" s="7"/>
    </row>
    <row r="105" spans="1:10" ht="66" hidden="1" x14ac:dyDescent="0.25">
      <c r="A105" s="6" t="s">
        <v>294</v>
      </c>
      <c r="B105" s="5" t="s">
        <v>3</v>
      </c>
      <c r="C105" s="5" t="s">
        <v>47</v>
      </c>
      <c r="D105" s="15" t="s">
        <v>264</v>
      </c>
      <c r="E105" s="7">
        <v>0</v>
      </c>
      <c r="F105" s="15" t="s">
        <v>264</v>
      </c>
      <c r="G105" s="7">
        <v>3</v>
      </c>
      <c r="H105" s="15" t="s">
        <v>264</v>
      </c>
      <c r="I105" s="7">
        <v>0</v>
      </c>
      <c r="J105" s="5"/>
    </row>
    <row r="106" spans="1:10" ht="132" hidden="1" x14ac:dyDescent="0.25">
      <c r="A106" s="6" t="s">
        <v>296</v>
      </c>
      <c r="B106" s="5" t="s">
        <v>295</v>
      </c>
      <c r="C106" s="5" t="s">
        <v>76</v>
      </c>
      <c r="D106" s="15" t="s">
        <v>264</v>
      </c>
      <c r="E106" s="7">
        <v>41</v>
      </c>
      <c r="F106" s="15" t="s">
        <v>264</v>
      </c>
      <c r="G106" s="7">
        <v>41</v>
      </c>
      <c r="H106" s="15" t="s">
        <v>264</v>
      </c>
      <c r="I106" s="7">
        <v>41</v>
      </c>
      <c r="J106" s="5" t="s">
        <v>163</v>
      </c>
    </row>
    <row r="107" spans="1:10" ht="148.5" x14ac:dyDescent="0.25">
      <c r="A107" s="6" t="s">
        <v>307</v>
      </c>
      <c r="B107" s="5" t="s">
        <v>281</v>
      </c>
      <c r="C107" s="5" t="s">
        <v>129</v>
      </c>
      <c r="D107" s="15" t="s">
        <v>264</v>
      </c>
      <c r="E107" s="7">
        <v>1</v>
      </c>
      <c r="F107" s="15" t="s">
        <v>264</v>
      </c>
      <c r="G107" s="7">
        <v>1</v>
      </c>
      <c r="H107" s="15" t="s">
        <v>264</v>
      </c>
      <c r="I107" s="7">
        <v>1</v>
      </c>
      <c r="J107" s="5" t="s">
        <v>164</v>
      </c>
    </row>
    <row r="108" spans="1:10" ht="99" x14ac:dyDescent="0.25">
      <c r="A108" s="6" t="s">
        <v>297</v>
      </c>
      <c r="B108" s="5" t="s">
        <v>281</v>
      </c>
      <c r="C108" s="5" t="s">
        <v>129</v>
      </c>
      <c r="D108" s="15" t="s">
        <v>264</v>
      </c>
      <c r="E108" s="7">
        <v>2</v>
      </c>
      <c r="F108" s="15" t="s">
        <v>264</v>
      </c>
      <c r="G108" s="7">
        <v>2</v>
      </c>
      <c r="H108" s="15" t="s">
        <v>264</v>
      </c>
      <c r="I108" s="7">
        <v>2</v>
      </c>
      <c r="J108" s="5" t="s">
        <v>165</v>
      </c>
    </row>
    <row r="109" spans="1:10" ht="148.5" x14ac:dyDescent="0.25">
      <c r="A109" s="6" t="s">
        <v>298</v>
      </c>
      <c r="B109" s="5" t="s">
        <v>281</v>
      </c>
      <c r="C109" s="5" t="s">
        <v>129</v>
      </c>
      <c r="D109" s="15" t="s">
        <v>264</v>
      </c>
      <c r="E109" s="7">
        <v>1</v>
      </c>
      <c r="F109" s="15" t="s">
        <v>264</v>
      </c>
      <c r="G109" s="7">
        <v>1</v>
      </c>
      <c r="H109" s="15" t="s">
        <v>264</v>
      </c>
      <c r="I109" s="7">
        <v>1</v>
      </c>
      <c r="J109" s="5" t="s">
        <v>164</v>
      </c>
    </row>
    <row r="110" spans="1:10" ht="115.5" x14ac:dyDescent="0.25">
      <c r="A110" s="6" t="s">
        <v>107</v>
      </c>
      <c r="B110" s="5"/>
      <c r="C110" s="5" t="s">
        <v>129</v>
      </c>
      <c r="D110" s="15" t="s">
        <v>264</v>
      </c>
      <c r="E110" s="7" t="e">
        <f>#REF!</f>
        <v>#REF!</v>
      </c>
      <c r="F110" s="15" t="s">
        <v>264</v>
      </c>
      <c r="G110" s="7" t="e">
        <f>#REF!</f>
        <v>#REF!</v>
      </c>
      <c r="H110" s="15" t="s">
        <v>264</v>
      </c>
      <c r="I110" s="7" t="e">
        <f>#REF!</f>
        <v>#REF!</v>
      </c>
      <c r="J110" s="5" t="s">
        <v>106</v>
      </c>
    </row>
    <row r="111" spans="1:10" ht="148.5" x14ac:dyDescent="0.25">
      <c r="A111" s="6" t="s">
        <v>108</v>
      </c>
      <c r="B111" s="5"/>
      <c r="C111" s="5" t="s">
        <v>129</v>
      </c>
      <c r="D111" s="7" t="s">
        <v>264</v>
      </c>
      <c r="E111" s="16" t="e">
        <f>#REF!</f>
        <v>#REF!</v>
      </c>
      <c r="F111" s="15" t="s">
        <v>264</v>
      </c>
      <c r="G111" s="16" t="e">
        <f>#REF!</f>
        <v>#REF!</v>
      </c>
      <c r="H111" s="15" t="s">
        <v>264</v>
      </c>
      <c r="I111" s="16" t="e">
        <f>#REF!</f>
        <v>#REF!</v>
      </c>
      <c r="J111" s="5" t="s">
        <v>109</v>
      </c>
    </row>
    <row r="112" spans="1:10" ht="66" x14ac:dyDescent="0.25">
      <c r="A112" s="6" t="s">
        <v>111</v>
      </c>
      <c r="B112" s="5"/>
      <c r="C112" s="5" t="s">
        <v>110</v>
      </c>
      <c r="D112" s="7" t="s">
        <v>192</v>
      </c>
      <c r="E112" s="7">
        <v>100</v>
      </c>
      <c r="F112" s="7" t="s">
        <v>192</v>
      </c>
      <c r="G112" s="7">
        <v>100</v>
      </c>
      <c r="H112" s="7" t="s">
        <v>192</v>
      </c>
      <c r="I112" s="7">
        <v>100</v>
      </c>
      <c r="J112" s="5" t="s">
        <v>166</v>
      </c>
    </row>
    <row r="113" spans="1:10" ht="49.5" x14ac:dyDescent="0.25">
      <c r="A113" s="6" t="s">
        <v>112</v>
      </c>
      <c r="B113" s="5"/>
      <c r="C113" s="5" t="s">
        <v>129</v>
      </c>
      <c r="D113" s="7" t="s">
        <v>264</v>
      </c>
      <c r="E113" s="7">
        <v>32</v>
      </c>
      <c r="F113" s="7" t="s">
        <v>264</v>
      </c>
      <c r="G113" s="7">
        <v>32</v>
      </c>
      <c r="H113" s="7" t="s">
        <v>264</v>
      </c>
      <c r="I113" s="7">
        <v>30</v>
      </c>
      <c r="J113" s="7"/>
    </row>
    <row r="114" spans="1:10" ht="148.5" x14ac:dyDescent="0.25">
      <c r="A114" s="6" t="s">
        <v>299</v>
      </c>
      <c r="B114" s="5" t="s">
        <v>254</v>
      </c>
      <c r="C114" s="5" t="s">
        <v>167</v>
      </c>
      <c r="D114" s="7" t="s">
        <v>264</v>
      </c>
      <c r="E114" s="7">
        <v>3</v>
      </c>
      <c r="F114" s="7" t="s">
        <v>264</v>
      </c>
      <c r="G114" s="7">
        <v>3</v>
      </c>
      <c r="H114" s="7" t="s">
        <v>264</v>
      </c>
      <c r="I114" s="7">
        <v>3</v>
      </c>
      <c r="J114" s="5" t="s">
        <v>168</v>
      </c>
    </row>
    <row r="115" spans="1:10" ht="132" x14ac:dyDescent="0.25">
      <c r="A115" s="6" t="s">
        <v>113</v>
      </c>
      <c r="B115" s="5"/>
      <c r="C115" s="5" t="s">
        <v>169</v>
      </c>
      <c r="D115" s="7" t="s">
        <v>193</v>
      </c>
      <c r="E115" s="7">
        <v>100</v>
      </c>
      <c r="F115" s="7" t="s">
        <v>193</v>
      </c>
      <c r="G115" s="7">
        <v>100</v>
      </c>
      <c r="H115" s="7" t="s">
        <v>193</v>
      </c>
      <c r="I115" s="7">
        <v>100</v>
      </c>
      <c r="J115" s="5" t="s">
        <v>82</v>
      </c>
    </row>
    <row r="116" spans="1:10" ht="132" x14ac:dyDescent="0.25">
      <c r="A116" s="6" t="s">
        <v>255</v>
      </c>
      <c r="B116" s="5" t="s">
        <v>254</v>
      </c>
      <c r="C116" s="5" t="s">
        <v>116</v>
      </c>
      <c r="D116" s="5" t="s">
        <v>114</v>
      </c>
      <c r="E116" s="5">
        <v>100</v>
      </c>
      <c r="F116" s="5" t="s">
        <v>114</v>
      </c>
      <c r="G116" s="5">
        <v>100</v>
      </c>
      <c r="H116" s="5" t="s">
        <v>114</v>
      </c>
      <c r="I116" s="5">
        <v>100</v>
      </c>
      <c r="J116" s="5" t="s">
        <v>115</v>
      </c>
    </row>
    <row r="117" spans="1:10" ht="66" x14ac:dyDescent="0.25">
      <c r="A117" s="6" t="s">
        <v>256</v>
      </c>
      <c r="B117" s="5" t="s">
        <v>254</v>
      </c>
      <c r="C117" s="5" t="s">
        <v>170</v>
      </c>
      <c r="D117" s="7" t="s">
        <v>264</v>
      </c>
      <c r="E117" s="7" t="s">
        <v>210</v>
      </c>
      <c r="F117" s="7" t="s">
        <v>264</v>
      </c>
      <c r="G117" s="7" t="s">
        <v>210</v>
      </c>
      <c r="H117" s="7" t="s">
        <v>264</v>
      </c>
      <c r="I117" s="7" t="s">
        <v>210</v>
      </c>
      <c r="J117" s="5" t="s">
        <v>171</v>
      </c>
    </row>
    <row r="118" spans="1:10" ht="147.75" customHeight="1" x14ac:dyDescent="0.25">
      <c r="A118" s="6" t="s">
        <v>257</v>
      </c>
      <c r="B118" s="5" t="s">
        <v>254</v>
      </c>
      <c r="C118" s="5" t="s">
        <v>119</v>
      </c>
      <c r="D118" s="5" t="s">
        <v>117</v>
      </c>
      <c r="E118" s="5">
        <v>100</v>
      </c>
      <c r="F118" s="5" t="s">
        <v>117</v>
      </c>
      <c r="G118" s="5">
        <v>100</v>
      </c>
      <c r="H118" s="5" t="s">
        <v>117</v>
      </c>
      <c r="I118" s="5">
        <v>100</v>
      </c>
      <c r="J118" s="5" t="s">
        <v>118</v>
      </c>
    </row>
    <row r="119" spans="1:10" ht="181.5" x14ac:dyDescent="0.25">
      <c r="A119" s="6" t="s">
        <v>300</v>
      </c>
      <c r="B119" s="5" t="s">
        <v>254</v>
      </c>
      <c r="C119" s="5" t="s">
        <v>172</v>
      </c>
      <c r="D119" s="5" t="s">
        <v>120</v>
      </c>
      <c r="E119" s="5">
        <v>100</v>
      </c>
      <c r="F119" s="5" t="s">
        <v>120</v>
      </c>
      <c r="G119" s="5">
        <v>100</v>
      </c>
      <c r="H119" s="5" t="s">
        <v>120</v>
      </c>
      <c r="I119" s="5">
        <v>100</v>
      </c>
      <c r="J119" s="5" t="s">
        <v>121</v>
      </c>
    </row>
    <row r="120" spans="1:10" ht="132" x14ac:dyDescent="0.25">
      <c r="A120" s="6" t="s">
        <v>258</v>
      </c>
      <c r="B120" s="5" t="s">
        <v>254</v>
      </c>
      <c r="C120" s="5" t="s">
        <v>122</v>
      </c>
      <c r="D120" s="7" t="s">
        <v>264</v>
      </c>
      <c r="E120" s="7" t="s">
        <v>210</v>
      </c>
      <c r="F120" s="7" t="s">
        <v>264</v>
      </c>
      <c r="G120" s="7" t="s">
        <v>210</v>
      </c>
      <c r="H120" s="7" t="s">
        <v>264</v>
      </c>
      <c r="I120" s="7" t="s">
        <v>210</v>
      </c>
      <c r="J120" s="5" t="s">
        <v>123</v>
      </c>
    </row>
    <row r="121" spans="1:10" ht="115.5" x14ac:dyDescent="0.25">
      <c r="A121" s="6" t="s">
        <v>301</v>
      </c>
      <c r="B121" s="5" t="s">
        <v>281</v>
      </c>
      <c r="C121" s="5" t="s">
        <v>129</v>
      </c>
      <c r="D121" s="15" t="s">
        <v>264</v>
      </c>
      <c r="E121" s="7">
        <v>16</v>
      </c>
      <c r="F121" s="15" t="s">
        <v>264</v>
      </c>
      <c r="G121" s="7">
        <v>17</v>
      </c>
      <c r="H121" s="15" t="s">
        <v>264</v>
      </c>
      <c r="I121" s="7">
        <v>18</v>
      </c>
      <c r="J121" s="5" t="s">
        <v>173</v>
      </c>
    </row>
    <row r="122" spans="1:10" ht="82.5" x14ac:dyDescent="0.25">
      <c r="A122" s="6" t="s">
        <v>302</v>
      </c>
      <c r="B122" s="5" t="s">
        <v>281</v>
      </c>
      <c r="C122" s="5" t="s">
        <v>129</v>
      </c>
      <c r="D122" s="15" t="s">
        <v>264</v>
      </c>
      <c r="E122" s="7">
        <v>2</v>
      </c>
      <c r="F122" s="15" t="s">
        <v>264</v>
      </c>
      <c r="G122" s="7">
        <v>2</v>
      </c>
      <c r="H122" s="15" t="s">
        <v>264</v>
      </c>
      <c r="I122" s="7">
        <v>2</v>
      </c>
      <c r="J122" s="5" t="s">
        <v>174</v>
      </c>
    </row>
  </sheetData>
  <autoFilter ref="A5:K122">
    <filterColumn colId="3" showButton="0"/>
    <filterColumn colId="4" showButton="0"/>
    <filterColumn colId="5" showButton="0"/>
    <filterColumn colId="6" showButton="0"/>
    <filterColumn colId="7" showButton="0"/>
  </autoFilter>
  <mergeCells count="22">
    <mergeCell ref="A2:J2"/>
    <mergeCell ref="A3:J3"/>
    <mergeCell ref="A5:A7"/>
    <mergeCell ref="C5:C7"/>
    <mergeCell ref="D5:I5"/>
    <mergeCell ref="J5:J7"/>
    <mergeCell ref="D6:E6"/>
    <mergeCell ref="B5:B7"/>
    <mergeCell ref="A8:J8"/>
    <mergeCell ref="A9:J9"/>
    <mergeCell ref="A16:J16"/>
    <mergeCell ref="F6:G6"/>
    <mergeCell ref="H6:I6"/>
    <mergeCell ref="A15:J15"/>
    <mergeCell ref="A17:J17"/>
    <mergeCell ref="A29:J29"/>
    <mergeCell ref="A30:J30"/>
    <mergeCell ref="A88:J88"/>
    <mergeCell ref="A77:J77"/>
    <mergeCell ref="A26:J26"/>
    <mergeCell ref="A19:J19"/>
    <mergeCell ref="A21:J21"/>
  </mergeCells>
  <phoneticPr fontId="2" type="noConversion"/>
  <printOptions horizontalCentered="1"/>
  <pageMargins left="0.19685039370078741" right="0.19685039370078741" top="0.59055118110236227" bottom="0.31496062992125984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4" sqref="E4"/>
    </sheetView>
  </sheetViews>
  <sheetFormatPr defaultRowHeight="15" x14ac:dyDescent="0.25"/>
  <cols>
    <col min="3" max="5" width="9.85546875" bestFit="1" customWidth="1"/>
  </cols>
  <sheetData>
    <row r="1" spans="1:5" x14ac:dyDescent="0.25">
      <c r="C1">
        <v>2016</v>
      </c>
      <c r="D1">
        <v>2017</v>
      </c>
      <c r="E1">
        <v>2018</v>
      </c>
    </row>
    <row r="2" spans="1:5" x14ac:dyDescent="0.25">
      <c r="A2" t="s">
        <v>350</v>
      </c>
      <c r="C2" s="30">
        <f>76620424+5209</f>
        <v>76625633</v>
      </c>
      <c r="D2" s="30">
        <f>75796651+5209</f>
        <v>75801860</v>
      </c>
      <c r="E2" s="30">
        <f>76202534+5209</f>
        <v>76207743</v>
      </c>
    </row>
    <row r="3" spans="1:5" x14ac:dyDescent="0.25">
      <c r="A3" t="s">
        <v>351</v>
      </c>
      <c r="C3" s="30">
        <v>88050247</v>
      </c>
      <c r="D3" s="30">
        <v>88110177</v>
      </c>
      <c r="E3" s="30">
        <v>87981324</v>
      </c>
    </row>
    <row r="4" spans="1:5" x14ac:dyDescent="0.25">
      <c r="A4" t="s">
        <v>352</v>
      </c>
      <c r="C4" s="30"/>
      <c r="D4" s="30"/>
      <c r="E4" s="3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к МП</vt:lpstr>
      <vt:lpstr>расчет показателей программы</vt:lpstr>
      <vt:lpstr>Лист1</vt:lpstr>
      <vt:lpstr>'приложение к МП'!Заголовки_для_печати</vt:lpstr>
      <vt:lpstr>'расчет показателей программы'!Заголовки_для_печати</vt:lpstr>
      <vt:lpstr>'приложение к МП'!Область_печати</vt:lpstr>
      <vt:lpstr>'расчет показателей программы'!Область_печати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2014-01-22T07:20:56Z</cp:lastPrinted>
  <dcterms:created xsi:type="dcterms:W3CDTF">2006-09-16T00:00:00Z</dcterms:created>
  <dcterms:modified xsi:type="dcterms:W3CDTF">2018-07-12T11:05:03Z</dcterms:modified>
</cp:coreProperties>
</file>