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.66\uk\Отдел муниципальной службы\общая омс\Проекты МПА\2017\Программа\июль\"/>
    </mc:Choice>
  </mc:AlternateContent>
  <bookViews>
    <workbookView xWindow="0" yWindow="0" windowWidth="19200" windowHeight="11595" tabRatio="215"/>
  </bookViews>
  <sheets>
    <sheet name="Лист2" sheetId="2" r:id="rId1"/>
    <sheet name="Лист1" sheetId="4" r:id="rId2"/>
  </sheets>
  <definedNames>
    <definedName name="_xlnm.Print_Titles" localSheetId="0">Лист2!$9:$10</definedName>
    <definedName name="_xlnm.Print_Area" localSheetId="0">Лист2!$A$2:$EA$60</definedName>
  </definedNames>
  <calcPr calcId="152511"/>
</workbook>
</file>

<file path=xl/calcChain.xml><?xml version="1.0" encoding="utf-8"?>
<calcChain xmlns="http://schemas.openxmlformats.org/spreadsheetml/2006/main">
  <c r="Z44" i="2" l="1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7" i="2" l="1"/>
  <c r="AN46" i="2"/>
  <c r="AN45" i="2"/>
  <c r="K36" i="2"/>
  <c r="K41" i="2" s="1"/>
  <c r="AN38" i="2"/>
  <c r="C40" i="2"/>
  <c r="C39" i="2"/>
  <c r="C24" i="2"/>
  <c r="C60" i="2"/>
  <c r="E58" i="2"/>
  <c r="F58" i="2"/>
  <c r="C58" i="2"/>
  <c r="E59" i="2"/>
  <c r="C59" i="2" s="1"/>
  <c r="F36" i="2"/>
  <c r="F41" i="2"/>
  <c r="T36" i="2"/>
  <c r="T41" i="2" s="1"/>
  <c r="S36" i="2"/>
  <c r="S41" i="2"/>
  <c r="R36" i="2"/>
  <c r="R41" i="2" s="1"/>
  <c r="Q36" i="2"/>
  <c r="Q41" i="2"/>
  <c r="P36" i="2"/>
  <c r="P41" i="2" s="1"/>
  <c r="O36" i="2"/>
  <c r="O41" i="2"/>
  <c r="N36" i="2"/>
  <c r="N41" i="2" s="1"/>
  <c r="M36" i="2"/>
  <c r="M41" i="2"/>
  <c r="L36" i="2"/>
  <c r="L41" i="2" s="1"/>
  <c r="T56" i="2"/>
  <c r="S56" i="2"/>
  <c r="R56" i="2"/>
  <c r="Q56" i="2"/>
  <c r="P56" i="2"/>
  <c r="O56" i="2"/>
  <c r="N56" i="2"/>
  <c r="M56" i="2"/>
  <c r="L56" i="2"/>
  <c r="K56" i="2"/>
  <c r="AN54" i="2"/>
  <c r="AN53" i="2"/>
  <c r="AN52" i="2"/>
  <c r="AN49" i="2"/>
  <c r="AN48" i="2"/>
  <c r="AN44" i="2"/>
  <c r="AN35" i="2"/>
  <c r="AN34" i="2"/>
  <c r="AN33" i="2"/>
  <c r="AN32" i="2"/>
  <c r="AN31" i="2"/>
  <c r="AN29" i="2"/>
  <c r="AN28" i="2"/>
  <c r="AN26" i="2"/>
  <c r="AN25" i="2"/>
  <c r="AN23" i="2"/>
  <c r="AN22" i="2"/>
  <c r="AN21" i="2"/>
  <c r="AN19" i="2"/>
  <c r="AN17" i="2"/>
  <c r="AN15" i="2"/>
  <c r="AN12" i="2"/>
  <c r="AN20" i="2"/>
  <c r="AN43" i="2"/>
  <c r="AN40" i="2"/>
  <c r="AN39" i="2"/>
  <c r="F56" i="2"/>
  <c r="C56" i="2" s="1"/>
  <c r="E56" i="2"/>
  <c r="D56" i="2"/>
  <c r="D41" i="2"/>
  <c r="G36" i="2"/>
  <c r="G41" i="2" s="1"/>
  <c r="E36" i="2"/>
  <c r="E41" i="2"/>
  <c r="J56" i="2"/>
  <c r="I56" i="2"/>
  <c r="H56" i="2"/>
  <c r="G56" i="2"/>
  <c r="J36" i="2"/>
  <c r="J41" i="2" s="1"/>
  <c r="H36" i="2"/>
  <c r="H41" i="2"/>
  <c r="D36" i="2"/>
  <c r="C36" i="2" s="1"/>
  <c r="I36" i="2"/>
  <c r="C37" i="2"/>
  <c r="I41" i="2"/>
  <c r="C41" i="2" l="1"/>
</calcChain>
</file>

<file path=xl/sharedStrings.xml><?xml version="1.0" encoding="utf-8"?>
<sst xmlns="http://schemas.openxmlformats.org/spreadsheetml/2006/main" count="843" uniqueCount="100">
  <si>
    <t>Наименование</t>
  </si>
  <si>
    <t xml:space="preserve">Наименование
показателя, ед. измерения
</t>
  </si>
  <si>
    <t xml:space="preserve">Источники
финансирования
</t>
  </si>
  <si>
    <t>1. Цель программы: Повышение эффективности и результативности деятельности муниципальных служащих в муниципальном образовании городской округ город Сургут</t>
  </si>
  <si>
    <t>Целевые показатели результатов реализации муниципальной программы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</si>
  <si>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</si>
  <si>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</si>
  <si>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Количество мероприятий антикоррупционного содержания, ед.</t>
  </si>
  <si>
    <t>Доля муниципальных служащих, прошедших обучение, в том числе и за пределами муниципального образования, %</t>
  </si>
  <si>
    <t>Количество мероприятий, направленных на укрепление корпоративной культуры и формирование положительного имиджа муниципального служащего города Сургута, ед.</t>
  </si>
  <si>
    <t>Задача 1. Повышение профессиональной компетентности  муниципальных служащих органов местного самоуправления</t>
  </si>
  <si>
    <t xml:space="preserve">уполномоченные структурные 
подразделения ОМС по вопросам правовой и кадровой работы
</t>
  </si>
  <si>
    <t>Количество подготовленных  аналитических отчетов, ед.</t>
  </si>
  <si>
    <t xml:space="preserve">структурные 
подразделения ОМС
</t>
  </si>
  <si>
    <t>Количество муниципальных служащих, прошедших процедуру адаптации чел.</t>
  </si>
  <si>
    <t>Дума города</t>
  </si>
  <si>
    <t xml:space="preserve">структурные 
подразделения Администрации города
</t>
  </si>
  <si>
    <t>за счет средств местного бюджета</t>
  </si>
  <si>
    <t>Количество наставников, закрепленных за муниципальными служащими Думы города, чел.</t>
  </si>
  <si>
    <t xml:space="preserve">уполномоченное структурное 
подразделение ОМС по вопросам кадровой работы, структурные 
подразделения ОМС
</t>
  </si>
  <si>
    <t>Количество лиц включенных в кадровый резерв, чел.</t>
  </si>
  <si>
    <t xml:space="preserve">коллегиальный орган, созданный по решению 
руководителя ОМС
</t>
  </si>
  <si>
    <t>Администрация города</t>
  </si>
  <si>
    <t>Контрольно-счетная палата города</t>
  </si>
  <si>
    <t xml:space="preserve">уполномоченное структурное 
подразделение ОМС по вопросам кадровой работы
</t>
  </si>
  <si>
    <t>организационно-правовой отдел Контрольно-счетной палаты города</t>
  </si>
  <si>
    <t xml:space="preserve">юридический 
отдел аппарата Думы города
</t>
  </si>
  <si>
    <t>Количество проведенных заседаний комиссий с участием представителей вузов, иных организаций в качестве независимых экспертов всего, ед.</t>
  </si>
  <si>
    <t>управление кадров и муниципальной службы Админис-трации города</t>
  </si>
  <si>
    <t>Доля муниципальных служащих, прошедших повышение квалификации %</t>
  </si>
  <si>
    <t xml:space="preserve">Контрольно-счетная палата 
города
</t>
  </si>
  <si>
    <t>Количество плановых семинаров, ед.</t>
  </si>
  <si>
    <t>х</t>
  </si>
  <si>
    <t xml:space="preserve">уполномоченное структурное
подразделение ОМС по вопросам кадровой работы, структурные
подразделения ОМС
</t>
  </si>
  <si>
    <t xml:space="preserve">структурные 
подразделения ОМС, 
уполномоченное структурное 
подразделение ОМС по вопросам кадровой работы 
</t>
  </si>
  <si>
    <t>Количество проведенных мероприятий по профилактике коррупционных нарушений, ед.</t>
  </si>
  <si>
    <t xml:space="preserve">МКУ 
«Наш город»
</t>
  </si>
  <si>
    <t>Задача 3. «Укрепление корпоративной культуры и  формирование позитивного имиджа муниципального служащего города Сургута»</t>
  </si>
  <si>
    <t xml:space="preserve">структурные 
подразделения ОМС совместно с территорииальной профсоюзной 
организацией 
работников ОМС
</t>
  </si>
  <si>
    <t xml:space="preserve">Количество проведенных  корпоративных культурно-массовых мероприятий, ед. </t>
  </si>
  <si>
    <t xml:space="preserve">Количество проведенных конкурсов «Инициатива», ед. </t>
  </si>
  <si>
    <t>Итого по мероприятиям задачи 3</t>
  </si>
  <si>
    <t>Общий объем бюджетных ассигнований на реализацию мероприятий программы</t>
  </si>
  <si>
    <t xml:space="preserve">Объем ассигнований
администратора (УКиМС)
</t>
  </si>
  <si>
    <t xml:space="preserve">Объем ассигнований
соадминистратора  (Дума города)
</t>
  </si>
  <si>
    <t xml:space="preserve">Объем ассигнований
соадминистратора (Контрольно-счетная палата)
</t>
  </si>
  <si>
    <t xml:space="preserve">Задача 2. «Совершенствование работы, направленной на применение мер по предупреждению коррупции и борьбе с ней на муниципальной службе, открытость и гласность деятельности органов местного самоуправления
</t>
  </si>
  <si>
    <t>x</t>
  </si>
  <si>
    <t>0</t>
  </si>
  <si>
    <t xml:space="preserve">Мероприятие 9.1.
Курсы повышения квалификации, плановые семинары (в т.ч. обучение в рамках Школы муниципального служащего)
</t>
  </si>
  <si>
    <t>Программные мероприятия,</t>
  </si>
  <si>
    <t>объем ассигнований на реализацию программы и показатели результатов реализации муниципальной программы</t>
  </si>
  <si>
    <t xml:space="preserve">Объем
финансирования
(всего,
руб.)
</t>
  </si>
  <si>
    <t xml:space="preserve">Ответственный
(администратор или соадминистратор)
</t>
  </si>
  <si>
    <t>Соответствие муниципальных правовых актов требованиям действующего законодательства о муниципальной службе и противодействии коррупции,%</t>
  </si>
  <si>
    <t>Итого по  задаче 1</t>
  </si>
  <si>
    <t>Итого по  задаче 2</t>
  </si>
  <si>
    <r>
      <t>Доля вакантных должностей муниципальной службы, замещаемых на основе назначения из кадрового резерва</t>
    </r>
    <r>
      <rPr>
        <sz val="14"/>
        <color theme="1"/>
        <rFont val="Times New Roman"/>
        <family val="1"/>
        <charset val="204"/>
      </rPr>
      <t>, %</t>
    </r>
  </si>
  <si>
    <t>Значение показателя, ед.измер., в т.ч.</t>
  </si>
  <si>
    <t>Итоговое значение показателя</t>
  </si>
  <si>
    <t>Доля муниципальных служащих, с которыми проведена профилактическая  работа по соблюдению запретов и ограничений, установленных федеральным законодательством, %</t>
  </si>
  <si>
    <t>16</t>
  </si>
  <si>
    <t>Количество студентов вузов, прошедших практику в органах местного самоуправления, чел.</t>
  </si>
  <si>
    <t>Количество организованных конкурсов по формированию кадрового резерва в органах местного самоуправления, ед.</t>
  </si>
  <si>
    <t xml:space="preserve">Количество проведенных мероприятий по оптимизации структуры и штатной численности в каждом органе местного самоуправления, ед.
</t>
  </si>
  <si>
    <t xml:space="preserve">Мероприятие 13.
Организация мониторинга общественного мнения жителей города по оценке органов местного самоуправления
</t>
  </si>
  <si>
    <t xml:space="preserve">Количество проведенных Дней открытых дверей
 в органах местного самоуправления, ед. 
</t>
  </si>
  <si>
    <t xml:space="preserve">Основное мероприятие 1
Проведение анализа сложившейся законодательной и нормативной правовой базы в сфере муниципальной службы, мониторинг правоприменения законодательства о муниципальной службе 
</t>
  </si>
  <si>
    <t xml:space="preserve">Основное мероприятие 2
Разработка и принятие муниципальных правовых актов, внесение в них изменений, в связи  с изменениями в законодательстве о муниципальной службе и противодействии коррупции, антикоррупционная экспертиза
</t>
  </si>
  <si>
    <t xml:space="preserve">Основное мероприятие 3
Обеспечение деятельности по  прохождению  практики в органах местного самоуправления студентами вузов
</t>
  </si>
  <si>
    <t xml:space="preserve">Основное мероприятие 4
Внедрение института наставничества в рамках Школы муниципального служащего
</t>
  </si>
  <si>
    <t xml:space="preserve">Основное мероприятие 5
Организация мероприятий  по формированию кадрового резерва в органах местного самоуправления 
</t>
  </si>
  <si>
    <t xml:space="preserve">Основное мероприятие 6
Проведение мероприятий по оптимизации структуры  и штатной численности в каждом  органе местного самоуправления (проведение заседания  рабочей группы по внесению изменений в штатные расписания органов местного самоуправления)
</t>
  </si>
  <si>
    <t xml:space="preserve">Основное мероприятие 7
Проведение внутреннего кадрового  аудита (оценка кадрового 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служащих)
</t>
  </si>
  <si>
    <t xml:space="preserve">Основное мероприятие    8
Обеспечение участия представителей вузов, иных организаций  в работе аттестационной и экзаменационной комиссиях, а также комиссий по соблюдению требований к служебному поведению и урегулированию конфликта интересов в качестве независимых экспертов
</t>
  </si>
  <si>
    <t xml:space="preserve">Основное мероприятие 9
Организация дополнительного образования работников органов местного самоуправления
</t>
  </si>
  <si>
    <t xml:space="preserve">Основное мероприятие 10.
Осуществление контроля за соблюдением муниципальными служащими запретов и ограничений, установленных федеральным законодательством о муниципальной службе 
</t>
  </si>
  <si>
    <t xml:space="preserve">Основное мероприятие 12.
Организация работы по профилактике коррупционных нарушений:
- работа комиссии по соблюдению требований к служебному поведению муниципальных служащих          и урегулированию конфликта          интересов в органах местного самоуправления;
- проведение встреч с представителями государственных органов;
- проведение встреч с населением по вопросам выявления, предупреждения коррупции
</t>
  </si>
  <si>
    <t xml:space="preserve">Основное мероприятие 14.
Организация проведения корпоративных культурно-массовых и спортивных мероприятий.
</t>
  </si>
  <si>
    <t xml:space="preserve">Основное мероприятие 15.
Проведение Дней открытых дверей в органах местного самоуправления
</t>
  </si>
  <si>
    <t xml:space="preserve">Основное мероприятие 16.
Организация и проведение конкурса «Инициатива»
</t>
  </si>
  <si>
    <t>МКУ «Центр организационного обеспечения деятельности муниципальных организаций»</t>
  </si>
  <si>
    <t>МКУ «Центр организационного обеспечения деятельности муниципальных организаций», органы местного самоуправления</t>
  </si>
  <si>
    <t>Администрации города</t>
  </si>
  <si>
    <t>к постановлению</t>
  </si>
  <si>
    <t>от ___________________________ № _______________________________</t>
  </si>
  <si>
    <t>-</t>
  </si>
  <si>
    <t>В том числе по годам</t>
  </si>
  <si>
    <t>Количество мероприятий, проведенных по оценке кадрового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служащих,  ед.</t>
  </si>
  <si>
    <t xml:space="preserve">управление 
организационной работы и документационного обеспечения Администрации города
</t>
  </si>
  <si>
    <t xml:space="preserve">Объем ассигнований
соадминистратора (МКУ «Центр организационного обеспечения деятельности муниципальных организаций»)
</t>
  </si>
  <si>
    <t xml:space="preserve">управление                          по связям                                        с общественностью и средствами массовой информации 
Администрации города
</t>
  </si>
  <si>
    <t>Количество проведенных социологических опросов по оценке деятельности органов местного самоуправления, ед.</t>
  </si>
  <si>
    <t>Количество публикаций на официальном портале Администрации города</t>
  </si>
  <si>
    <t>Количество публикаций на официальном портале и интернет-сайтах  по вопросам муниципальной службы и противодействии коррупции, ед.</t>
  </si>
  <si>
    <t>Количество публикаций на официальном интернет-сайте Контрольно-счетной палаты города</t>
  </si>
  <si>
    <t>Количество публикаций на официальном интернет-сайте Думы города</t>
  </si>
  <si>
    <t>уполномоченное строктурное подразделение ОМС по вопросам кадровой работы</t>
  </si>
  <si>
    <t xml:space="preserve">Основное мероприятие 11.
Информирование населения по вопросам муниципальной службы, противодействия коррупции, результатов проведения конкурсов, сведений о деятельности комиссий по соблюдению требований к служебному поведению муниципальных служащих и урегулированию конфликта  интересов в органах местного самоуправления путем размещения информации на официальном  портале Администрации города и фициальных интернет-сайтах Думы города, Контрольно-счетной палаты города
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</si>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</sst>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7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3" fillId="0" borderId="7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0" fillId="3" borderId="0" xfId="0" applyFill="1"/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/>
    </xf>
    <xf numFmtId="49" fontId="3" fillId="0" borderId="9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10" xfId="0" quotePrefix="1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224"/>
  <sheetViews>
    <sheetView tabSelected="1" view="pageLayout" topLeftCell="CL1" zoomScale="30" zoomScaleNormal="100" zoomScaleSheetLayoutView="50" zoomScalePageLayoutView="30" workbookViewId="0">
      <pane xSplit="3720" ySplit="1" activePane="bottomRight"/>
      <selection activeCell="AH12" sqref="AH12"/>
      <selection pane="topRight" activeCell="AG2" sqref="AG2:AN2"/>
      <selection pane="bottomLeft" activeCell="CL1" sqref="CL1"/>
      <selection pane="bottomRight" activeCell="C2" sqref="C2"/>
    </sheetView>
  </sheetViews>
  <sheetFormatPr defaultRowHeight="15" x14ac:dyDescent="0.25"/>
  <cols>
    <col min="1" max="1" width="37.7109375" style="40" customWidth="1"/>
    <col min="2" max="2" width="26.5703125" customWidth="1"/>
    <col min="3" max="3" width="23.7109375" customWidth="1"/>
    <col min="4" max="4" width="16.28515625" customWidth="1"/>
    <col min="5" max="5" width="14.28515625" style="26" customWidth="1"/>
    <col min="6" max="6" width="14.85546875" customWidth="1"/>
    <col min="7" max="7" width="14.28515625" style="61" customWidth="1"/>
    <col min="8" max="8" width="12.5703125" customWidth="1"/>
    <col min="9" max="9" width="13.85546875" customWidth="1"/>
    <col min="10" max="20" width="14.28515625" customWidth="1"/>
    <col min="21" max="21" width="26.5703125" customWidth="1"/>
    <col min="22" max="22" width="32.28515625" customWidth="1"/>
    <col min="23" max="23" width="14.42578125" bestFit="1" customWidth="1"/>
    <col min="24" max="24" width="9.28515625" style="26" bestFit="1" customWidth="1"/>
    <col min="25" max="25" width="9.28515625" bestFit="1" customWidth="1"/>
    <col min="26" max="26" width="9.28515625" style="26" bestFit="1" customWidth="1"/>
    <col min="27" max="28" width="9.28515625" bestFit="1" customWidth="1"/>
    <col min="29" max="29" width="12.42578125" customWidth="1"/>
    <col min="30" max="30" width="13" customWidth="1"/>
    <col min="31" max="31" width="12.140625" customWidth="1"/>
    <col min="32" max="32" width="11" customWidth="1"/>
    <col min="33" max="33" width="12.42578125" customWidth="1"/>
    <col min="34" max="34" width="11.85546875" customWidth="1"/>
    <col min="35" max="35" width="12.42578125" customWidth="1"/>
    <col min="36" max="36" width="11.85546875" customWidth="1"/>
    <col min="37" max="37" width="13" customWidth="1"/>
    <col min="38" max="38" width="12.7109375" customWidth="1"/>
    <col min="39" max="39" width="13.85546875" customWidth="1"/>
    <col min="40" max="40" width="19.28515625" style="31" customWidth="1"/>
  </cols>
  <sheetData>
    <row r="1" spans="1:40" x14ac:dyDescent="0.25">
      <c r="G1" s="26"/>
    </row>
    <row r="2" spans="1:40" ht="23.25" customHeight="1" x14ac:dyDescent="0.25">
      <c r="A2" s="43"/>
      <c r="B2" s="26"/>
      <c r="C2" s="26"/>
      <c r="D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72"/>
      <c r="V2" s="72"/>
      <c r="W2" s="26"/>
      <c r="Y2" s="26"/>
      <c r="AA2" s="26"/>
      <c r="AB2" s="54"/>
      <c r="AC2" s="54"/>
      <c r="AD2" s="54"/>
      <c r="AE2" s="54"/>
      <c r="AF2" s="54"/>
      <c r="AG2" s="83" t="s">
        <v>99</v>
      </c>
      <c r="AH2" s="83"/>
      <c r="AI2" s="83"/>
      <c r="AJ2" s="83"/>
      <c r="AK2" s="83"/>
      <c r="AL2" s="83"/>
      <c r="AM2" s="83"/>
      <c r="AN2" s="83"/>
    </row>
    <row r="3" spans="1:40" ht="23.25" customHeight="1" x14ac:dyDescent="0.25">
      <c r="A3" s="43"/>
      <c r="B3" s="26"/>
      <c r="C3" s="26"/>
      <c r="D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73"/>
      <c r="V3" s="73"/>
      <c r="W3" s="26"/>
      <c r="Y3" s="26"/>
      <c r="AA3" s="26"/>
      <c r="AB3" s="54"/>
      <c r="AC3" s="54"/>
      <c r="AD3" s="54"/>
      <c r="AE3" s="54"/>
      <c r="AF3" s="54"/>
      <c r="AG3" s="83" t="s">
        <v>84</v>
      </c>
      <c r="AH3" s="83"/>
      <c r="AI3" s="83"/>
      <c r="AJ3" s="83"/>
      <c r="AK3" s="83"/>
      <c r="AL3" s="83"/>
      <c r="AM3" s="83"/>
      <c r="AN3" s="83"/>
    </row>
    <row r="4" spans="1:40" ht="33.75" customHeight="1" x14ac:dyDescent="0.25">
      <c r="A4" s="43"/>
      <c r="B4" s="26"/>
      <c r="C4" s="26"/>
      <c r="D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58"/>
      <c r="V4" s="58"/>
      <c r="W4" s="26"/>
      <c r="Y4" s="26"/>
      <c r="AA4" s="26"/>
      <c r="AB4" s="54"/>
      <c r="AC4" s="54"/>
      <c r="AD4" s="54"/>
      <c r="AE4" s="54"/>
      <c r="AF4" s="54"/>
      <c r="AG4" s="83" t="s">
        <v>83</v>
      </c>
      <c r="AH4" s="83"/>
      <c r="AI4" s="83"/>
      <c r="AJ4" s="83"/>
      <c r="AK4" s="83"/>
      <c r="AL4" s="83"/>
      <c r="AM4" s="83"/>
      <c r="AN4" s="83"/>
    </row>
    <row r="5" spans="1:40" ht="33.75" customHeight="1" x14ac:dyDescent="0.25">
      <c r="A5" s="43"/>
      <c r="B5" s="26"/>
      <c r="C5" s="26"/>
      <c r="D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58"/>
      <c r="V5" s="58"/>
      <c r="W5" s="26"/>
      <c r="Y5" s="26"/>
      <c r="AA5" s="26"/>
      <c r="AB5" s="54"/>
      <c r="AC5" s="54"/>
      <c r="AD5" s="54"/>
      <c r="AE5" s="54"/>
      <c r="AF5" s="54"/>
      <c r="AG5" s="83" t="s">
        <v>85</v>
      </c>
      <c r="AH5" s="83"/>
      <c r="AI5" s="83"/>
      <c r="AJ5" s="83"/>
      <c r="AK5" s="83"/>
      <c r="AL5" s="83"/>
      <c r="AM5" s="83"/>
      <c r="AN5" s="83"/>
    </row>
    <row r="6" spans="1:40" ht="29.25" customHeight="1" x14ac:dyDescent="0.25">
      <c r="A6" s="82" t="s">
        <v>50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</row>
    <row r="7" spans="1:40" s="20" customFormat="1" ht="27.75" customHeight="1" x14ac:dyDescent="0.25">
      <c r="A7" s="82" t="s">
        <v>51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</row>
    <row r="8" spans="1:40" x14ac:dyDescent="0.25">
      <c r="A8" s="43"/>
      <c r="B8" s="26"/>
      <c r="C8" s="26"/>
      <c r="D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Y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44"/>
    </row>
    <row r="9" spans="1:40" ht="51.75" customHeight="1" x14ac:dyDescent="0.25">
      <c r="A9" s="119" t="s">
        <v>0</v>
      </c>
      <c r="B9" s="121" t="s">
        <v>2</v>
      </c>
      <c r="C9" s="77" t="s">
        <v>52</v>
      </c>
      <c r="D9" s="74" t="s">
        <v>87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6"/>
      <c r="U9" s="77" t="s">
        <v>53</v>
      </c>
      <c r="V9" s="105" t="s">
        <v>1</v>
      </c>
      <c r="W9" s="81" t="s">
        <v>58</v>
      </c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105" t="s">
        <v>59</v>
      </c>
    </row>
    <row r="10" spans="1:40" ht="53.25" customHeight="1" x14ac:dyDescent="0.25">
      <c r="A10" s="120"/>
      <c r="B10" s="122"/>
      <c r="C10" s="78"/>
      <c r="D10" s="38">
        <v>2014</v>
      </c>
      <c r="E10" s="49">
        <v>2015</v>
      </c>
      <c r="F10" s="49">
        <v>2016</v>
      </c>
      <c r="G10" s="49">
        <v>2017</v>
      </c>
      <c r="H10" s="38">
        <v>2018</v>
      </c>
      <c r="I10" s="38">
        <v>2019</v>
      </c>
      <c r="J10" s="38">
        <v>2020</v>
      </c>
      <c r="K10" s="38">
        <v>2021</v>
      </c>
      <c r="L10" s="38">
        <v>2022</v>
      </c>
      <c r="M10" s="38">
        <v>2023</v>
      </c>
      <c r="N10" s="38">
        <v>2024</v>
      </c>
      <c r="O10" s="38">
        <v>2025</v>
      </c>
      <c r="P10" s="38">
        <v>2026</v>
      </c>
      <c r="Q10" s="38">
        <v>2027</v>
      </c>
      <c r="R10" s="38">
        <v>2028</v>
      </c>
      <c r="S10" s="38">
        <v>2029</v>
      </c>
      <c r="T10" s="38">
        <v>2030</v>
      </c>
      <c r="U10" s="78"/>
      <c r="V10" s="106"/>
      <c r="W10" s="38">
        <v>2014</v>
      </c>
      <c r="X10" s="49">
        <v>2015</v>
      </c>
      <c r="Y10" s="38">
        <v>2016</v>
      </c>
      <c r="Z10" s="49">
        <v>2017</v>
      </c>
      <c r="AA10" s="38">
        <v>2018</v>
      </c>
      <c r="AB10" s="38">
        <v>2019</v>
      </c>
      <c r="AC10" s="38">
        <v>2020</v>
      </c>
      <c r="AD10" s="38">
        <v>2021</v>
      </c>
      <c r="AE10" s="38">
        <v>2022</v>
      </c>
      <c r="AF10" s="38">
        <v>2023</v>
      </c>
      <c r="AG10" s="38">
        <v>2024</v>
      </c>
      <c r="AH10" s="38">
        <v>2025</v>
      </c>
      <c r="AI10" s="38">
        <v>2026</v>
      </c>
      <c r="AJ10" s="38">
        <v>2027</v>
      </c>
      <c r="AK10" s="38">
        <v>2028</v>
      </c>
      <c r="AL10" s="38">
        <v>2029</v>
      </c>
      <c r="AM10" s="38">
        <v>2030</v>
      </c>
      <c r="AN10" s="106"/>
    </row>
    <row r="11" spans="1:40" ht="48.75" customHeight="1" x14ac:dyDescent="0.25">
      <c r="A11" s="107" t="s">
        <v>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9"/>
    </row>
    <row r="12" spans="1:40" ht="93.75" customHeight="1" x14ac:dyDescent="0.25">
      <c r="A12" s="110" t="s">
        <v>4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2"/>
      <c r="V12" s="5" t="s">
        <v>5</v>
      </c>
      <c r="W12" s="6">
        <v>32</v>
      </c>
      <c r="X12" s="24">
        <v>40</v>
      </c>
      <c r="Y12" s="6">
        <v>31</v>
      </c>
      <c r="Z12" s="24">
        <v>31</v>
      </c>
      <c r="AA12" s="6">
        <v>31</v>
      </c>
      <c r="AB12" s="6">
        <v>31</v>
      </c>
      <c r="AC12" s="6">
        <v>31</v>
      </c>
      <c r="AD12" s="6">
        <v>31</v>
      </c>
      <c r="AE12" s="6">
        <v>31</v>
      </c>
      <c r="AF12" s="6">
        <v>31</v>
      </c>
      <c r="AG12" s="6">
        <v>31</v>
      </c>
      <c r="AH12" s="6">
        <v>31</v>
      </c>
      <c r="AI12" s="6">
        <v>31</v>
      </c>
      <c r="AJ12" s="6">
        <v>31</v>
      </c>
      <c r="AK12" s="6">
        <v>31</v>
      </c>
      <c r="AL12" s="6">
        <v>31</v>
      </c>
      <c r="AM12" s="6">
        <v>31</v>
      </c>
      <c r="AN12" s="6">
        <f>SUM(W12:AM12)</f>
        <v>537</v>
      </c>
    </row>
    <row r="13" spans="1:40" ht="105.75" customHeight="1" x14ac:dyDescent="0.25">
      <c r="A13" s="113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5"/>
      <c r="V13" s="8" t="s">
        <v>6</v>
      </c>
      <c r="W13" s="33">
        <v>69</v>
      </c>
      <c r="X13" s="47">
        <v>70.760000000000005</v>
      </c>
      <c r="Y13" s="33">
        <v>90</v>
      </c>
      <c r="Z13" s="63">
        <v>90</v>
      </c>
      <c r="AA13" s="33">
        <v>90</v>
      </c>
      <c r="AB13" s="33">
        <v>90</v>
      </c>
      <c r="AC13" s="33">
        <v>90</v>
      </c>
      <c r="AD13" s="33">
        <v>90</v>
      </c>
      <c r="AE13" s="33">
        <v>90</v>
      </c>
      <c r="AF13" s="33">
        <v>90</v>
      </c>
      <c r="AG13" s="33">
        <v>90</v>
      </c>
      <c r="AH13" s="33">
        <v>90</v>
      </c>
      <c r="AI13" s="33">
        <v>90</v>
      </c>
      <c r="AJ13" s="33">
        <v>90</v>
      </c>
      <c r="AK13" s="33">
        <v>90</v>
      </c>
      <c r="AL13" s="33">
        <v>90</v>
      </c>
      <c r="AM13" s="33">
        <v>90</v>
      </c>
      <c r="AN13" s="17">
        <v>90</v>
      </c>
    </row>
    <row r="14" spans="1:40" ht="123.75" customHeight="1" x14ac:dyDescent="0.25">
      <c r="A14" s="113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5"/>
      <c r="V14" s="5" t="s">
        <v>57</v>
      </c>
      <c r="W14" s="24">
        <v>47</v>
      </c>
      <c r="X14" s="24">
        <v>88.88</v>
      </c>
      <c r="Y14" s="24">
        <v>70</v>
      </c>
      <c r="Z14" s="24">
        <v>70</v>
      </c>
      <c r="AA14" s="24">
        <v>70</v>
      </c>
      <c r="AB14" s="24">
        <v>70</v>
      </c>
      <c r="AC14" s="24">
        <v>70</v>
      </c>
      <c r="AD14" s="24">
        <v>70</v>
      </c>
      <c r="AE14" s="24">
        <v>70</v>
      </c>
      <c r="AF14" s="24">
        <v>70</v>
      </c>
      <c r="AG14" s="24">
        <v>70</v>
      </c>
      <c r="AH14" s="24">
        <v>70</v>
      </c>
      <c r="AI14" s="24">
        <v>70</v>
      </c>
      <c r="AJ14" s="24">
        <v>70</v>
      </c>
      <c r="AK14" s="24">
        <v>70</v>
      </c>
      <c r="AL14" s="24">
        <v>70</v>
      </c>
      <c r="AM14" s="24">
        <v>70</v>
      </c>
      <c r="AN14" s="6">
        <v>70</v>
      </c>
    </row>
    <row r="15" spans="1:40" ht="75" customHeight="1" x14ac:dyDescent="0.25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5"/>
      <c r="V15" s="5" t="s">
        <v>7</v>
      </c>
      <c r="W15" s="24">
        <v>55</v>
      </c>
      <c r="X15" s="24">
        <v>48</v>
      </c>
      <c r="Y15" s="24">
        <v>60</v>
      </c>
      <c r="Z15" s="24">
        <v>60</v>
      </c>
      <c r="AA15" s="24">
        <v>60</v>
      </c>
      <c r="AB15" s="24">
        <v>60</v>
      </c>
      <c r="AC15" s="24">
        <v>60</v>
      </c>
      <c r="AD15" s="24">
        <v>60</v>
      </c>
      <c r="AE15" s="24">
        <v>60</v>
      </c>
      <c r="AF15" s="24">
        <v>60</v>
      </c>
      <c r="AG15" s="24">
        <v>60</v>
      </c>
      <c r="AH15" s="24">
        <v>60</v>
      </c>
      <c r="AI15" s="24">
        <v>60</v>
      </c>
      <c r="AJ15" s="24">
        <v>60</v>
      </c>
      <c r="AK15" s="24">
        <v>60</v>
      </c>
      <c r="AL15" s="24">
        <v>60</v>
      </c>
      <c r="AM15" s="24">
        <v>60</v>
      </c>
      <c r="AN15" s="6">
        <f>SUM(W15:AM15)</f>
        <v>1003</v>
      </c>
    </row>
    <row r="16" spans="1:40" ht="122.25" customHeight="1" x14ac:dyDescent="0.25">
      <c r="A16" s="113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5"/>
      <c r="V16" s="5" t="s">
        <v>8</v>
      </c>
      <c r="W16" s="24">
        <v>31.6</v>
      </c>
      <c r="X16" s="24">
        <v>30.1</v>
      </c>
      <c r="Y16" s="24">
        <v>31.9</v>
      </c>
      <c r="Z16" s="24">
        <v>32.9</v>
      </c>
      <c r="AA16" s="24">
        <v>32.9</v>
      </c>
      <c r="AB16" s="24">
        <v>32.9</v>
      </c>
      <c r="AC16" s="24">
        <v>32.9</v>
      </c>
      <c r="AD16" s="24">
        <v>32.9</v>
      </c>
      <c r="AE16" s="24">
        <v>32.9</v>
      </c>
      <c r="AF16" s="24">
        <v>32.9</v>
      </c>
      <c r="AG16" s="24">
        <v>32.9</v>
      </c>
      <c r="AH16" s="24">
        <v>32.9</v>
      </c>
      <c r="AI16" s="24">
        <v>32.9</v>
      </c>
      <c r="AJ16" s="24">
        <v>32.9</v>
      </c>
      <c r="AK16" s="24">
        <v>32.9</v>
      </c>
      <c r="AL16" s="24">
        <v>32.9</v>
      </c>
      <c r="AM16" s="24">
        <v>32.9</v>
      </c>
      <c r="AN16" s="24">
        <v>32.9</v>
      </c>
    </row>
    <row r="17" spans="1:40" ht="171.75" customHeight="1" x14ac:dyDescent="0.25">
      <c r="A17" s="116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8"/>
      <c r="V17" s="5" t="s">
        <v>9</v>
      </c>
      <c r="W17" s="6">
        <v>7</v>
      </c>
      <c r="X17" s="24">
        <v>7</v>
      </c>
      <c r="Y17" s="6">
        <v>7</v>
      </c>
      <c r="Z17" s="24">
        <v>7</v>
      </c>
      <c r="AA17" s="6">
        <v>7</v>
      </c>
      <c r="AB17" s="6">
        <v>7</v>
      </c>
      <c r="AC17" s="6">
        <v>7</v>
      </c>
      <c r="AD17" s="6">
        <v>7</v>
      </c>
      <c r="AE17" s="6">
        <v>7</v>
      </c>
      <c r="AF17" s="6">
        <v>7</v>
      </c>
      <c r="AG17" s="6">
        <v>7</v>
      </c>
      <c r="AH17" s="6">
        <v>7</v>
      </c>
      <c r="AI17" s="6">
        <v>7</v>
      </c>
      <c r="AJ17" s="6">
        <v>7</v>
      </c>
      <c r="AK17" s="6">
        <v>7</v>
      </c>
      <c r="AL17" s="6">
        <v>7</v>
      </c>
      <c r="AM17" s="6">
        <v>7</v>
      </c>
      <c r="AN17" s="6">
        <f>SUM(W17:AM17)</f>
        <v>119</v>
      </c>
    </row>
    <row r="18" spans="1:40" ht="50.25" customHeight="1" x14ac:dyDescent="0.25">
      <c r="A18" s="79" t="s">
        <v>10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80"/>
    </row>
    <row r="19" spans="1:40" ht="202.5" customHeight="1" x14ac:dyDescent="0.25">
      <c r="A19" s="5" t="s">
        <v>67</v>
      </c>
      <c r="B19" s="59" t="s">
        <v>86</v>
      </c>
      <c r="C19" s="59" t="s">
        <v>86</v>
      </c>
      <c r="D19" s="59" t="s">
        <v>86</v>
      </c>
      <c r="E19" s="60" t="s">
        <v>86</v>
      </c>
      <c r="F19" s="59" t="s">
        <v>86</v>
      </c>
      <c r="G19" s="60" t="s">
        <v>86</v>
      </c>
      <c r="H19" s="59" t="s">
        <v>86</v>
      </c>
      <c r="I19" s="59" t="s">
        <v>86</v>
      </c>
      <c r="J19" s="59" t="s">
        <v>86</v>
      </c>
      <c r="K19" s="59" t="s">
        <v>86</v>
      </c>
      <c r="L19" s="59" t="s">
        <v>86</v>
      </c>
      <c r="M19" s="59" t="s">
        <v>86</v>
      </c>
      <c r="N19" s="59" t="s">
        <v>86</v>
      </c>
      <c r="O19" s="59" t="s">
        <v>86</v>
      </c>
      <c r="P19" s="59" t="s">
        <v>86</v>
      </c>
      <c r="Q19" s="59" t="s">
        <v>86</v>
      </c>
      <c r="R19" s="59" t="s">
        <v>86</v>
      </c>
      <c r="S19" s="59" t="s">
        <v>86</v>
      </c>
      <c r="T19" s="59" t="s">
        <v>86</v>
      </c>
      <c r="U19" s="41" t="s">
        <v>11</v>
      </c>
      <c r="V19" s="5" t="s">
        <v>12</v>
      </c>
      <c r="W19" s="6">
        <v>2</v>
      </c>
      <c r="X19" s="24">
        <v>2</v>
      </c>
      <c r="Y19" s="6">
        <v>2</v>
      </c>
      <c r="Z19" s="24">
        <v>2</v>
      </c>
      <c r="AA19" s="6">
        <v>2</v>
      </c>
      <c r="AB19" s="6">
        <v>2</v>
      </c>
      <c r="AC19" s="6">
        <v>2</v>
      </c>
      <c r="AD19" s="6">
        <v>2</v>
      </c>
      <c r="AE19" s="6">
        <v>2</v>
      </c>
      <c r="AF19" s="6">
        <v>2</v>
      </c>
      <c r="AG19" s="6">
        <v>2</v>
      </c>
      <c r="AH19" s="6">
        <v>2</v>
      </c>
      <c r="AI19" s="6">
        <v>2</v>
      </c>
      <c r="AJ19" s="6">
        <v>2</v>
      </c>
      <c r="AK19" s="6">
        <v>2</v>
      </c>
      <c r="AL19" s="6">
        <v>2</v>
      </c>
      <c r="AM19" s="6">
        <v>2</v>
      </c>
      <c r="AN19" s="6">
        <f>SUM(W19:AM19)</f>
        <v>34</v>
      </c>
    </row>
    <row r="20" spans="1:40" ht="221.25" customHeight="1" x14ac:dyDescent="0.25">
      <c r="A20" s="5" t="s">
        <v>68</v>
      </c>
      <c r="B20" s="59" t="s">
        <v>86</v>
      </c>
      <c r="C20" s="59" t="s">
        <v>86</v>
      </c>
      <c r="D20" s="59" t="s">
        <v>86</v>
      </c>
      <c r="E20" s="60" t="s">
        <v>86</v>
      </c>
      <c r="F20" s="59" t="s">
        <v>86</v>
      </c>
      <c r="G20" s="60" t="s">
        <v>86</v>
      </c>
      <c r="H20" s="59" t="s">
        <v>86</v>
      </c>
      <c r="I20" s="59" t="s">
        <v>86</v>
      </c>
      <c r="J20" s="59" t="s">
        <v>86</v>
      </c>
      <c r="K20" s="59" t="s">
        <v>86</v>
      </c>
      <c r="L20" s="59" t="s">
        <v>86</v>
      </c>
      <c r="M20" s="59" t="s">
        <v>86</v>
      </c>
      <c r="N20" s="59" t="s">
        <v>86</v>
      </c>
      <c r="O20" s="59" t="s">
        <v>86</v>
      </c>
      <c r="P20" s="59" t="s">
        <v>86</v>
      </c>
      <c r="Q20" s="59" t="s">
        <v>86</v>
      </c>
      <c r="R20" s="59" t="s">
        <v>86</v>
      </c>
      <c r="S20" s="59" t="s">
        <v>86</v>
      </c>
      <c r="T20" s="59" t="s">
        <v>86</v>
      </c>
      <c r="U20" s="6" t="s">
        <v>11</v>
      </c>
      <c r="V20" s="4" t="s">
        <v>54</v>
      </c>
      <c r="W20" s="12">
        <v>100</v>
      </c>
      <c r="X20" s="46">
        <v>100</v>
      </c>
      <c r="Y20" s="12">
        <v>100</v>
      </c>
      <c r="Z20" s="62">
        <v>100</v>
      </c>
      <c r="AA20" s="17">
        <v>100</v>
      </c>
      <c r="AB20" s="17">
        <v>100</v>
      </c>
      <c r="AC20" s="17">
        <v>100</v>
      </c>
      <c r="AD20" s="17">
        <v>100</v>
      </c>
      <c r="AE20" s="17">
        <v>100</v>
      </c>
      <c r="AF20" s="17">
        <v>100</v>
      </c>
      <c r="AG20" s="17">
        <v>100</v>
      </c>
      <c r="AH20" s="17">
        <v>100</v>
      </c>
      <c r="AI20" s="17">
        <v>100</v>
      </c>
      <c r="AJ20" s="17">
        <v>100</v>
      </c>
      <c r="AK20" s="17">
        <v>100</v>
      </c>
      <c r="AL20" s="17">
        <v>100</v>
      </c>
      <c r="AM20" s="17">
        <v>100</v>
      </c>
      <c r="AN20" s="6">
        <f>SUM(AC20)</f>
        <v>100</v>
      </c>
    </row>
    <row r="21" spans="1:40" ht="119.25" customHeight="1" x14ac:dyDescent="0.25">
      <c r="A21" s="5" t="s">
        <v>69</v>
      </c>
      <c r="B21" s="59" t="s">
        <v>86</v>
      </c>
      <c r="C21" s="59" t="s">
        <v>86</v>
      </c>
      <c r="D21" s="59" t="s">
        <v>86</v>
      </c>
      <c r="E21" s="60" t="s">
        <v>86</v>
      </c>
      <c r="F21" s="59" t="s">
        <v>86</v>
      </c>
      <c r="G21" s="60" t="s">
        <v>86</v>
      </c>
      <c r="H21" s="59" t="s">
        <v>86</v>
      </c>
      <c r="I21" s="59" t="s">
        <v>86</v>
      </c>
      <c r="J21" s="59" t="s">
        <v>86</v>
      </c>
      <c r="K21" s="59" t="s">
        <v>86</v>
      </c>
      <c r="L21" s="59" t="s">
        <v>86</v>
      </c>
      <c r="M21" s="59" t="s">
        <v>86</v>
      </c>
      <c r="N21" s="59" t="s">
        <v>86</v>
      </c>
      <c r="O21" s="59" t="s">
        <v>86</v>
      </c>
      <c r="P21" s="59" t="s">
        <v>86</v>
      </c>
      <c r="Q21" s="59" t="s">
        <v>86</v>
      </c>
      <c r="R21" s="59" t="s">
        <v>86</v>
      </c>
      <c r="S21" s="59" t="s">
        <v>86</v>
      </c>
      <c r="T21" s="59" t="s">
        <v>86</v>
      </c>
      <c r="U21" s="6" t="s">
        <v>13</v>
      </c>
      <c r="V21" s="11" t="s">
        <v>62</v>
      </c>
      <c r="W21" s="24">
        <v>98</v>
      </c>
      <c r="X21" s="24">
        <v>110</v>
      </c>
      <c r="Y21" s="6">
        <v>93</v>
      </c>
      <c r="Z21" s="24">
        <v>93</v>
      </c>
      <c r="AA21" s="6">
        <v>93</v>
      </c>
      <c r="AB21" s="6">
        <v>93</v>
      </c>
      <c r="AC21" s="6">
        <v>93</v>
      </c>
      <c r="AD21" s="6">
        <v>93</v>
      </c>
      <c r="AE21" s="6">
        <v>93</v>
      </c>
      <c r="AF21" s="6">
        <v>93</v>
      </c>
      <c r="AG21" s="6">
        <v>93</v>
      </c>
      <c r="AH21" s="6">
        <v>93</v>
      </c>
      <c r="AI21" s="6">
        <v>93</v>
      </c>
      <c r="AJ21" s="6">
        <v>93</v>
      </c>
      <c r="AK21" s="6">
        <v>93</v>
      </c>
      <c r="AL21" s="6">
        <v>93</v>
      </c>
      <c r="AM21" s="6">
        <v>93</v>
      </c>
      <c r="AN21" s="6">
        <f>SUM(W21:AM21)</f>
        <v>1603</v>
      </c>
    </row>
    <row r="22" spans="1:40" ht="102" customHeight="1" x14ac:dyDescent="0.25">
      <c r="A22" s="68" t="s">
        <v>70</v>
      </c>
      <c r="B22" s="59" t="s">
        <v>86</v>
      </c>
      <c r="C22" s="59" t="s">
        <v>86</v>
      </c>
      <c r="D22" s="59" t="s">
        <v>86</v>
      </c>
      <c r="E22" s="60" t="s">
        <v>86</v>
      </c>
      <c r="F22" s="59" t="s">
        <v>86</v>
      </c>
      <c r="G22" s="60" t="s">
        <v>86</v>
      </c>
      <c r="H22" s="59" t="s">
        <v>86</v>
      </c>
      <c r="I22" s="59" t="s">
        <v>86</v>
      </c>
      <c r="J22" s="59" t="s">
        <v>86</v>
      </c>
      <c r="K22" s="59" t="s">
        <v>86</v>
      </c>
      <c r="L22" s="59" t="s">
        <v>86</v>
      </c>
      <c r="M22" s="59" t="s">
        <v>86</v>
      </c>
      <c r="N22" s="59" t="s">
        <v>86</v>
      </c>
      <c r="O22" s="59" t="s">
        <v>86</v>
      </c>
      <c r="P22" s="59" t="s">
        <v>86</v>
      </c>
      <c r="Q22" s="59" t="s">
        <v>86</v>
      </c>
      <c r="R22" s="59" t="s">
        <v>86</v>
      </c>
      <c r="S22" s="59" t="s">
        <v>86</v>
      </c>
      <c r="T22" s="59" t="s">
        <v>86</v>
      </c>
      <c r="U22" s="6" t="s">
        <v>16</v>
      </c>
      <c r="V22" s="4" t="s">
        <v>14</v>
      </c>
      <c r="W22" s="34">
        <v>32</v>
      </c>
      <c r="X22" s="48">
        <v>39</v>
      </c>
      <c r="Y22" s="7">
        <v>30</v>
      </c>
      <c r="Z22" s="64">
        <v>30</v>
      </c>
      <c r="AA22" s="18">
        <v>30</v>
      </c>
      <c r="AB22" s="18">
        <v>30</v>
      </c>
      <c r="AC22" s="18">
        <v>30</v>
      </c>
      <c r="AD22" s="18">
        <v>30</v>
      </c>
      <c r="AE22" s="18">
        <v>30</v>
      </c>
      <c r="AF22" s="18">
        <v>30</v>
      </c>
      <c r="AG22" s="18">
        <v>30</v>
      </c>
      <c r="AH22" s="18">
        <v>30</v>
      </c>
      <c r="AI22" s="18">
        <v>30</v>
      </c>
      <c r="AJ22" s="18">
        <v>30</v>
      </c>
      <c r="AK22" s="18">
        <v>30</v>
      </c>
      <c r="AL22" s="18">
        <v>30</v>
      </c>
      <c r="AM22" s="18">
        <v>30</v>
      </c>
      <c r="AN22" s="6">
        <f>SUM(W22:AM22)</f>
        <v>521</v>
      </c>
    </row>
    <row r="23" spans="1:40" ht="98.25" customHeight="1" x14ac:dyDescent="0.25">
      <c r="A23" s="84"/>
      <c r="B23" s="59" t="s">
        <v>86</v>
      </c>
      <c r="C23" s="59" t="s">
        <v>86</v>
      </c>
      <c r="D23" s="59" t="s">
        <v>86</v>
      </c>
      <c r="E23" s="60" t="s">
        <v>86</v>
      </c>
      <c r="F23" s="59" t="s">
        <v>86</v>
      </c>
      <c r="G23" s="60" t="s">
        <v>86</v>
      </c>
      <c r="H23" s="59" t="s">
        <v>86</v>
      </c>
      <c r="I23" s="59" t="s">
        <v>86</v>
      </c>
      <c r="J23" s="59" t="s">
        <v>86</v>
      </c>
      <c r="K23" s="59" t="s">
        <v>86</v>
      </c>
      <c r="L23" s="59" t="s">
        <v>86</v>
      </c>
      <c r="M23" s="59" t="s">
        <v>86</v>
      </c>
      <c r="N23" s="59" t="s">
        <v>86</v>
      </c>
      <c r="O23" s="59" t="s">
        <v>86</v>
      </c>
      <c r="P23" s="59" t="s">
        <v>86</v>
      </c>
      <c r="Q23" s="59" t="s">
        <v>86</v>
      </c>
      <c r="R23" s="59" t="s">
        <v>86</v>
      </c>
      <c r="S23" s="59" t="s">
        <v>86</v>
      </c>
      <c r="T23" s="59" t="s">
        <v>86</v>
      </c>
      <c r="U23" s="85" t="s">
        <v>15</v>
      </c>
      <c r="V23" s="4" t="s">
        <v>14</v>
      </c>
      <c r="W23" s="6">
        <v>0</v>
      </c>
      <c r="X23" s="24">
        <v>1</v>
      </c>
      <c r="Y23" s="6">
        <v>1</v>
      </c>
      <c r="Z23" s="24">
        <v>1</v>
      </c>
      <c r="AA23" s="6">
        <v>1</v>
      </c>
      <c r="AB23" s="6">
        <v>1</v>
      </c>
      <c r="AC23" s="6">
        <v>1</v>
      </c>
      <c r="AD23" s="6">
        <v>1</v>
      </c>
      <c r="AE23" s="6">
        <v>1</v>
      </c>
      <c r="AF23" s="6">
        <v>1</v>
      </c>
      <c r="AG23" s="6">
        <v>1</v>
      </c>
      <c r="AH23" s="6">
        <v>1</v>
      </c>
      <c r="AI23" s="6">
        <v>1</v>
      </c>
      <c r="AJ23" s="6">
        <v>1</v>
      </c>
      <c r="AK23" s="6">
        <v>1</v>
      </c>
      <c r="AL23" s="6">
        <v>1</v>
      </c>
      <c r="AM23" s="6">
        <v>1</v>
      </c>
      <c r="AN23" s="6">
        <f>SUM(W23:AM23)</f>
        <v>16</v>
      </c>
    </row>
    <row r="24" spans="1:40" ht="102" customHeight="1" x14ac:dyDescent="0.25">
      <c r="A24" s="69"/>
      <c r="B24" s="5" t="s">
        <v>17</v>
      </c>
      <c r="C24" s="6">
        <f>SUM(D24:T24)</f>
        <v>479926</v>
      </c>
      <c r="D24" s="6">
        <v>0</v>
      </c>
      <c r="E24" s="24">
        <v>29926</v>
      </c>
      <c r="F24" s="6">
        <v>30000</v>
      </c>
      <c r="G24" s="13">
        <v>30000</v>
      </c>
      <c r="H24" s="13">
        <v>30000</v>
      </c>
      <c r="I24" s="13">
        <v>30000</v>
      </c>
      <c r="J24" s="13">
        <v>30000</v>
      </c>
      <c r="K24" s="13">
        <v>30000</v>
      </c>
      <c r="L24" s="13">
        <v>30000</v>
      </c>
      <c r="M24" s="13">
        <v>30000</v>
      </c>
      <c r="N24" s="13">
        <v>30000</v>
      </c>
      <c r="O24" s="13">
        <v>30000</v>
      </c>
      <c r="P24" s="13">
        <v>30000</v>
      </c>
      <c r="Q24" s="13">
        <v>30000</v>
      </c>
      <c r="R24" s="13">
        <v>30000</v>
      </c>
      <c r="S24" s="13">
        <v>30000</v>
      </c>
      <c r="T24" s="13">
        <v>30000</v>
      </c>
      <c r="U24" s="86"/>
      <c r="V24" s="4" t="s">
        <v>18</v>
      </c>
      <c r="W24" s="19" t="s">
        <v>48</v>
      </c>
      <c r="X24" s="24">
        <v>1</v>
      </c>
      <c r="Y24" s="6">
        <v>1</v>
      </c>
      <c r="Z24" s="24">
        <v>1</v>
      </c>
      <c r="AA24" s="6">
        <v>1</v>
      </c>
      <c r="AB24" s="6">
        <v>1</v>
      </c>
      <c r="AC24" s="6">
        <v>1</v>
      </c>
      <c r="AD24" s="6">
        <v>1</v>
      </c>
      <c r="AE24" s="6">
        <v>1</v>
      </c>
      <c r="AF24" s="6">
        <v>1</v>
      </c>
      <c r="AG24" s="6">
        <v>1</v>
      </c>
      <c r="AH24" s="6">
        <v>1</v>
      </c>
      <c r="AI24" s="6">
        <v>1</v>
      </c>
      <c r="AJ24" s="6">
        <v>1</v>
      </c>
      <c r="AK24" s="6">
        <v>1</v>
      </c>
      <c r="AL24" s="6">
        <v>1</v>
      </c>
      <c r="AM24" s="6">
        <v>1</v>
      </c>
      <c r="AN24" s="19" t="s">
        <v>61</v>
      </c>
    </row>
    <row r="25" spans="1:40" ht="165" customHeight="1" x14ac:dyDescent="0.25">
      <c r="A25" s="68" t="s">
        <v>71</v>
      </c>
      <c r="B25" s="59" t="s">
        <v>86</v>
      </c>
      <c r="C25" s="59" t="s">
        <v>86</v>
      </c>
      <c r="D25" s="59" t="s">
        <v>86</v>
      </c>
      <c r="E25" s="60" t="s">
        <v>86</v>
      </c>
      <c r="F25" s="59" t="s">
        <v>86</v>
      </c>
      <c r="G25" s="60" t="s">
        <v>86</v>
      </c>
      <c r="H25" s="59" t="s">
        <v>86</v>
      </c>
      <c r="I25" s="59" t="s">
        <v>86</v>
      </c>
      <c r="J25" s="59" t="s">
        <v>86</v>
      </c>
      <c r="K25" s="59" t="s">
        <v>86</v>
      </c>
      <c r="L25" s="59" t="s">
        <v>86</v>
      </c>
      <c r="M25" s="59" t="s">
        <v>86</v>
      </c>
      <c r="N25" s="59" t="s">
        <v>86</v>
      </c>
      <c r="O25" s="59" t="s">
        <v>86</v>
      </c>
      <c r="P25" s="59" t="s">
        <v>86</v>
      </c>
      <c r="Q25" s="59" t="s">
        <v>86</v>
      </c>
      <c r="R25" s="59" t="s">
        <v>86</v>
      </c>
      <c r="S25" s="59" t="s">
        <v>86</v>
      </c>
      <c r="T25" s="59" t="s">
        <v>86</v>
      </c>
      <c r="U25" s="70" t="s">
        <v>19</v>
      </c>
      <c r="V25" s="4" t="s">
        <v>63</v>
      </c>
      <c r="W25" s="6">
        <v>2</v>
      </c>
      <c r="X25" s="24">
        <v>2</v>
      </c>
      <c r="Y25" s="6">
        <v>2</v>
      </c>
      <c r="Z25" s="24">
        <v>2</v>
      </c>
      <c r="AA25" s="6">
        <v>2</v>
      </c>
      <c r="AB25" s="6">
        <v>2</v>
      </c>
      <c r="AC25" s="6">
        <v>2</v>
      </c>
      <c r="AD25" s="6">
        <v>2</v>
      </c>
      <c r="AE25" s="6">
        <v>2</v>
      </c>
      <c r="AF25" s="6">
        <v>2</v>
      </c>
      <c r="AG25" s="6">
        <v>2</v>
      </c>
      <c r="AH25" s="6">
        <v>2</v>
      </c>
      <c r="AI25" s="6">
        <v>2</v>
      </c>
      <c r="AJ25" s="6">
        <v>2</v>
      </c>
      <c r="AK25" s="6">
        <v>2</v>
      </c>
      <c r="AL25" s="6">
        <v>2</v>
      </c>
      <c r="AM25" s="6">
        <v>2</v>
      </c>
      <c r="AN25" s="6">
        <f>SUM(W25:AM25)</f>
        <v>34</v>
      </c>
    </row>
    <row r="26" spans="1:40" ht="72.75" customHeight="1" x14ac:dyDescent="0.25">
      <c r="A26" s="69"/>
      <c r="B26" s="59" t="s">
        <v>86</v>
      </c>
      <c r="C26" s="59" t="s">
        <v>86</v>
      </c>
      <c r="D26" s="59" t="s">
        <v>86</v>
      </c>
      <c r="E26" s="60" t="s">
        <v>86</v>
      </c>
      <c r="F26" s="59" t="s">
        <v>86</v>
      </c>
      <c r="G26" s="60" t="s">
        <v>86</v>
      </c>
      <c r="H26" s="59" t="s">
        <v>86</v>
      </c>
      <c r="I26" s="59" t="s">
        <v>86</v>
      </c>
      <c r="J26" s="59" t="s">
        <v>86</v>
      </c>
      <c r="K26" s="59" t="s">
        <v>86</v>
      </c>
      <c r="L26" s="59" t="s">
        <v>86</v>
      </c>
      <c r="M26" s="59" t="s">
        <v>86</v>
      </c>
      <c r="N26" s="59" t="s">
        <v>86</v>
      </c>
      <c r="O26" s="59" t="s">
        <v>86</v>
      </c>
      <c r="P26" s="59" t="s">
        <v>86</v>
      </c>
      <c r="Q26" s="59" t="s">
        <v>86</v>
      </c>
      <c r="R26" s="59" t="s">
        <v>86</v>
      </c>
      <c r="S26" s="59" t="s">
        <v>86</v>
      </c>
      <c r="T26" s="59" t="s">
        <v>86</v>
      </c>
      <c r="U26" s="71"/>
      <c r="V26" s="4" t="s">
        <v>20</v>
      </c>
      <c r="W26" s="24">
        <v>69</v>
      </c>
      <c r="X26" s="24">
        <v>85</v>
      </c>
      <c r="Y26" s="24">
        <v>70</v>
      </c>
      <c r="Z26" s="24">
        <v>70</v>
      </c>
      <c r="AA26" s="24">
        <v>70</v>
      </c>
      <c r="AB26" s="24">
        <v>70</v>
      </c>
      <c r="AC26" s="24">
        <v>70</v>
      </c>
      <c r="AD26" s="24">
        <v>70</v>
      </c>
      <c r="AE26" s="24">
        <v>70</v>
      </c>
      <c r="AF26" s="24">
        <v>70</v>
      </c>
      <c r="AG26" s="24">
        <v>70</v>
      </c>
      <c r="AH26" s="24">
        <v>70</v>
      </c>
      <c r="AI26" s="24">
        <v>70</v>
      </c>
      <c r="AJ26" s="24">
        <v>70</v>
      </c>
      <c r="AK26" s="24">
        <v>70</v>
      </c>
      <c r="AL26" s="24">
        <v>70</v>
      </c>
      <c r="AM26" s="24">
        <v>70</v>
      </c>
      <c r="AN26" s="6">
        <f>SUM(W26:AM26)</f>
        <v>1204</v>
      </c>
    </row>
    <row r="27" spans="1:40" ht="125.25" customHeight="1" x14ac:dyDescent="0.3">
      <c r="A27" s="68" t="s">
        <v>72</v>
      </c>
      <c r="B27" s="59" t="s">
        <v>86</v>
      </c>
      <c r="C27" s="59" t="s">
        <v>86</v>
      </c>
      <c r="D27" s="59" t="s">
        <v>86</v>
      </c>
      <c r="E27" s="60" t="s">
        <v>86</v>
      </c>
      <c r="F27" s="59" t="s">
        <v>86</v>
      </c>
      <c r="G27" s="60" t="s">
        <v>86</v>
      </c>
      <c r="H27" s="59" t="s">
        <v>86</v>
      </c>
      <c r="I27" s="59" t="s">
        <v>86</v>
      </c>
      <c r="J27" s="59" t="s">
        <v>86</v>
      </c>
      <c r="K27" s="59" t="s">
        <v>86</v>
      </c>
      <c r="L27" s="59" t="s">
        <v>86</v>
      </c>
      <c r="M27" s="59" t="s">
        <v>86</v>
      </c>
      <c r="N27" s="59" t="s">
        <v>86</v>
      </c>
      <c r="O27" s="59" t="s">
        <v>86</v>
      </c>
      <c r="P27" s="59" t="s">
        <v>86</v>
      </c>
      <c r="Q27" s="59" t="s">
        <v>86</v>
      </c>
      <c r="R27" s="59" t="s">
        <v>86</v>
      </c>
      <c r="S27" s="59" t="s">
        <v>86</v>
      </c>
      <c r="T27" s="59" t="s">
        <v>86</v>
      </c>
      <c r="U27" s="87" t="s">
        <v>21</v>
      </c>
      <c r="V27" s="15" t="s">
        <v>64</v>
      </c>
      <c r="W27" s="9"/>
      <c r="X27" s="50"/>
      <c r="Y27" s="9"/>
      <c r="Z27" s="50"/>
      <c r="AA27" s="9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6"/>
    </row>
    <row r="28" spans="1:40" ht="34.5" customHeight="1" x14ac:dyDescent="0.25">
      <c r="A28" s="84"/>
      <c r="B28" s="59" t="s">
        <v>86</v>
      </c>
      <c r="C28" s="59" t="s">
        <v>86</v>
      </c>
      <c r="D28" s="59" t="s">
        <v>86</v>
      </c>
      <c r="E28" s="60" t="s">
        <v>86</v>
      </c>
      <c r="F28" s="59" t="s">
        <v>86</v>
      </c>
      <c r="G28" s="60" t="s">
        <v>86</v>
      </c>
      <c r="H28" s="59" t="s">
        <v>86</v>
      </c>
      <c r="I28" s="59" t="s">
        <v>86</v>
      </c>
      <c r="J28" s="59" t="s">
        <v>86</v>
      </c>
      <c r="K28" s="59" t="s">
        <v>86</v>
      </c>
      <c r="L28" s="59" t="s">
        <v>86</v>
      </c>
      <c r="M28" s="59" t="s">
        <v>86</v>
      </c>
      <c r="N28" s="59" t="s">
        <v>86</v>
      </c>
      <c r="O28" s="59" t="s">
        <v>86</v>
      </c>
      <c r="P28" s="59" t="s">
        <v>86</v>
      </c>
      <c r="Q28" s="59" t="s">
        <v>86</v>
      </c>
      <c r="R28" s="59" t="s">
        <v>86</v>
      </c>
      <c r="S28" s="59" t="s">
        <v>86</v>
      </c>
      <c r="T28" s="59" t="s">
        <v>86</v>
      </c>
      <c r="U28" s="88"/>
      <c r="V28" s="4" t="s">
        <v>22</v>
      </c>
      <c r="W28" s="6">
        <v>9</v>
      </c>
      <c r="X28" s="24">
        <v>12</v>
      </c>
      <c r="Y28" s="6">
        <v>6</v>
      </c>
      <c r="Z28" s="24">
        <v>6</v>
      </c>
      <c r="AA28" s="6">
        <v>6</v>
      </c>
      <c r="AB28" s="13">
        <v>6</v>
      </c>
      <c r="AC28" s="13">
        <v>6</v>
      </c>
      <c r="AD28" s="13">
        <v>6</v>
      </c>
      <c r="AE28" s="13">
        <v>6</v>
      </c>
      <c r="AF28" s="13">
        <v>6</v>
      </c>
      <c r="AG28" s="13">
        <v>6</v>
      </c>
      <c r="AH28" s="13">
        <v>6</v>
      </c>
      <c r="AI28" s="13">
        <v>6</v>
      </c>
      <c r="AJ28" s="13">
        <v>6</v>
      </c>
      <c r="AK28" s="13">
        <v>6</v>
      </c>
      <c r="AL28" s="13">
        <v>6</v>
      </c>
      <c r="AM28" s="13">
        <v>6</v>
      </c>
      <c r="AN28" s="6">
        <f>SUM(W28:AM28)</f>
        <v>111</v>
      </c>
    </row>
    <row r="29" spans="1:40" ht="32.25" customHeight="1" x14ac:dyDescent="0.25">
      <c r="A29" s="84"/>
      <c r="B29" s="59" t="s">
        <v>86</v>
      </c>
      <c r="C29" s="59" t="s">
        <v>86</v>
      </c>
      <c r="D29" s="59" t="s">
        <v>86</v>
      </c>
      <c r="E29" s="60" t="s">
        <v>86</v>
      </c>
      <c r="F29" s="59" t="s">
        <v>86</v>
      </c>
      <c r="G29" s="60" t="s">
        <v>86</v>
      </c>
      <c r="H29" s="59" t="s">
        <v>86</v>
      </c>
      <c r="I29" s="59" t="s">
        <v>86</v>
      </c>
      <c r="J29" s="59" t="s">
        <v>86</v>
      </c>
      <c r="K29" s="59" t="s">
        <v>86</v>
      </c>
      <c r="L29" s="59" t="s">
        <v>86</v>
      </c>
      <c r="M29" s="59" t="s">
        <v>86</v>
      </c>
      <c r="N29" s="59" t="s">
        <v>86</v>
      </c>
      <c r="O29" s="59" t="s">
        <v>86</v>
      </c>
      <c r="P29" s="59" t="s">
        <v>86</v>
      </c>
      <c r="Q29" s="59" t="s">
        <v>86</v>
      </c>
      <c r="R29" s="59" t="s">
        <v>86</v>
      </c>
      <c r="S29" s="59" t="s">
        <v>86</v>
      </c>
      <c r="T29" s="59" t="s">
        <v>86</v>
      </c>
      <c r="U29" s="88"/>
      <c r="V29" s="4" t="s">
        <v>15</v>
      </c>
      <c r="W29" s="6">
        <v>1</v>
      </c>
      <c r="X29" s="24">
        <v>1</v>
      </c>
      <c r="Y29" s="6">
        <v>1</v>
      </c>
      <c r="Z29" s="24">
        <v>1</v>
      </c>
      <c r="AA29" s="6">
        <v>1</v>
      </c>
      <c r="AB29" s="13">
        <v>1</v>
      </c>
      <c r="AC29" s="13">
        <v>1</v>
      </c>
      <c r="AD29" s="13">
        <v>1</v>
      </c>
      <c r="AE29" s="13">
        <v>1</v>
      </c>
      <c r="AF29" s="13">
        <v>1</v>
      </c>
      <c r="AG29" s="13">
        <v>1</v>
      </c>
      <c r="AH29" s="13">
        <v>1</v>
      </c>
      <c r="AI29" s="13">
        <v>1</v>
      </c>
      <c r="AJ29" s="13">
        <v>1</v>
      </c>
      <c r="AK29" s="13">
        <v>1</v>
      </c>
      <c r="AL29" s="13">
        <v>1</v>
      </c>
      <c r="AM29" s="13">
        <v>1</v>
      </c>
      <c r="AN29" s="6">
        <f>SUM(W29:AM29)</f>
        <v>17</v>
      </c>
    </row>
    <row r="30" spans="1:40" ht="55.5" customHeight="1" x14ac:dyDescent="0.3">
      <c r="A30" s="69"/>
      <c r="B30" s="59" t="s">
        <v>86</v>
      </c>
      <c r="C30" s="59" t="s">
        <v>86</v>
      </c>
      <c r="D30" s="59" t="s">
        <v>86</v>
      </c>
      <c r="E30" s="60" t="s">
        <v>86</v>
      </c>
      <c r="F30" s="59" t="s">
        <v>86</v>
      </c>
      <c r="G30" s="60" t="s">
        <v>86</v>
      </c>
      <c r="H30" s="59" t="s">
        <v>86</v>
      </c>
      <c r="I30" s="59" t="s">
        <v>86</v>
      </c>
      <c r="J30" s="59" t="s">
        <v>86</v>
      </c>
      <c r="K30" s="59" t="s">
        <v>86</v>
      </c>
      <c r="L30" s="59" t="s">
        <v>86</v>
      </c>
      <c r="M30" s="59" t="s">
        <v>86</v>
      </c>
      <c r="N30" s="59" t="s">
        <v>86</v>
      </c>
      <c r="O30" s="59" t="s">
        <v>86</v>
      </c>
      <c r="P30" s="59" t="s">
        <v>86</v>
      </c>
      <c r="Q30" s="59" t="s">
        <v>86</v>
      </c>
      <c r="R30" s="59" t="s">
        <v>86</v>
      </c>
      <c r="S30" s="59" t="s">
        <v>86</v>
      </c>
      <c r="T30" s="59" t="s">
        <v>86</v>
      </c>
      <c r="U30" s="89"/>
      <c r="V30" s="4" t="s">
        <v>23</v>
      </c>
      <c r="W30" s="6"/>
      <c r="X30" s="37"/>
      <c r="Y30" s="6"/>
      <c r="Z30" s="24"/>
      <c r="AA30" s="6"/>
      <c r="AB30" s="10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6"/>
    </row>
    <row r="31" spans="1:40" ht="241.5" customHeight="1" x14ac:dyDescent="0.25">
      <c r="A31" s="5" t="s">
        <v>73</v>
      </c>
      <c r="B31" s="59" t="s">
        <v>86</v>
      </c>
      <c r="C31" s="59" t="s">
        <v>86</v>
      </c>
      <c r="D31" s="59" t="s">
        <v>86</v>
      </c>
      <c r="E31" s="60" t="s">
        <v>86</v>
      </c>
      <c r="F31" s="59" t="s">
        <v>86</v>
      </c>
      <c r="G31" s="60" t="s">
        <v>86</v>
      </c>
      <c r="H31" s="59" t="s">
        <v>86</v>
      </c>
      <c r="I31" s="59" t="s">
        <v>86</v>
      </c>
      <c r="J31" s="59" t="s">
        <v>86</v>
      </c>
      <c r="K31" s="59" t="s">
        <v>86</v>
      </c>
      <c r="L31" s="59" t="s">
        <v>86</v>
      </c>
      <c r="M31" s="59" t="s">
        <v>86</v>
      </c>
      <c r="N31" s="59" t="s">
        <v>86</v>
      </c>
      <c r="O31" s="59" t="s">
        <v>86</v>
      </c>
      <c r="P31" s="59" t="s">
        <v>86</v>
      </c>
      <c r="Q31" s="59" t="s">
        <v>86</v>
      </c>
      <c r="R31" s="59" t="s">
        <v>86</v>
      </c>
      <c r="S31" s="59" t="s">
        <v>86</v>
      </c>
      <c r="T31" s="59" t="s">
        <v>86</v>
      </c>
      <c r="U31" s="14" t="s">
        <v>24</v>
      </c>
      <c r="V31" s="4" t="s">
        <v>88</v>
      </c>
      <c r="W31" s="6">
        <v>2</v>
      </c>
      <c r="X31" s="24">
        <v>2</v>
      </c>
      <c r="Y31" s="6">
        <v>2</v>
      </c>
      <c r="Z31" s="24">
        <v>2</v>
      </c>
      <c r="AA31" s="6">
        <v>2</v>
      </c>
      <c r="AB31" s="13">
        <v>2</v>
      </c>
      <c r="AC31" s="13">
        <v>2</v>
      </c>
      <c r="AD31" s="13">
        <v>2</v>
      </c>
      <c r="AE31" s="13">
        <v>2</v>
      </c>
      <c r="AF31" s="13">
        <v>2</v>
      </c>
      <c r="AG31" s="13">
        <v>2</v>
      </c>
      <c r="AH31" s="13">
        <v>2</v>
      </c>
      <c r="AI31" s="13">
        <v>2</v>
      </c>
      <c r="AJ31" s="13">
        <v>2</v>
      </c>
      <c r="AK31" s="13">
        <v>2</v>
      </c>
      <c r="AL31" s="13">
        <v>2</v>
      </c>
      <c r="AM31" s="13">
        <v>2</v>
      </c>
      <c r="AN31" s="6">
        <f>SUM(W31:AM31)</f>
        <v>34</v>
      </c>
    </row>
    <row r="32" spans="1:40" ht="246.75" customHeight="1" x14ac:dyDescent="0.25">
      <c r="A32" s="68" t="s">
        <v>74</v>
      </c>
      <c r="B32" s="59" t="s">
        <v>86</v>
      </c>
      <c r="C32" s="59" t="s">
        <v>86</v>
      </c>
      <c r="D32" s="59" t="s">
        <v>86</v>
      </c>
      <c r="E32" s="60" t="s">
        <v>86</v>
      </c>
      <c r="F32" s="59" t="s">
        <v>86</v>
      </c>
      <c r="G32" s="60" t="s">
        <v>86</v>
      </c>
      <c r="H32" s="59" t="s">
        <v>86</v>
      </c>
      <c r="I32" s="59" t="s">
        <v>86</v>
      </c>
      <c r="J32" s="59" t="s">
        <v>86</v>
      </c>
      <c r="K32" s="59" t="s">
        <v>86</v>
      </c>
      <c r="L32" s="59" t="s">
        <v>86</v>
      </c>
      <c r="M32" s="59" t="s">
        <v>86</v>
      </c>
      <c r="N32" s="59" t="s">
        <v>86</v>
      </c>
      <c r="O32" s="59" t="s">
        <v>86</v>
      </c>
      <c r="P32" s="59" t="s">
        <v>86</v>
      </c>
      <c r="Q32" s="59" t="s">
        <v>86</v>
      </c>
      <c r="R32" s="59" t="s">
        <v>86</v>
      </c>
      <c r="S32" s="59" t="s">
        <v>86</v>
      </c>
      <c r="T32" s="59" t="s">
        <v>86</v>
      </c>
      <c r="U32" s="6" t="s">
        <v>24</v>
      </c>
      <c r="V32" s="68" t="s">
        <v>27</v>
      </c>
      <c r="W32" s="24">
        <v>56</v>
      </c>
      <c r="X32" s="24">
        <v>59</v>
      </c>
      <c r="Y32" s="6">
        <v>55</v>
      </c>
      <c r="Z32" s="24">
        <v>55</v>
      </c>
      <c r="AA32" s="6">
        <v>55</v>
      </c>
      <c r="AB32" s="13">
        <v>55</v>
      </c>
      <c r="AC32" s="13">
        <v>55</v>
      </c>
      <c r="AD32" s="13">
        <v>55</v>
      </c>
      <c r="AE32" s="13">
        <v>55</v>
      </c>
      <c r="AF32" s="13">
        <v>55</v>
      </c>
      <c r="AG32" s="13">
        <v>55</v>
      </c>
      <c r="AH32" s="13">
        <v>55</v>
      </c>
      <c r="AI32" s="13">
        <v>55</v>
      </c>
      <c r="AJ32" s="13">
        <v>55</v>
      </c>
      <c r="AK32" s="13">
        <v>55</v>
      </c>
      <c r="AL32" s="13">
        <v>55</v>
      </c>
      <c r="AM32" s="13">
        <v>55</v>
      </c>
      <c r="AN32" s="6">
        <f>SUM(W32:AM32)</f>
        <v>940</v>
      </c>
    </row>
    <row r="33" spans="1:131" ht="93" customHeight="1" x14ac:dyDescent="0.25">
      <c r="A33" s="84"/>
      <c r="B33" s="59" t="s">
        <v>86</v>
      </c>
      <c r="C33" s="59" t="s">
        <v>86</v>
      </c>
      <c r="D33" s="59" t="s">
        <v>86</v>
      </c>
      <c r="E33" s="60" t="s">
        <v>86</v>
      </c>
      <c r="F33" s="59" t="s">
        <v>86</v>
      </c>
      <c r="G33" s="60" t="s">
        <v>86</v>
      </c>
      <c r="H33" s="59" t="s">
        <v>86</v>
      </c>
      <c r="I33" s="59" t="s">
        <v>86</v>
      </c>
      <c r="J33" s="59" t="s">
        <v>86</v>
      </c>
      <c r="K33" s="59" t="s">
        <v>86</v>
      </c>
      <c r="L33" s="59" t="s">
        <v>86</v>
      </c>
      <c r="M33" s="59" t="s">
        <v>86</v>
      </c>
      <c r="N33" s="59" t="s">
        <v>86</v>
      </c>
      <c r="O33" s="59" t="s">
        <v>86</v>
      </c>
      <c r="P33" s="59" t="s">
        <v>86</v>
      </c>
      <c r="Q33" s="59" t="s">
        <v>86</v>
      </c>
      <c r="R33" s="59" t="s">
        <v>86</v>
      </c>
      <c r="S33" s="59" t="s">
        <v>86</v>
      </c>
      <c r="T33" s="59" t="s">
        <v>86</v>
      </c>
      <c r="U33" s="6" t="s">
        <v>28</v>
      </c>
      <c r="V33" s="84"/>
      <c r="W33" s="6">
        <v>44</v>
      </c>
      <c r="X33" s="24">
        <v>53</v>
      </c>
      <c r="Y33" s="6">
        <v>44</v>
      </c>
      <c r="Z33" s="24">
        <v>44</v>
      </c>
      <c r="AA33" s="6">
        <v>44</v>
      </c>
      <c r="AB33" s="13">
        <v>44</v>
      </c>
      <c r="AC33" s="13">
        <v>44</v>
      </c>
      <c r="AD33" s="13">
        <v>44</v>
      </c>
      <c r="AE33" s="13">
        <v>44</v>
      </c>
      <c r="AF33" s="13">
        <v>44</v>
      </c>
      <c r="AG33" s="13">
        <v>44</v>
      </c>
      <c r="AH33" s="13">
        <v>44</v>
      </c>
      <c r="AI33" s="13">
        <v>44</v>
      </c>
      <c r="AJ33" s="13">
        <v>44</v>
      </c>
      <c r="AK33" s="13">
        <v>44</v>
      </c>
      <c r="AL33" s="13">
        <v>44</v>
      </c>
      <c r="AM33" s="13">
        <v>44</v>
      </c>
      <c r="AN33" s="6">
        <f>SUM(W33:AM33)</f>
        <v>757</v>
      </c>
    </row>
    <row r="34" spans="1:131" ht="99" customHeight="1" x14ac:dyDescent="0.25">
      <c r="A34" s="84"/>
      <c r="B34" s="59" t="s">
        <v>86</v>
      </c>
      <c r="C34" s="59" t="s">
        <v>86</v>
      </c>
      <c r="D34" s="59" t="s">
        <v>86</v>
      </c>
      <c r="E34" s="60" t="s">
        <v>86</v>
      </c>
      <c r="F34" s="59" t="s">
        <v>86</v>
      </c>
      <c r="G34" s="60" t="s">
        <v>86</v>
      </c>
      <c r="H34" s="59" t="s">
        <v>86</v>
      </c>
      <c r="I34" s="59" t="s">
        <v>86</v>
      </c>
      <c r="J34" s="59" t="s">
        <v>86</v>
      </c>
      <c r="K34" s="59" t="s">
        <v>86</v>
      </c>
      <c r="L34" s="59" t="s">
        <v>86</v>
      </c>
      <c r="M34" s="59" t="s">
        <v>86</v>
      </c>
      <c r="N34" s="59" t="s">
        <v>86</v>
      </c>
      <c r="O34" s="59" t="s">
        <v>86</v>
      </c>
      <c r="P34" s="59" t="s">
        <v>86</v>
      </c>
      <c r="Q34" s="59" t="s">
        <v>86</v>
      </c>
      <c r="R34" s="59" t="s">
        <v>86</v>
      </c>
      <c r="S34" s="59" t="s">
        <v>86</v>
      </c>
      <c r="T34" s="59" t="s">
        <v>86</v>
      </c>
      <c r="U34" s="6" t="s">
        <v>25</v>
      </c>
      <c r="V34" s="84"/>
      <c r="W34" s="24">
        <v>8</v>
      </c>
      <c r="X34" s="24">
        <v>5</v>
      </c>
      <c r="Y34" s="24">
        <v>7</v>
      </c>
      <c r="Z34" s="24">
        <v>7</v>
      </c>
      <c r="AA34" s="24">
        <v>7</v>
      </c>
      <c r="AB34" s="29">
        <v>7</v>
      </c>
      <c r="AC34" s="29">
        <v>7</v>
      </c>
      <c r="AD34" s="29">
        <v>7</v>
      </c>
      <c r="AE34" s="29">
        <v>7</v>
      </c>
      <c r="AF34" s="29">
        <v>7</v>
      </c>
      <c r="AG34" s="29">
        <v>7</v>
      </c>
      <c r="AH34" s="29">
        <v>7</v>
      </c>
      <c r="AI34" s="29">
        <v>7</v>
      </c>
      <c r="AJ34" s="29">
        <v>7</v>
      </c>
      <c r="AK34" s="29">
        <v>7</v>
      </c>
      <c r="AL34" s="29">
        <v>7</v>
      </c>
      <c r="AM34" s="29">
        <v>7</v>
      </c>
      <c r="AN34" s="24">
        <f>SUM(W34:AM34)</f>
        <v>118</v>
      </c>
    </row>
    <row r="35" spans="1:131" ht="75" x14ac:dyDescent="0.25">
      <c r="A35" s="69"/>
      <c r="B35" s="59" t="s">
        <v>86</v>
      </c>
      <c r="C35" s="59" t="s">
        <v>86</v>
      </c>
      <c r="D35" s="59" t="s">
        <v>86</v>
      </c>
      <c r="E35" s="60" t="s">
        <v>86</v>
      </c>
      <c r="F35" s="59" t="s">
        <v>86</v>
      </c>
      <c r="G35" s="60" t="s">
        <v>86</v>
      </c>
      <c r="H35" s="59" t="s">
        <v>86</v>
      </c>
      <c r="I35" s="59" t="s">
        <v>86</v>
      </c>
      <c r="J35" s="59" t="s">
        <v>86</v>
      </c>
      <c r="K35" s="59" t="s">
        <v>86</v>
      </c>
      <c r="L35" s="59" t="s">
        <v>86</v>
      </c>
      <c r="M35" s="59" t="s">
        <v>86</v>
      </c>
      <c r="N35" s="59" t="s">
        <v>86</v>
      </c>
      <c r="O35" s="59" t="s">
        <v>86</v>
      </c>
      <c r="P35" s="59" t="s">
        <v>86</v>
      </c>
      <c r="Q35" s="59" t="s">
        <v>86</v>
      </c>
      <c r="R35" s="59" t="s">
        <v>86</v>
      </c>
      <c r="S35" s="59" t="s">
        <v>86</v>
      </c>
      <c r="T35" s="59" t="s">
        <v>86</v>
      </c>
      <c r="U35" s="14" t="s">
        <v>26</v>
      </c>
      <c r="V35" s="69"/>
      <c r="W35" s="24">
        <v>4</v>
      </c>
      <c r="X35" s="24">
        <v>1</v>
      </c>
      <c r="Y35" s="24">
        <v>4</v>
      </c>
      <c r="Z35" s="24">
        <v>4</v>
      </c>
      <c r="AA35" s="24">
        <v>4</v>
      </c>
      <c r="AB35" s="29">
        <v>4</v>
      </c>
      <c r="AC35" s="29">
        <v>4</v>
      </c>
      <c r="AD35" s="29">
        <v>4</v>
      </c>
      <c r="AE35" s="29">
        <v>4</v>
      </c>
      <c r="AF35" s="29">
        <v>4</v>
      </c>
      <c r="AG35" s="29">
        <v>4</v>
      </c>
      <c r="AH35" s="29">
        <v>4</v>
      </c>
      <c r="AI35" s="29">
        <v>4</v>
      </c>
      <c r="AJ35" s="29">
        <v>4</v>
      </c>
      <c r="AK35" s="29">
        <v>4</v>
      </c>
      <c r="AL35" s="29">
        <v>4</v>
      </c>
      <c r="AM35" s="29">
        <v>4</v>
      </c>
      <c r="AN35" s="24">
        <f>SUM(W35:AM35)</f>
        <v>65</v>
      </c>
    </row>
    <row r="36" spans="1:131" s="26" customFormat="1" ht="122.25" customHeight="1" x14ac:dyDescent="0.25">
      <c r="A36" s="28" t="s">
        <v>75</v>
      </c>
      <c r="B36" s="21" t="s">
        <v>17</v>
      </c>
      <c r="C36" s="22">
        <f>SUM(D36:T36)</f>
        <v>53406995.710000001</v>
      </c>
      <c r="D36" s="23">
        <f>SUM(D37:D40)</f>
        <v>2784592</v>
      </c>
      <c r="E36" s="23">
        <f>SUM(E37:E40)</f>
        <v>2673241.71</v>
      </c>
      <c r="F36" s="23">
        <f>SUM(F37:F40)</f>
        <v>2449162</v>
      </c>
      <c r="G36" s="66">
        <f>SUM(G37+G39+G40)</f>
        <v>3250000</v>
      </c>
      <c r="H36" s="24">
        <f t="shared" ref="H36:T36" si="0">SUM(H37:H40)</f>
        <v>3250000</v>
      </c>
      <c r="I36" s="24">
        <f>SUM(I37:I40)</f>
        <v>3250000</v>
      </c>
      <c r="J36" s="24">
        <f t="shared" si="0"/>
        <v>3250000</v>
      </c>
      <c r="K36" s="24">
        <f>SUM(K37:K40)</f>
        <v>3250000</v>
      </c>
      <c r="L36" s="24">
        <f t="shared" si="0"/>
        <v>3250000</v>
      </c>
      <c r="M36" s="24">
        <f t="shared" si="0"/>
        <v>3250000</v>
      </c>
      <c r="N36" s="24">
        <f t="shared" si="0"/>
        <v>3250000</v>
      </c>
      <c r="O36" s="24">
        <f t="shared" si="0"/>
        <v>3250000</v>
      </c>
      <c r="P36" s="24">
        <f t="shared" si="0"/>
        <v>3250000</v>
      </c>
      <c r="Q36" s="24">
        <f t="shared" si="0"/>
        <v>3250000</v>
      </c>
      <c r="R36" s="24">
        <f t="shared" si="0"/>
        <v>3250000</v>
      </c>
      <c r="S36" s="24">
        <f t="shared" si="0"/>
        <v>3250000</v>
      </c>
      <c r="T36" s="24">
        <f t="shared" si="0"/>
        <v>3250000</v>
      </c>
      <c r="U36" s="24" t="s">
        <v>82</v>
      </c>
      <c r="V36" s="25" t="s">
        <v>29</v>
      </c>
      <c r="W36" s="24">
        <v>31.6</v>
      </c>
      <c r="X36" s="24">
        <v>30.1</v>
      </c>
      <c r="Y36" s="24">
        <v>31.9</v>
      </c>
      <c r="Z36" s="24">
        <v>32.9</v>
      </c>
      <c r="AA36" s="24">
        <v>32.9</v>
      </c>
      <c r="AB36" s="24">
        <v>32.9</v>
      </c>
      <c r="AC36" s="24">
        <v>32.9</v>
      </c>
      <c r="AD36" s="24">
        <v>32.9</v>
      </c>
      <c r="AE36" s="24">
        <v>32.9</v>
      </c>
      <c r="AF36" s="24">
        <v>32.9</v>
      </c>
      <c r="AG36" s="24">
        <v>32.9</v>
      </c>
      <c r="AH36" s="24">
        <v>32.9</v>
      </c>
      <c r="AI36" s="24">
        <v>32.9</v>
      </c>
      <c r="AJ36" s="24">
        <v>32.9</v>
      </c>
      <c r="AK36" s="24">
        <v>32.9</v>
      </c>
      <c r="AL36" s="24">
        <v>32.9</v>
      </c>
      <c r="AM36" s="24">
        <v>32.9</v>
      </c>
      <c r="AN36" s="24">
        <v>32.9</v>
      </c>
    </row>
    <row r="37" spans="1:131" s="26" customFormat="1" ht="84" customHeight="1" x14ac:dyDescent="0.25">
      <c r="A37" s="93" t="s">
        <v>49</v>
      </c>
      <c r="B37" s="90" t="s">
        <v>17</v>
      </c>
      <c r="C37" s="90">
        <f>SUM(D37:T38)</f>
        <v>46360195.710000001</v>
      </c>
      <c r="D37" s="90">
        <v>2452592</v>
      </c>
      <c r="E37" s="90">
        <v>2258441.71</v>
      </c>
      <c r="F37" s="90">
        <v>2029162</v>
      </c>
      <c r="G37" s="90">
        <v>2830000</v>
      </c>
      <c r="H37" s="90">
        <v>2830000</v>
      </c>
      <c r="I37" s="97">
        <v>2830000</v>
      </c>
      <c r="J37" s="90">
        <v>2830000</v>
      </c>
      <c r="K37" s="90">
        <v>2830000</v>
      </c>
      <c r="L37" s="90">
        <v>2830000</v>
      </c>
      <c r="M37" s="90">
        <v>2830000</v>
      </c>
      <c r="N37" s="90">
        <v>2830000</v>
      </c>
      <c r="O37" s="90">
        <v>2830000</v>
      </c>
      <c r="P37" s="90">
        <v>2830000</v>
      </c>
      <c r="Q37" s="90">
        <v>2830000</v>
      </c>
      <c r="R37" s="90">
        <v>2830000</v>
      </c>
      <c r="S37" s="90">
        <v>2830000</v>
      </c>
      <c r="T37" s="90">
        <v>2830000</v>
      </c>
      <c r="U37" s="90" t="s">
        <v>81</v>
      </c>
      <c r="V37" s="25" t="s">
        <v>29</v>
      </c>
      <c r="W37" s="32">
        <v>31.7</v>
      </c>
      <c r="X37" s="46">
        <v>28.8</v>
      </c>
      <c r="Y37" s="32">
        <v>31.8</v>
      </c>
      <c r="Z37" s="62">
        <v>32.700000000000003</v>
      </c>
      <c r="AA37" s="53">
        <v>32.700000000000003</v>
      </c>
      <c r="AB37" s="53">
        <v>32.700000000000003</v>
      </c>
      <c r="AC37" s="53">
        <v>32.700000000000003</v>
      </c>
      <c r="AD37" s="53">
        <v>32.700000000000003</v>
      </c>
      <c r="AE37" s="53">
        <v>32.700000000000003</v>
      </c>
      <c r="AF37" s="53">
        <v>32.700000000000003</v>
      </c>
      <c r="AG37" s="53">
        <v>32.700000000000003</v>
      </c>
      <c r="AH37" s="53">
        <v>32.700000000000003</v>
      </c>
      <c r="AI37" s="53">
        <v>32.700000000000003</v>
      </c>
      <c r="AJ37" s="53">
        <v>32.700000000000003</v>
      </c>
      <c r="AK37" s="53">
        <v>32.700000000000003</v>
      </c>
      <c r="AL37" s="53">
        <v>32.700000000000003</v>
      </c>
      <c r="AM37" s="53">
        <v>32.700000000000003</v>
      </c>
      <c r="AN37" s="53">
        <v>32.700000000000003</v>
      </c>
    </row>
    <row r="38" spans="1:131" s="26" customFormat="1" ht="51.75" customHeight="1" x14ac:dyDescent="0.25">
      <c r="A38" s="94"/>
      <c r="B38" s="96"/>
      <c r="C38" s="91"/>
      <c r="D38" s="91"/>
      <c r="E38" s="91"/>
      <c r="F38" s="91"/>
      <c r="G38" s="91"/>
      <c r="H38" s="91"/>
      <c r="I38" s="98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28" t="s">
        <v>31</v>
      </c>
      <c r="W38" s="24">
        <v>9</v>
      </c>
      <c r="X38" s="24">
        <v>10</v>
      </c>
      <c r="Y38" s="24">
        <v>6</v>
      </c>
      <c r="Z38" s="24">
        <v>6</v>
      </c>
      <c r="AA38" s="24">
        <v>6</v>
      </c>
      <c r="AB38" s="24">
        <v>6</v>
      </c>
      <c r="AC38" s="24">
        <v>6</v>
      </c>
      <c r="AD38" s="24">
        <v>6</v>
      </c>
      <c r="AE38" s="24">
        <v>6</v>
      </c>
      <c r="AF38" s="24">
        <v>6</v>
      </c>
      <c r="AG38" s="24">
        <v>6</v>
      </c>
      <c r="AH38" s="24">
        <v>6</v>
      </c>
      <c r="AI38" s="24">
        <v>6</v>
      </c>
      <c r="AJ38" s="24">
        <v>6</v>
      </c>
      <c r="AK38" s="24">
        <v>6</v>
      </c>
      <c r="AL38" s="24">
        <v>6</v>
      </c>
      <c r="AM38" s="24">
        <v>6</v>
      </c>
      <c r="AN38" s="24">
        <f>SUM(W38:AM38)</f>
        <v>109</v>
      </c>
    </row>
    <row r="39" spans="1:131" s="26" customFormat="1" ht="84.75" customHeight="1" x14ac:dyDescent="0.25">
      <c r="A39" s="94"/>
      <c r="B39" s="96"/>
      <c r="C39" s="36">
        <f>SUM(D39:T39)</f>
        <v>3722800</v>
      </c>
      <c r="D39" s="24">
        <v>208000</v>
      </c>
      <c r="E39" s="24">
        <v>214800</v>
      </c>
      <c r="F39" s="24">
        <v>220000</v>
      </c>
      <c r="G39" s="24">
        <v>220000</v>
      </c>
      <c r="H39" s="24">
        <v>220000</v>
      </c>
      <c r="I39" s="24">
        <v>220000</v>
      </c>
      <c r="J39" s="24">
        <v>220000</v>
      </c>
      <c r="K39" s="24">
        <v>220000</v>
      </c>
      <c r="L39" s="24">
        <v>220000</v>
      </c>
      <c r="M39" s="24">
        <v>220000</v>
      </c>
      <c r="N39" s="24">
        <v>220000</v>
      </c>
      <c r="O39" s="24">
        <v>220000</v>
      </c>
      <c r="P39" s="24">
        <v>220000</v>
      </c>
      <c r="Q39" s="24">
        <v>220000</v>
      </c>
      <c r="R39" s="24">
        <v>220000</v>
      </c>
      <c r="S39" s="24">
        <v>220000</v>
      </c>
      <c r="T39" s="24">
        <v>220000</v>
      </c>
      <c r="U39" s="24" t="s">
        <v>15</v>
      </c>
      <c r="V39" s="25" t="s">
        <v>29</v>
      </c>
      <c r="W39" s="24">
        <v>34.4</v>
      </c>
      <c r="X39" s="24">
        <v>34.369999999999997</v>
      </c>
      <c r="Y39" s="24">
        <v>34.299999999999997</v>
      </c>
      <c r="Z39" s="24">
        <v>34.299999999999997</v>
      </c>
      <c r="AA39" s="24">
        <v>34.299999999999997</v>
      </c>
      <c r="AB39" s="24">
        <v>34.299999999999997</v>
      </c>
      <c r="AC39" s="24">
        <v>34.299999999999997</v>
      </c>
      <c r="AD39" s="24">
        <v>34.299999999999997</v>
      </c>
      <c r="AE39" s="24">
        <v>34.299999999999997</v>
      </c>
      <c r="AF39" s="24">
        <v>34.299999999999997</v>
      </c>
      <c r="AG39" s="24">
        <v>34.299999999999997</v>
      </c>
      <c r="AH39" s="24">
        <v>34.299999999999997</v>
      </c>
      <c r="AI39" s="24">
        <v>34.299999999999997</v>
      </c>
      <c r="AJ39" s="24">
        <v>34.299999999999997</v>
      </c>
      <c r="AK39" s="24">
        <v>34.299999999999997</v>
      </c>
      <c r="AL39" s="24">
        <v>34.299999999999997</v>
      </c>
      <c r="AM39" s="24">
        <v>34.299999999999997</v>
      </c>
      <c r="AN39" s="24">
        <f>SUM(AC39)</f>
        <v>34.299999999999997</v>
      </c>
    </row>
    <row r="40" spans="1:131" s="26" customFormat="1" ht="88.5" customHeight="1" x14ac:dyDescent="0.25">
      <c r="A40" s="95"/>
      <c r="B40" s="91"/>
      <c r="C40" s="36">
        <f>SUM(D40:T40)</f>
        <v>3324000</v>
      </c>
      <c r="D40" s="24">
        <v>124000</v>
      </c>
      <c r="E40" s="24">
        <v>200000</v>
      </c>
      <c r="F40" s="24">
        <v>200000</v>
      </c>
      <c r="G40" s="67">
        <v>200000</v>
      </c>
      <c r="H40" s="24">
        <v>200000</v>
      </c>
      <c r="I40" s="24">
        <v>200000</v>
      </c>
      <c r="J40" s="24">
        <v>200000</v>
      </c>
      <c r="K40" s="24">
        <v>200000</v>
      </c>
      <c r="L40" s="24">
        <v>200000</v>
      </c>
      <c r="M40" s="24">
        <v>200000</v>
      </c>
      <c r="N40" s="24">
        <v>200000</v>
      </c>
      <c r="O40" s="24">
        <v>200000</v>
      </c>
      <c r="P40" s="24">
        <v>200000</v>
      </c>
      <c r="Q40" s="24">
        <v>200000</v>
      </c>
      <c r="R40" s="24">
        <v>200000</v>
      </c>
      <c r="S40" s="24">
        <v>200000</v>
      </c>
      <c r="T40" s="24">
        <v>200000</v>
      </c>
      <c r="U40" s="27" t="s">
        <v>30</v>
      </c>
      <c r="V40" s="25" t="s">
        <v>29</v>
      </c>
      <c r="W40" s="33">
        <v>24</v>
      </c>
      <c r="X40" s="47">
        <v>55.17</v>
      </c>
      <c r="Y40" s="33">
        <v>34.5</v>
      </c>
      <c r="Z40" s="63">
        <v>34.5</v>
      </c>
      <c r="AA40" s="33">
        <v>34.5</v>
      </c>
      <c r="AB40" s="33">
        <v>34.5</v>
      </c>
      <c r="AC40" s="33">
        <v>34.5</v>
      </c>
      <c r="AD40" s="33">
        <v>34.5</v>
      </c>
      <c r="AE40" s="33">
        <v>34.5</v>
      </c>
      <c r="AF40" s="33">
        <v>34.5</v>
      </c>
      <c r="AG40" s="33">
        <v>34.5</v>
      </c>
      <c r="AH40" s="33">
        <v>34.5</v>
      </c>
      <c r="AI40" s="33">
        <v>34.5</v>
      </c>
      <c r="AJ40" s="33">
        <v>34.5</v>
      </c>
      <c r="AK40" s="33">
        <v>34.5</v>
      </c>
      <c r="AL40" s="33">
        <v>34.5</v>
      </c>
      <c r="AM40" s="33">
        <v>34.5</v>
      </c>
      <c r="AN40" s="42">
        <f>SUM(AC40)</f>
        <v>34.5</v>
      </c>
    </row>
    <row r="41" spans="1:131" s="26" customFormat="1" ht="68.25" customHeight="1" x14ac:dyDescent="0.3">
      <c r="A41" s="28" t="s">
        <v>55</v>
      </c>
      <c r="B41" s="24" t="s">
        <v>17</v>
      </c>
      <c r="C41" s="45">
        <f>SUM(D41:T41)</f>
        <v>53886921.710000001</v>
      </c>
      <c r="D41" s="37">
        <f>SUM(D40+D39+D37+D24)</f>
        <v>2784592</v>
      </c>
      <c r="E41" s="22">
        <f t="shared" ref="E41:J41" si="1">SUM(E24+E36)</f>
        <v>2703167.71</v>
      </c>
      <c r="F41" s="22">
        <f>SUM(F36+F24)</f>
        <v>2479162</v>
      </c>
      <c r="G41" s="66">
        <f t="shared" si="1"/>
        <v>3280000</v>
      </c>
      <c r="H41" s="24">
        <f t="shared" si="1"/>
        <v>3280000</v>
      </c>
      <c r="I41" s="24">
        <f t="shared" si="1"/>
        <v>3280000</v>
      </c>
      <c r="J41" s="24">
        <f t="shared" si="1"/>
        <v>3280000</v>
      </c>
      <c r="K41" s="24">
        <f t="shared" ref="K41:T41" si="2">SUM(K36+K24)</f>
        <v>3280000</v>
      </c>
      <c r="L41" s="24">
        <f t="shared" si="2"/>
        <v>3280000</v>
      </c>
      <c r="M41" s="24">
        <f t="shared" si="2"/>
        <v>3280000</v>
      </c>
      <c r="N41" s="24">
        <f t="shared" si="2"/>
        <v>3280000</v>
      </c>
      <c r="O41" s="24">
        <f t="shared" si="2"/>
        <v>3280000</v>
      </c>
      <c r="P41" s="24">
        <f t="shared" si="2"/>
        <v>3280000</v>
      </c>
      <c r="Q41" s="24">
        <f t="shared" si="2"/>
        <v>3280000</v>
      </c>
      <c r="R41" s="24">
        <f t="shared" si="2"/>
        <v>3280000</v>
      </c>
      <c r="S41" s="24">
        <f t="shared" si="2"/>
        <v>3280000</v>
      </c>
      <c r="T41" s="24">
        <f t="shared" si="2"/>
        <v>3280000</v>
      </c>
      <c r="U41" s="24" t="s">
        <v>32</v>
      </c>
      <c r="V41" s="24" t="s">
        <v>32</v>
      </c>
      <c r="W41" s="24" t="s">
        <v>32</v>
      </c>
      <c r="X41" s="24" t="s">
        <v>32</v>
      </c>
      <c r="Y41" s="24" t="s">
        <v>32</v>
      </c>
      <c r="Z41" s="24" t="s">
        <v>47</v>
      </c>
      <c r="AA41" s="24" t="s">
        <v>47</v>
      </c>
      <c r="AB41" s="29" t="s">
        <v>47</v>
      </c>
      <c r="AC41" s="29" t="s">
        <v>47</v>
      </c>
      <c r="AD41" s="29" t="s">
        <v>32</v>
      </c>
      <c r="AE41" s="29" t="s">
        <v>32</v>
      </c>
      <c r="AF41" s="29" t="s">
        <v>32</v>
      </c>
      <c r="AG41" s="29" t="s">
        <v>32</v>
      </c>
      <c r="AH41" s="29" t="s">
        <v>32</v>
      </c>
      <c r="AI41" s="29" t="s">
        <v>32</v>
      </c>
      <c r="AJ41" s="29" t="s">
        <v>32</v>
      </c>
      <c r="AK41" s="29" t="s">
        <v>32</v>
      </c>
      <c r="AL41" s="29" t="s">
        <v>32</v>
      </c>
      <c r="AM41" s="29" t="s">
        <v>32</v>
      </c>
      <c r="AN41" s="30"/>
    </row>
    <row r="42" spans="1:131" ht="55.5" customHeight="1" x14ac:dyDescent="0.3">
      <c r="A42" s="99" t="s">
        <v>46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1"/>
    </row>
    <row r="43" spans="1:131" ht="186.75" customHeight="1" x14ac:dyDescent="0.25">
      <c r="A43" s="5" t="s">
        <v>76</v>
      </c>
      <c r="B43" s="56" t="s">
        <v>86</v>
      </c>
      <c r="C43" s="56" t="s">
        <v>86</v>
      </c>
      <c r="D43" s="56" t="s">
        <v>86</v>
      </c>
      <c r="E43" s="57" t="s">
        <v>86</v>
      </c>
      <c r="F43" s="56" t="s">
        <v>86</v>
      </c>
      <c r="G43" s="57" t="s">
        <v>86</v>
      </c>
      <c r="H43" s="56" t="s">
        <v>86</v>
      </c>
      <c r="I43" s="56" t="s">
        <v>86</v>
      </c>
      <c r="J43" s="56" t="s">
        <v>86</v>
      </c>
      <c r="K43" s="56" t="s">
        <v>86</v>
      </c>
      <c r="L43" s="56" t="s">
        <v>86</v>
      </c>
      <c r="M43" s="56" t="s">
        <v>86</v>
      </c>
      <c r="N43" s="56" t="s">
        <v>86</v>
      </c>
      <c r="O43" s="56" t="s">
        <v>86</v>
      </c>
      <c r="P43" s="56" t="s">
        <v>86</v>
      </c>
      <c r="Q43" s="56" t="s">
        <v>86</v>
      </c>
      <c r="R43" s="56" t="s">
        <v>86</v>
      </c>
      <c r="S43" s="56" t="s">
        <v>86</v>
      </c>
      <c r="T43" s="56" t="s">
        <v>86</v>
      </c>
      <c r="U43" s="6" t="s">
        <v>33</v>
      </c>
      <c r="V43" s="4" t="s">
        <v>60</v>
      </c>
      <c r="W43" s="6">
        <v>100</v>
      </c>
      <c r="X43" s="24">
        <v>100</v>
      </c>
      <c r="Y43" s="6">
        <v>100</v>
      </c>
      <c r="Z43" s="24">
        <v>100</v>
      </c>
      <c r="AA43" s="6">
        <v>100</v>
      </c>
      <c r="AB43" s="6">
        <v>100</v>
      </c>
      <c r="AC43" s="6">
        <v>100</v>
      </c>
      <c r="AD43" s="6">
        <v>100</v>
      </c>
      <c r="AE43" s="6">
        <v>100</v>
      </c>
      <c r="AF43" s="6">
        <v>100</v>
      </c>
      <c r="AG43" s="6">
        <v>100</v>
      </c>
      <c r="AH43" s="6">
        <v>100</v>
      </c>
      <c r="AI43" s="6">
        <v>100</v>
      </c>
      <c r="AJ43" s="6">
        <v>100</v>
      </c>
      <c r="AK43" s="6">
        <v>100</v>
      </c>
      <c r="AL43" s="6">
        <v>100</v>
      </c>
      <c r="AM43" s="6">
        <v>100</v>
      </c>
      <c r="AN43" s="6">
        <f>SUM(AC43)</f>
        <v>100</v>
      </c>
    </row>
    <row r="44" spans="1:131" ht="138.75" customHeight="1" x14ac:dyDescent="0.25">
      <c r="A44" s="102" t="s">
        <v>98</v>
      </c>
      <c r="B44" s="56" t="s">
        <v>86</v>
      </c>
      <c r="C44" s="56" t="s">
        <v>86</v>
      </c>
      <c r="D44" s="56" t="s">
        <v>86</v>
      </c>
      <c r="E44" s="57" t="s">
        <v>86</v>
      </c>
      <c r="F44" s="56" t="s">
        <v>86</v>
      </c>
      <c r="G44" s="57" t="s">
        <v>86</v>
      </c>
      <c r="H44" s="56" t="s">
        <v>86</v>
      </c>
      <c r="I44" s="56" t="s">
        <v>86</v>
      </c>
      <c r="J44" s="56" t="s">
        <v>86</v>
      </c>
      <c r="K44" s="56" t="s">
        <v>86</v>
      </c>
      <c r="L44" s="56" t="s">
        <v>86</v>
      </c>
      <c r="M44" s="56" t="s">
        <v>86</v>
      </c>
      <c r="N44" s="56" t="s">
        <v>86</v>
      </c>
      <c r="O44" s="56" t="s">
        <v>86</v>
      </c>
      <c r="P44" s="56" t="s">
        <v>86</v>
      </c>
      <c r="Q44" s="56" t="s">
        <v>86</v>
      </c>
      <c r="R44" s="56" t="s">
        <v>86</v>
      </c>
      <c r="S44" s="56" t="s">
        <v>86</v>
      </c>
      <c r="T44" s="56" t="s">
        <v>86</v>
      </c>
      <c r="U44" s="6" t="s">
        <v>97</v>
      </c>
      <c r="V44" s="25" t="s">
        <v>94</v>
      </c>
      <c r="W44" s="24">
        <v>53</v>
      </c>
      <c r="X44" s="24">
        <v>47</v>
      </c>
      <c r="Y44" s="6">
        <v>53</v>
      </c>
      <c r="Z44" s="24">
        <f t="shared" ref="Z44:AM44" si="3">SUM(Z45:Z47)</f>
        <v>53</v>
      </c>
      <c r="AA44" s="24">
        <f t="shared" si="3"/>
        <v>53</v>
      </c>
      <c r="AB44" s="24">
        <f t="shared" si="3"/>
        <v>53</v>
      </c>
      <c r="AC44" s="24">
        <f t="shared" si="3"/>
        <v>53</v>
      </c>
      <c r="AD44" s="24">
        <f t="shared" si="3"/>
        <v>53</v>
      </c>
      <c r="AE44" s="24">
        <f t="shared" si="3"/>
        <v>53</v>
      </c>
      <c r="AF44" s="24">
        <f t="shared" si="3"/>
        <v>53</v>
      </c>
      <c r="AG44" s="24">
        <f t="shared" si="3"/>
        <v>53</v>
      </c>
      <c r="AH44" s="24">
        <f t="shared" si="3"/>
        <v>53</v>
      </c>
      <c r="AI44" s="24">
        <f t="shared" si="3"/>
        <v>53</v>
      </c>
      <c r="AJ44" s="24">
        <f t="shared" si="3"/>
        <v>53</v>
      </c>
      <c r="AK44" s="24">
        <f t="shared" si="3"/>
        <v>53</v>
      </c>
      <c r="AL44" s="24">
        <f t="shared" si="3"/>
        <v>53</v>
      </c>
      <c r="AM44" s="24">
        <f t="shared" si="3"/>
        <v>53</v>
      </c>
      <c r="AN44" s="24">
        <f>SUM(W44:AM44)</f>
        <v>895</v>
      </c>
    </row>
    <row r="45" spans="1:131" ht="119.25" customHeight="1" x14ac:dyDescent="0.25">
      <c r="A45" s="103"/>
      <c r="B45" s="56" t="s">
        <v>86</v>
      </c>
      <c r="C45" s="56" t="s">
        <v>86</v>
      </c>
      <c r="D45" s="56" t="s">
        <v>86</v>
      </c>
      <c r="E45" s="56" t="s">
        <v>86</v>
      </c>
      <c r="F45" s="56" t="s">
        <v>86</v>
      </c>
      <c r="G45" s="56" t="s">
        <v>86</v>
      </c>
      <c r="H45" s="56" t="s">
        <v>86</v>
      </c>
      <c r="I45" s="56" t="s">
        <v>86</v>
      </c>
      <c r="J45" s="56" t="s">
        <v>86</v>
      </c>
      <c r="K45" s="56" t="s">
        <v>86</v>
      </c>
      <c r="L45" s="56" t="s">
        <v>86</v>
      </c>
      <c r="M45" s="56" t="s">
        <v>86</v>
      </c>
      <c r="N45" s="56" t="s">
        <v>86</v>
      </c>
      <c r="O45" s="56" t="s">
        <v>86</v>
      </c>
      <c r="P45" s="56" t="s">
        <v>86</v>
      </c>
      <c r="Q45" s="56" t="s">
        <v>86</v>
      </c>
      <c r="R45" s="56" t="s">
        <v>86</v>
      </c>
      <c r="S45" s="56" t="s">
        <v>86</v>
      </c>
      <c r="T45" s="56" t="s">
        <v>86</v>
      </c>
      <c r="U45" s="6" t="s">
        <v>28</v>
      </c>
      <c r="V45" s="25" t="s">
        <v>93</v>
      </c>
      <c r="W45" s="24" t="s">
        <v>86</v>
      </c>
      <c r="X45" s="24" t="s">
        <v>86</v>
      </c>
      <c r="Y45" s="24" t="s">
        <v>86</v>
      </c>
      <c r="Z45" s="24">
        <v>44</v>
      </c>
      <c r="AA45" s="24">
        <v>44</v>
      </c>
      <c r="AB45" s="24">
        <v>44</v>
      </c>
      <c r="AC45" s="24">
        <v>44</v>
      </c>
      <c r="AD45" s="24">
        <v>44</v>
      </c>
      <c r="AE45" s="24">
        <v>44</v>
      </c>
      <c r="AF45" s="24">
        <v>44</v>
      </c>
      <c r="AG45" s="24">
        <v>44</v>
      </c>
      <c r="AH45" s="24">
        <v>44</v>
      </c>
      <c r="AI45" s="24">
        <v>44</v>
      </c>
      <c r="AJ45" s="24">
        <v>44</v>
      </c>
      <c r="AK45" s="24">
        <v>44</v>
      </c>
      <c r="AL45" s="24">
        <v>44</v>
      </c>
      <c r="AM45" s="24">
        <v>44</v>
      </c>
      <c r="AN45" s="24">
        <f>SUM(AA45:AM45)</f>
        <v>572</v>
      </c>
    </row>
    <row r="46" spans="1:131" ht="91.5" customHeight="1" x14ac:dyDescent="0.25">
      <c r="A46" s="103"/>
      <c r="B46" s="56" t="s">
        <v>86</v>
      </c>
      <c r="C46" s="56" t="s">
        <v>86</v>
      </c>
      <c r="D46" s="56" t="s">
        <v>86</v>
      </c>
      <c r="E46" s="56" t="s">
        <v>86</v>
      </c>
      <c r="F46" s="56" t="s">
        <v>86</v>
      </c>
      <c r="G46" s="56" t="s">
        <v>86</v>
      </c>
      <c r="H46" s="56" t="s">
        <v>86</v>
      </c>
      <c r="I46" s="56" t="s">
        <v>86</v>
      </c>
      <c r="J46" s="56" t="s">
        <v>86</v>
      </c>
      <c r="K46" s="56" t="s">
        <v>86</v>
      </c>
      <c r="L46" s="56" t="s">
        <v>86</v>
      </c>
      <c r="M46" s="56" t="s">
        <v>86</v>
      </c>
      <c r="N46" s="56" t="s">
        <v>86</v>
      </c>
      <c r="O46" s="56" t="s">
        <v>86</v>
      </c>
      <c r="P46" s="56" t="s">
        <v>86</v>
      </c>
      <c r="Q46" s="56" t="s">
        <v>86</v>
      </c>
      <c r="R46" s="56" t="s">
        <v>86</v>
      </c>
      <c r="S46" s="56" t="s">
        <v>86</v>
      </c>
      <c r="T46" s="56" t="s">
        <v>86</v>
      </c>
      <c r="U46" s="14" t="s">
        <v>26</v>
      </c>
      <c r="V46" s="25" t="s">
        <v>96</v>
      </c>
      <c r="W46" s="24" t="s">
        <v>86</v>
      </c>
      <c r="X46" s="24" t="s">
        <v>86</v>
      </c>
      <c r="Y46" s="24" t="s">
        <v>86</v>
      </c>
      <c r="Z46" s="24">
        <v>5</v>
      </c>
      <c r="AA46" s="24">
        <v>5</v>
      </c>
      <c r="AB46" s="24">
        <v>5</v>
      </c>
      <c r="AC46" s="24">
        <v>5</v>
      </c>
      <c r="AD46" s="24">
        <v>5</v>
      </c>
      <c r="AE46" s="24">
        <v>5</v>
      </c>
      <c r="AF46" s="24">
        <v>5</v>
      </c>
      <c r="AG46" s="24">
        <v>5</v>
      </c>
      <c r="AH46" s="24">
        <v>5</v>
      </c>
      <c r="AI46" s="24">
        <v>5</v>
      </c>
      <c r="AJ46" s="24">
        <v>5</v>
      </c>
      <c r="AK46" s="24">
        <v>5</v>
      </c>
      <c r="AL46" s="24">
        <v>5</v>
      </c>
      <c r="AM46" s="24">
        <v>5</v>
      </c>
      <c r="AN46" s="24">
        <f>SUM(AA46:AM46)</f>
        <v>65</v>
      </c>
    </row>
    <row r="47" spans="1:131" ht="118.5" customHeight="1" x14ac:dyDescent="0.25">
      <c r="A47" s="104"/>
      <c r="B47" s="56" t="s">
        <v>86</v>
      </c>
      <c r="C47" s="56" t="s">
        <v>86</v>
      </c>
      <c r="D47" s="56" t="s">
        <v>86</v>
      </c>
      <c r="E47" s="56" t="s">
        <v>86</v>
      </c>
      <c r="F47" s="56" t="s">
        <v>86</v>
      </c>
      <c r="G47" s="56" t="s">
        <v>86</v>
      </c>
      <c r="H47" s="56" t="s">
        <v>86</v>
      </c>
      <c r="I47" s="56" t="s">
        <v>86</v>
      </c>
      <c r="J47" s="56" t="s">
        <v>86</v>
      </c>
      <c r="K47" s="56" t="s">
        <v>86</v>
      </c>
      <c r="L47" s="56" t="s">
        <v>86</v>
      </c>
      <c r="M47" s="56" t="s">
        <v>86</v>
      </c>
      <c r="N47" s="56" t="s">
        <v>86</v>
      </c>
      <c r="O47" s="56" t="s">
        <v>86</v>
      </c>
      <c r="P47" s="56" t="s">
        <v>86</v>
      </c>
      <c r="Q47" s="56" t="s">
        <v>86</v>
      </c>
      <c r="R47" s="56" t="s">
        <v>86</v>
      </c>
      <c r="S47" s="56" t="s">
        <v>86</v>
      </c>
      <c r="T47" s="56" t="s">
        <v>86</v>
      </c>
      <c r="U47" s="6" t="s">
        <v>25</v>
      </c>
      <c r="V47" s="25" t="s">
        <v>95</v>
      </c>
      <c r="W47" s="24" t="s">
        <v>86</v>
      </c>
      <c r="X47" s="24" t="s">
        <v>86</v>
      </c>
      <c r="Y47" s="24" t="s">
        <v>86</v>
      </c>
      <c r="Z47" s="24">
        <v>4</v>
      </c>
      <c r="AA47" s="24">
        <v>4</v>
      </c>
      <c r="AB47" s="24">
        <v>4</v>
      </c>
      <c r="AC47" s="24">
        <v>4</v>
      </c>
      <c r="AD47" s="24">
        <v>4</v>
      </c>
      <c r="AE47" s="24">
        <v>4</v>
      </c>
      <c r="AF47" s="24">
        <v>4</v>
      </c>
      <c r="AG47" s="24">
        <v>4</v>
      </c>
      <c r="AH47" s="24">
        <v>4</v>
      </c>
      <c r="AI47" s="24">
        <v>4</v>
      </c>
      <c r="AJ47" s="24">
        <v>4</v>
      </c>
      <c r="AK47" s="24">
        <v>4</v>
      </c>
      <c r="AL47" s="24">
        <v>4</v>
      </c>
      <c r="AM47" s="24">
        <v>4</v>
      </c>
      <c r="AN47" s="24">
        <f>SUM(AA47:AM47)</f>
        <v>52</v>
      </c>
      <c r="DS47" s="56" t="s">
        <v>86</v>
      </c>
      <c r="DT47" s="56" t="s">
        <v>86</v>
      </c>
      <c r="DU47" s="56" t="s">
        <v>86</v>
      </c>
      <c r="DV47" s="56" t="s">
        <v>86</v>
      </c>
      <c r="DW47" s="56" t="s">
        <v>86</v>
      </c>
      <c r="DX47" s="56" t="s">
        <v>86</v>
      </c>
      <c r="DY47" s="56" t="s">
        <v>86</v>
      </c>
      <c r="DZ47" s="56" t="s">
        <v>86</v>
      </c>
      <c r="EA47" s="56" t="s">
        <v>86</v>
      </c>
    </row>
    <row r="48" spans="1:131" ht="358.5" customHeight="1" x14ac:dyDescent="0.25">
      <c r="A48" s="5" t="s">
        <v>77</v>
      </c>
      <c r="B48" s="59" t="s">
        <v>86</v>
      </c>
      <c r="C48" s="59" t="s">
        <v>86</v>
      </c>
      <c r="D48" s="59" t="s">
        <v>86</v>
      </c>
      <c r="E48" s="60" t="s">
        <v>86</v>
      </c>
      <c r="F48" s="59" t="s">
        <v>86</v>
      </c>
      <c r="G48" s="60" t="s">
        <v>86</v>
      </c>
      <c r="H48" s="59" t="s">
        <v>86</v>
      </c>
      <c r="I48" s="59" t="s">
        <v>86</v>
      </c>
      <c r="J48" s="59" t="s">
        <v>86</v>
      </c>
      <c r="K48" s="59" t="s">
        <v>86</v>
      </c>
      <c r="L48" s="59" t="s">
        <v>86</v>
      </c>
      <c r="M48" s="59" t="s">
        <v>86</v>
      </c>
      <c r="N48" s="59" t="s">
        <v>86</v>
      </c>
      <c r="O48" s="59" t="s">
        <v>86</v>
      </c>
      <c r="P48" s="59" t="s">
        <v>86</v>
      </c>
      <c r="Q48" s="59" t="s">
        <v>86</v>
      </c>
      <c r="R48" s="59" t="s">
        <v>86</v>
      </c>
      <c r="S48" s="59" t="s">
        <v>86</v>
      </c>
      <c r="T48" s="59" t="s">
        <v>86</v>
      </c>
      <c r="U48" s="6" t="s">
        <v>34</v>
      </c>
      <c r="V48" s="4" t="s">
        <v>35</v>
      </c>
      <c r="W48" s="24">
        <v>55</v>
      </c>
      <c r="X48" s="24">
        <v>48</v>
      </c>
      <c r="Y48" s="6">
        <v>60</v>
      </c>
      <c r="Z48" s="24">
        <v>60</v>
      </c>
      <c r="AA48" s="6">
        <v>60</v>
      </c>
      <c r="AB48" s="6">
        <v>60</v>
      </c>
      <c r="AC48" s="6">
        <v>60</v>
      </c>
      <c r="AD48" s="6">
        <v>60</v>
      </c>
      <c r="AE48" s="6">
        <v>60</v>
      </c>
      <c r="AF48" s="6">
        <v>60</v>
      </c>
      <c r="AG48" s="6">
        <v>60</v>
      </c>
      <c r="AH48" s="6">
        <v>60</v>
      </c>
      <c r="AI48" s="6">
        <v>60</v>
      </c>
      <c r="AJ48" s="6">
        <v>60</v>
      </c>
      <c r="AK48" s="6">
        <v>60</v>
      </c>
      <c r="AL48" s="6">
        <v>60</v>
      </c>
      <c r="AM48" s="6">
        <v>60</v>
      </c>
      <c r="AN48" s="6">
        <f>SUM(W48:AM48)</f>
        <v>1003</v>
      </c>
      <c r="DS48" s="56" t="s">
        <v>86</v>
      </c>
      <c r="DT48" s="56" t="s">
        <v>86</v>
      </c>
      <c r="DU48" s="56" t="s">
        <v>86</v>
      </c>
      <c r="DV48" s="56" t="s">
        <v>86</v>
      </c>
      <c r="DW48" s="56" t="s">
        <v>86</v>
      </c>
      <c r="DX48" s="56" t="s">
        <v>86</v>
      </c>
      <c r="DY48" s="56" t="s">
        <v>86</v>
      </c>
      <c r="DZ48" s="56" t="s">
        <v>86</v>
      </c>
      <c r="EA48" s="56" t="s">
        <v>86</v>
      </c>
    </row>
    <row r="49" spans="1:131" ht="158.25" customHeight="1" x14ac:dyDescent="0.25">
      <c r="A49" s="5" t="s">
        <v>65</v>
      </c>
      <c r="B49" s="4" t="s">
        <v>17</v>
      </c>
      <c r="C49" s="59" t="s">
        <v>86</v>
      </c>
      <c r="D49" s="59" t="s">
        <v>86</v>
      </c>
      <c r="E49" s="60" t="s">
        <v>86</v>
      </c>
      <c r="F49" s="59" t="s">
        <v>86</v>
      </c>
      <c r="G49" s="60" t="s">
        <v>86</v>
      </c>
      <c r="H49" s="59" t="s">
        <v>86</v>
      </c>
      <c r="I49" s="59" t="s">
        <v>86</v>
      </c>
      <c r="J49" s="59" t="s">
        <v>86</v>
      </c>
      <c r="K49" s="59" t="s">
        <v>86</v>
      </c>
      <c r="L49" s="59" t="s">
        <v>86</v>
      </c>
      <c r="M49" s="59" t="s">
        <v>86</v>
      </c>
      <c r="N49" s="59" t="s">
        <v>86</v>
      </c>
      <c r="O49" s="59" t="s">
        <v>86</v>
      </c>
      <c r="P49" s="59" t="s">
        <v>86</v>
      </c>
      <c r="Q49" s="59" t="s">
        <v>86</v>
      </c>
      <c r="R49" s="59" t="s">
        <v>86</v>
      </c>
      <c r="S49" s="59" t="s">
        <v>86</v>
      </c>
      <c r="T49" s="59" t="s">
        <v>86</v>
      </c>
      <c r="U49" s="6" t="s">
        <v>36</v>
      </c>
      <c r="V49" s="4" t="s">
        <v>92</v>
      </c>
      <c r="W49" s="6">
        <v>1</v>
      </c>
      <c r="X49" s="24">
        <v>1</v>
      </c>
      <c r="Y49" s="6">
        <v>1</v>
      </c>
      <c r="Z49" s="24">
        <v>1</v>
      </c>
      <c r="AA49" s="6">
        <v>1</v>
      </c>
      <c r="AB49" s="6">
        <v>1</v>
      </c>
      <c r="AC49" s="6">
        <v>1</v>
      </c>
      <c r="AD49" s="6">
        <v>1</v>
      </c>
      <c r="AE49" s="6">
        <v>1</v>
      </c>
      <c r="AF49" s="6">
        <v>1</v>
      </c>
      <c r="AG49" s="6">
        <v>1</v>
      </c>
      <c r="AH49" s="6">
        <v>1</v>
      </c>
      <c r="AI49" s="6">
        <v>1</v>
      </c>
      <c r="AJ49" s="6">
        <v>1</v>
      </c>
      <c r="AK49" s="6">
        <v>1</v>
      </c>
      <c r="AL49" s="6">
        <v>1</v>
      </c>
      <c r="AM49" s="6">
        <v>1</v>
      </c>
      <c r="AN49" s="6">
        <f>SUM(W49:AM49)</f>
        <v>17</v>
      </c>
      <c r="DS49" s="56" t="s">
        <v>86</v>
      </c>
      <c r="DT49" s="56" t="s">
        <v>86</v>
      </c>
      <c r="DU49" s="56" t="s">
        <v>86</v>
      </c>
      <c r="DV49" s="56" t="s">
        <v>86</v>
      </c>
      <c r="DW49" s="56" t="s">
        <v>86</v>
      </c>
      <c r="DX49" s="56" t="s">
        <v>86</v>
      </c>
      <c r="DY49" s="56" t="s">
        <v>86</v>
      </c>
      <c r="DZ49" s="56" t="s">
        <v>86</v>
      </c>
      <c r="EA49" s="56" t="s">
        <v>86</v>
      </c>
    </row>
    <row r="50" spans="1:131" ht="45.75" customHeight="1" x14ac:dyDescent="0.25">
      <c r="A50" s="39" t="s">
        <v>56</v>
      </c>
      <c r="B50" s="4" t="s">
        <v>17</v>
      </c>
      <c r="C50" s="59" t="s">
        <v>86</v>
      </c>
      <c r="D50" s="59" t="s">
        <v>86</v>
      </c>
      <c r="E50" s="60" t="s">
        <v>86</v>
      </c>
      <c r="F50" s="59" t="s">
        <v>86</v>
      </c>
      <c r="G50" s="60" t="s">
        <v>86</v>
      </c>
      <c r="H50" s="59" t="s">
        <v>86</v>
      </c>
      <c r="I50" s="59" t="s">
        <v>86</v>
      </c>
      <c r="J50" s="59" t="s">
        <v>86</v>
      </c>
      <c r="K50" s="59" t="s">
        <v>86</v>
      </c>
      <c r="L50" s="59" t="s">
        <v>86</v>
      </c>
      <c r="M50" s="59" t="s">
        <v>86</v>
      </c>
      <c r="N50" s="59" t="s">
        <v>86</v>
      </c>
      <c r="O50" s="59" t="s">
        <v>86</v>
      </c>
      <c r="P50" s="59" t="s">
        <v>86</v>
      </c>
      <c r="Q50" s="59" t="s">
        <v>86</v>
      </c>
      <c r="R50" s="59" t="s">
        <v>86</v>
      </c>
      <c r="S50" s="59" t="s">
        <v>86</v>
      </c>
      <c r="T50" s="59" t="s">
        <v>86</v>
      </c>
      <c r="U50" s="6" t="s">
        <v>32</v>
      </c>
      <c r="V50" s="6" t="s">
        <v>32</v>
      </c>
      <c r="W50" s="6" t="s">
        <v>32</v>
      </c>
      <c r="X50" s="24" t="s">
        <v>32</v>
      </c>
      <c r="Y50" s="6" t="s">
        <v>32</v>
      </c>
      <c r="Z50" s="24" t="s">
        <v>32</v>
      </c>
      <c r="AA50" s="6" t="s">
        <v>32</v>
      </c>
      <c r="AB50" s="6" t="s">
        <v>32</v>
      </c>
      <c r="AC50" s="6" t="s">
        <v>32</v>
      </c>
      <c r="AD50" s="6" t="s">
        <v>32</v>
      </c>
      <c r="AE50" s="6" t="s">
        <v>32</v>
      </c>
      <c r="AF50" s="6" t="s">
        <v>32</v>
      </c>
      <c r="AG50" s="6" t="s">
        <v>32</v>
      </c>
      <c r="AH50" s="6" t="s">
        <v>32</v>
      </c>
      <c r="AI50" s="6" t="s">
        <v>32</v>
      </c>
      <c r="AJ50" s="6" t="s">
        <v>32</v>
      </c>
      <c r="AK50" s="6" t="s">
        <v>32</v>
      </c>
      <c r="AL50" s="6" t="s">
        <v>32</v>
      </c>
      <c r="AM50" s="6" t="s">
        <v>32</v>
      </c>
      <c r="AN50" s="6" t="s">
        <v>32</v>
      </c>
    </row>
    <row r="51" spans="1:131" ht="47.25" customHeight="1" x14ac:dyDescent="0.25">
      <c r="A51" s="92" t="s">
        <v>37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80"/>
    </row>
    <row r="52" spans="1:131" ht="144.75" customHeight="1" x14ac:dyDescent="0.25">
      <c r="A52" s="5" t="s">
        <v>78</v>
      </c>
      <c r="B52" s="59" t="s">
        <v>86</v>
      </c>
      <c r="C52" s="59" t="s">
        <v>86</v>
      </c>
      <c r="D52" s="59" t="s">
        <v>86</v>
      </c>
      <c r="E52" s="60" t="s">
        <v>86</v>
      </c>
      <c r="F52" s="59" t="s">
        <v>86</v>
      </c>
      <c r="G52" s="60" t="s">
        <v>86</v>
      </c>
      <c r="H52" s="59" t="s">
        <v>86</v>
      </c>
      <c r="I52" s="59" t="s">
        <v>86</v>
      </c>
      <c r="J52" s="59" t="s">
        <v>86</v>
      </c>
      <c r="K52" s="59" t="s">
        <v>86</v>
      </c>
      <c r="L52" s="59" t="s">
        <v>86</v>
      </c>
      <c r="M52" s="59" t="s">
        <v>86</v>
      </c>
      <c r="N52" s="59" t="s">
        <v>86</v>
      </c>
      <c r="O52" s="59" t="s">
        <v>86</v>
      </c>
      <c r="P52" s="59" t="s">
        <v>86</v>
      </c>
      <c r="Q52" s="59" t="s">
        <v>86</v>
      </c>
      <c r="R52" s="59" t="s">
        <v>86</v>
      </c>
      <c r="S52" s="59" t="s">
        <v>86</v>
      </c>
      <c r="T52" s="59" t="s">
        <v>86</v>
      </c>
      <c r="U52" s="41" t="s">
        <v>38</v>
      </c>
      <c r="V52" s="5" t="s">
        <v>39</v>
      </c>
      <c r="W52" s="3">
        <v>7</v>
      </c>
      <c r="X52" s="51">
        <v>7</v>
      </c>
      <c r="Y52" s="3">
        <v>7</v>
      </c>
      <c r="Z52" s="51">
        <v>7</v>
      </c>
      <c r="AA52" s="3">
        <v>7</v>
      </c>
      <c r="AB52" s="3">
        <v>7</v>
      </c>
      <c r="AC52" s="3">
        <v>7</v>
      </c>
      <c r="AD52" s="3">
        <v>7</v>
      </c>
      <c r="AE52" s="3">
        <v>7</v>
      </c>
      <c r="AF52" s="3">
        <v>7</v>
      </c>
      <c r="AG52" s="3">
        <v>7</v>
      </c>
      <c r="AH52" s="3">
        <v>7</v>
      </c>
      <c r="AI52" s="3">
        <v>7</v>
      </c>
      <c r="AJ52" s="3">
        <v>7</v>
      </c>
      <c r="AK52" s="3">
        <v>7</v>
      </c>
      <c r="AL52" s="3">
        <v>7</v>
      </c>
      <c r="AM52" s="3">
        <v>7</v>
      </c>
      <c r="AN52" s="6">
        <f>SUM(W52:AM52)</f>
        <v>119</v>
      </c>
    </row>
    <row r="53" spans="1:131" ht="142.5" customHeight="1" x14ac:dyDescent="0.25">
      <c r="A53" s="5" t="s">
        <v>79</v>
      </c>
      <c r="B53" s="59" t="s">
        <v>86</v>
      </c>
      <c r="C53" s="59" t="s">
        <v>86</v>
      </c>
      <c r="D53" s="59" t="s">
        <v>86</v>
      </c>
      <c r="E53" s="60" t="s">
        <v>86</v>
      </c>
      <c r="F53" s="59" t="s">
        <v>86</v>
      </c>
      <c r="G53" s="60" t="s">
        <v>86</v>
      </c>
      <c r="H53" s="59" t="s">
        <v>86</v>
      </c>
      <c r="I53" s="59" t="s">
        <v>86</v>
      </c>
      <c r="J53" s="59" t="s">
        <v>86</v>
      </c>
      <c r="K53" s="59" t="s">
        <v>86</v>
      </c>
      <c r="L53" s="59" t="s">
        <v>86</v>
      </c>
      <c r="M53" s="59" t="s">
        <v>86</v>
      </c>
      <c r="N53" s="59" t="s">
        <v>86</v>
      </c>
      <c r="O53" s="59" t="s">
        <v>86</v>
      </c>
      <c r="P53" s="59" t="s">
        <v>86</v>
      </c>
      <c r="Q53" s="59" t="s">
        <v>86</v>
      </c>
      <c r="R53" s="59" t="s">
        <v>86</v>
      </c>
      <c r="S53" s="59" t="s">
        <v>86</v>
      </c>
      <c r="T53" s="59" t="s">
        <v>86</v>
      </c>
      <c r="U53" s="24" t="s">
        <v>91</v>
      </c>
      <c r="V53" s="35" t="s">
        <v>66</v>
      </c>
      <c r="W53" s="6">
        <v>11</v>
      </c>
      <c r="X53" s="24">
        <v>11</v>
      </c>
      <c r="Y53" s="6">
        <v>11</v>
      </c>
      <c r="Z53" s="24">
        <v>11</v>
      </c>
      <c r="AA53" s="6">
        <v>11</v>
      </c>
      <c r="AB53" s="6">
        <v>11</v>
      </c>
      <c r="AC53" s="6">
        <v>11</v>
      </c>
      <c r="AD53" s="6">
        <v>11</v>
      </c>
      <c r="AE53" s="6">
        <v>11</v>
      </c>
      <c r="AF53" s="6">
        <v>11</v>
      </c>
      <c r="AG53" s="6">
        <v>11</v>
      </c>
      <c r="AH53" s="6">
        <v>11</v>
      </c>
      <c r="AI53" s="6">
        <v>11</v>
      </c>
      <c r="AJ53" s="6">
        <v>11</v>
      </c>
      <c r="AK53" s="6">
        <v>11</v>
      </c>
      <c r="AL53" s="6">
        <v>11</v>
      </c>
      <c r="AM53" s="6">
        <v>11</v>
      </c>
      <c r="AN53" s="6">
        <f>SUM(W53:AM53)</f>
        <v>187</v>
      </c>
    </row>
    <row r="54" spans="1:131" ht="144" customHeight="1" x14ac:dyDescent="0.25">
      <c r="A54" s="5" t="s">
        <v>80</v>
      </c>
      <c r="B54" s="59" t="s">
        <v>86</v>
      </c>
      <c r="C54" s="59" t="s">
        <v>86</v>
      </c>
      <c r="D54" s="59" t="s">
        <v>86</v>
      </c>
      <c r="E54" s="60" t="s">
        <v>86</v>
      </c>
      <c r="F54" s="59" t="s">
        <v>86</v>
      </c>
      <c r="G54" s="60" t="s">
        <v>86</v>
      </c>
      <c r="H54" s="59" t="s">
        <v>86</v>
      </c>
      <c r="I54" s="59" t="s">
        <v>86</v>
      </c>
      <c r="J54" s="59" t="s">
        <v>86</v>
      </c>
      <c r="K54" s="59" t="s">
        <v>86</v>
      </c>
      <c r="L54" s="59" t="s">
        <v>86</v>
      </c>
      <c r="M54" s="59" t="s">
        <v>86</v>
      </c>
      <c r="N54" s="59" t="s">
        <v>86</v>
      </c>
      <c r="O54" s="59" t="s">
        <v>86</v>
      </c>
      <c r="P54" s="59" t="s">
        <v>86</v>
      </c>
      <c r="Q54" s="59" t="s">
        <v>86</v>
      </c>
      <c r="R54" s="59" t="s">
        <v>86</v>
      </c>
      <c r="S54" s="59" t="s">
        <v>86</v>
      </c>
      <c r="T54" s="59" t="s">
        <v>86</v>
      </c>
      <c r="U54" s="24" t="s">
        <v>89</v>
      </c>
      <c r="V54" s="4" t="s">
        <v>40</v>
      </c>
      <c r="W54" s="6">
        <v>1</v>
      </c>
      <c r="X54" s="24">
        <v>1</v>
      </c>
      <c r="Y54" s="6">
        <v>1</v>
      </c>
      <c r="Z54" s="24">
        <v>1</v>
      </c>
      <c r="AA54" s="6">
        <v>1</v>
      </c>
      <c r="AB54" s="6">
        <v>1</v>
      </c>
      <c r="AC54" s="6">
        <v>1</v>
      </c>
      <c r="AD54" s="6">
        <v>1</v>
      </c>
      <c r="AE54" s="6">
        <v>1</v>
      </c>
      <c r="AF54" s="6">
        <v>1</v>
      </c>
      <c r="AG54" s="6">
        <v>1</v>
      </c>
      <c r="AH54" s="6">
        <v>1</v>
      </c>
      <c r="AI54" s="6">
        <v>1</v>
      </c>
      <c r="AJ54" s="6">
        <v>1</v>
      </c>
      <c r="AK54" s="6">
        <v>1</v>
      </c>
      <c r="AL54" s="6">
        <v>1</v>
      </c>
      <c r="AM54" s="6">
        <v>1</v>
      </c>
      <c r="AN54" s="6">
        <f>SUM(W54:AM54)</f>
        <v>17</v>
      </c>
    </row>
    <row r="55" spans="1:131" ht="54.75" customHeight="1" x14ac:dyDescent="0.3">
      <c r="A55" s="5" t="s">
        <v>41</v>
      </c>
      <c r="B55" s="59" t="s">
        <v>86</v>
      </c>
      <c r="C55" s="59" t="s">
        <v>86</v>
      </c>
      <c r="D55" s="59" t="s">
        <v>86</v>
      </c>
      <c r="E55" s="60" t="s">
        <v>86</v>
      </c>
      <c r="F55" s="59" t="s">
        <v>86</v>
      </c>
      <c r="G55" s="60" t="s">
        <v>86</v>
      </c>
      <c r="H55" s="59" t="s">
        <v>86</v>
      </c>
      <c r="I55" s="59" t="s">
        <v>86</v>
      </c>
      <c r="J55" s="59" t="s">
        <v>86</v>
      </c>
      <c r="K55" s="59" t="s">
        <v>86</v>
      </c>
      <c r="L55" s="59" t="s">
        <v>86</v>
      </c>
      <c r="M55" s="59" t="s">
        <v>86</v>
      </c>
      <c r="N55" s="59" t="s">
        <v>86</v>
      </c>
      <c r="O55" s="59" t="s">
        <v>86</v>
      </c>
      <c r="P55" s="59" t="s">
        <v>86</v>
      </c>
      <c r="Q55" s="59" t="s">
        <v>86</v>
      </c>
      <c r="R55" s="59" t="s">
        <v>86</v>
      </c>
      <c r="S55" s="59" t="s">
        <v>86</v>
      </c>
      <c r="T55" s="59" t="s">
        <v>86</v>
      </c>
      <c r="U55" s="10" t="s">
        <v>32</v>
      </c>
      <c r="V55" s="10" t="s">
        <v>32</v>
      </c>
      <c r="W55" s="10" t="s">
        <v>32</v>
      </c>
      <c r="X55" s="52" t="s">
        <v>32</v>
      </c>
      <c r="Y55" s="10" t="s">
        <v>32</v>
      </c>
      <c r="Z55" s="52" t="s">
        <v>32</v>
      </c>
      <c r="AA55" s="10" t="s">
        <v>32</v>
      </c>
      <c r="AB55" s="10" t="s">
        <v>32</v>
      </c>
      <c r="AC55" s="10" t="s">
        <v>32</v>
      </c>
      <c r="AD55" s="10" t="s">
        <v>32</v>
      </c>
      <c r="AE55" s="10" t="s">
        <v>32</v>
      </c>
      <c r="AF55" s="10" t="s">
        <v>32</v>
      </c>
      <c r="AG55" s="10" t="s">
        <v>32</v>
      </c>
      <c r="AH55" s="10" t="s">
        <v>32</v>
      </c>
      <c r="AI55" s="10" t="s">
        <v>32</v>
      </c>
      <c r="AJ55" s="10" t="s">
        <v>32</v>
      </c>
      <c r="AK55" s="10" t="s">
        <v>32</v>
      </c>
      <c r="AL55" s="10" t="s">
        <v>32</v>
      </c>
      <c r="AM55" s="10" t="s">
        <v>32</v>
      </c>
      <c r="AN55" s="10" t="s">
        <v>32</v>
      </c>
    </row>
    <row r="56" spans="1:131" ht="86.25" customHeight="1" x14ac:dyDescent="0.3">
      <c r="A56" s="5" t="s">
        <v>42</v>
      </c>
      <c r="B56" s="4" t="s">
        <v>17</v>
      </c>
      <c r="C56" s="46">
        <f>SUM(D56:T56)</f>
        <v>53886921.710000001</v>
      </c>
      <c r="D56" s="46">
        <f>SUM(D57:D60)</f>
        <v>2784592</v>
      </c>
      <c r="E56" s="55">
        <f>SUM(E57:E60)</f>
        <v>2703167.71</v>
      </c>
      <c r="F56" s="46">
        <f>SUM(F57:F60)</f>
        <v>2479162</v>
      </c>
      <c r="G56" s="62">
        <f t="shared" ref="G56:J56" si="4">SUM(G57:G60)</f>
        <v>3280000</v>
      </c>
      <c r="H56" s="16">
        <f t="shared" si="4"/>
        <v>3280000</v>
      </c>
      <c r="I56" s="16">
        <f t="shared" si="4"/>
        <v>3280000</v>
      </c>
      <c r="J56" s="16">
        <f t="shared" si="4"/>
        <v>3280000</v>
      </c>
      <c r="K56" s="17">
        <f t="shared" ref="K56:T56" si="5">SUM(K57:K60)</f>
        <v>3280000</v>
      </c>
      <c r="L56" s="17">
        <f t="shared" si="5"/>
        <v>3280000</v>
      </c>
      <c r="M56" s="17">
        <f t="shared" si="5"/>
        <v>3280000</v>
      </c>
      <c r="N56" s="17">
        <f t="shared" si="5"/>
        <v>3280000</v>
      </c>
      <c r="O56" s="17">
        <f t="shared" si="5"/>
        <v>3280000</v>
      </c>
      <c r="P56" s="17">
        <f t="shared" si="5"/>
        <v>3280000</v>
      </c>
      <c r="Q56" s="17">
        <f t="shared" si="5"/>
        <v>3280000</v>
      </c>
      <c r="R56" s="17">
        <f t="shared" si="5"/>
        <v>3280000</v>
      </c>
      <c r="S56" s="17">
        <f t="shared" si="5"/>
        <v>3280000</v>
      </c>
      <c r="T56" s="17">
        <f t="shared" si="5"/>
        <v>3280000</v>
      </c>
      <c r="U56" s="10" t="s">
        <v>32</v>
      </c>
      <c r="V56" s="10" t="s">
        <v>32</v>
      </c>
      <c r="W56" s="10" t="s">
        <v>32</v>
      </c>
      <c r="X56" s="52" t="s">
        <v>32</v>
      </c>
      <c r="Y56" s="10" t="s">
        <v>32</v>
      </c>
      <c r="Z56" s="52" t="s">
        <v>32</v>
      </c>
      <c r="AA56" s="10" t="s">
        <v>32</v>
      </c>
      <c r="AB56" s="10" t="s">
        <v>32</v>
      </c>
      <c r="AC56" s="10" t="s">
        <v>32</v>
      </c>
      <c r="AD56" s="10" t="s">
        <v>32</v>
      </c>
      <c r="AE56" s="10" t="s">
        <v>32</v>
      </c>
      <c r="AF56" s="10" t="s">
        <v>32</v>
      </c>
      <c r="AG56" s="10" t="s">
        <v>32</v>
      </c>
      <c r="AH56" s="10" t="s">
        <v>32</v>
      </c>
      <c r="AI56" s="10" t="s">
        <v>32</v>
      </c>
      <c r="AJ56" s="10" t="s">
        <v>32</v>
      </c>
      <c r="AK56" s="10" t="s">
        <v>32</v>
      </c>
      <c r="AL56" s="10" t="s">
        <v>32</v>
      </c>
      <c r="AM56" s="10" t="s">
        <v>32</v>
      </c>
      <c r="AN56" s="10" t="s">
        <v>32</v>
      </c>
    </row>
    <row r="57" spans="1:131" ht="56.25" x14ac:dyDescent="0.3">
      <c r="A57" s="5" t="s">
        <v>43</v>
      </c>
      <c r="B57" s="11" t="s">
        <v>17</v>
      </c>
      <c r="C57" s="24">
        <v>0</v>
      </c>
      <c r="D57" s="24">
        <v>0</v>
      </c>
      <c r="E57" s="24">
        <v>0</v>
      </c>
      <c r="F57" s="24">
        <v>0</v>
      </c>
      <c r="G57" s="65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0" t="s">
        <v>32</v>
      </c>
      <c r="V57" s="10" t="s">
        <v>32</v>
      </c>
      <c r="W57" s="10" t="s">
        <v>32</v>
      </c>
      <c r="X57" s="52" t="s">
        <v>32</v>
      </c>
      <c r="Y57" s="10" t="s">
        <v>32</v>
      </c>
      <c r="Z57" s="52" t="s">
        <v>32</v>
      </c>
      <c r="AA57" s="10" t="s">
        <v>32</v>
      </c>
      <c r="AB57" s="10" t="s">
        <v>32</v>
      </c>
      <c r="AC57" s="10" t="s">
        <v>32</v>
      </c>
      <c r="AD57" s="10" t="s">
        <v>32</v>
      </c>
      <c r="AE57" s="10" t="s">
        <v>32</v>
      </c>
      <c r="AF57" s="10" t="s">
        <v>32</v>
      </c>
      <c r="AG57" s="10" t="s">
        <v>32</v>
      </c>
      <c r="AH57" s="10" t="s">
        <v>32</v>
      </c>
      <c r="AI57" s="10" t="s">
        <v>32</v>
      </c>
      <c r="AJ57" s="10" t="s">
        <v>32</v>
      </c>
      <c r="AK57" s="10" t="s">
        <v>32</v>
      </c>
      <c r="AL57" s="10" t="s">
        <v>32</v>
      </c>
      <c r="AM57" s="10" t="s">
        <v>32</v>
      </c>
      <c r="AN57" s="10" t="s">
        <v>32</v>
      </c>
    </row>
    <row r="58" spans="1:131" ht="131.25" x14ac:dyDescent="0.3">
      <c r="A58" s="5" t="s">
        <v>90</v>
      </c>
      <c r="B58" s="11" t="s">
        <v>17</v>
      </c>
      <c r="C58" s="24">
        <f>SUM(D58:T58)</f>
        <v>46360195.710000001</v>
      </c>
      <c r="D58" s="24">
        <v>2452592</v>
      </c>
      <c r="E58" s="24">
        <f>SUM(E37)</f>
        <v>2258441.71</v>
      </c>
      <c r="F58" s="24">
        <f>SUM(F37)</f>
        <v>2029162</v>
      </c>
      <c r="G58" s="24">
        <v>2830000</v>
      </c>
      <c r="H58" s="6">
        <v>2830000</v>
      </c>
      <c r="I58" s="6">
        <v>2830000</v>
      </c>
      <c r="J58" s="19">
        <v>2830000</v>
      </c>
      <c r="K58" s="19">
        <v>2830000</v>
      </c>
      <c r="L58" s="19">
        <v>2830000</v>
      </c>
      <c r="M58" s="19">
        <v>2830000</v>
      </c>
      <c r="N58" s="19">
        <v>2830000</v>
      </c>
      <c r="O58" s="19">
        <v>2830000</v>
      </c>
      <c r="P58" s="19">
        <v>2830000</v>
      </c>
      <c r="Q58" s="19">
        <v>2830000</v>
      </c>
      <c r="R58" s="19">
        <v>2830000</v>
      </c>
      <c r="S58" s="19">
        <v>2830000</v>
      </c>
      <c r="T58" s="19">
        <v>2830000</v>
      </c>
      <c r="U58" s="10" t="s">
        <v>32</v>
      </c>
      <c r="V58" s="10" t="s">
        <v>32</v>
      </c>
      <c r="W58" s="10" t="s">
        <v>32</v>
      </c>
      <c r="X58" s="52" t="s">
        <v>32</v>
      </c>
      <c r="Y58" s="10" t="s">
        <v>32</v>
      </c>
      <c r="Z58" s="52" t="s">
        <v>32</v>
      </c>
      <c r="AA58" s="10" t="s">
        <v>32</v>
      </c>
      <c r="AB58" s="10" t="s">
        <v>32</v>
      </c>
      <c r="AC58" s="10" t="s">
        <v>32</v>
      </c>
      <c r="AD58" s="10" t="s">
        <v>32</v>
      </c>
      <c r="AE58" s="10" t="s">
        <v>32</v>
      </c>
      <c r="AF58" s="10" t="s">
        <v>32</v>
      </c>
      <c r="AG58" s="10" t="s">
        <v>32</v>
      </c>
      <c r="AH58" s="10" t="s">
        <v>32</v>
      </c>
      <c r="AI58" s="10" t="s">
        <v>32</v>
      </c>
      <c r="AJ58" s="10" t="s">
        <v>32</v>
      </c>
      <c r="AK58" s="10" t="s">
        <v>32</v>
      </c>
      <c r="AL58" s="10" t="s">
        <v>32</v>
      </c>
      <c r="AM58" s="10" t="s">
        <v>32</v>
      </c>
      <c r="AN58" s="10" t="s">
        <v>32</v>
      </c>
    </row>
    <row r="59" spans="1:131" ht="75" x14ac:dyDescent="0.3">
      <c r="A59" s="5" t="s">
        <v>44</v>
      </c>
      <c r="B59" s="11" t="s">
        <v>17</v>
      </c>
      <c r="C59" s="24">
        <f>SUM(D59:T59)</f>
        <v>4202726</v>
      </c>
      <c r="D59" s="24">
        <v>208000</v>
      </c>
      <c r="E59" s="24">
        <f>SUM(E39+E24)</f>
        <v>244726</v>
      </c>
      <c r="F59" s="24">
        <v>250000</v>
      </c>
      <c r="G59" s="24">
        <v>250000</v>
      </c>
      <c r="H59" s="6">
        <v>250000</v>
      </c>
      <c r="I59" s="6">
        <v>250000</v>
      </c>
      <c r="J59" s="6">
        <v>250000</v>
      </c>
      <c r="K59" s="6">
        <v>250000</v>
      </c>
      <c r="L59" s="6">
        <v>250000</v>
      </c>
      <c r="M59" s="6">
        <v>250000</v>
      </c>
      <c r="N59" s="6">
        <v>250000</v>
      </c>
      <c r="O59" s="6">
        <v>250000</v>
      </c>
      <c r="P59" s="6">
        <v>250000</v>
      </c>
      <c r="Q59" s="6">
        <v>250000</v>
      </c>
      <c r="R59" s="6">
        <v>250000</v>
      </c>
      <c r="S59" s="6">
        <v>250000</v>
      </c>
      <c r="T59" s="6">
        <v>250000</v>
      </c>
      <c r="U59" s="10" t="s">
        <v>32</v>
      </c>
      <c r="V59" s="10" t="s">
        <v>32</v>
      </c>
      <c r="W59" s="10" t="s">
        <v>32</v>
      </c>
      <c r="X59" s="52" t="s">
        <v>32</v>
      </c>
      <c r="Y59" s="10" t="s">
        <v>32</v>
      </c>
      <c r="Z59" s="52" t="s">
        <v>32</v>
      </c>
      <c r="AA59" s="52" t="s">
        <v>32</v>
      </c>
      <c r="AB59" s="10" t="s">
        <v>32</v>
      </c>
      <c r="AC59" s="10" t="s">
        <v>32</v>
      </c>
      <c r="AD59" s="10" t="s">
        <v>32</v>
      </c>
      <c r="AE59" s="10" t="s">
        <v>32</v>
      </c>
      <c r="AF59" s="10" t="s">
        <v>32</v>
      </c>
      <c r="AG59" s="10" t="s">
        <v>32</v>
      </c>
      <c r="AH59" s="10" t="s">
        <v>32</v>
      </c>
      <c r="AI59" s="10" t="s">
        <v>32</v>
      </c>
      <c r="AJ59" s="10" t="s">
        <v>32</v>
      </c>
      <c r="AK59" s="10" t="s">
        <v>32</v>
      </c>
      <c r="AL59" s="10" t="s">
        <v>32</v>
      </c>
      <c r="AM59" s="10" t="s">
        <v>32</v>
      </c>
      <c r="AN59" s="10" t="s">
        <v>32</v>
      </c>
    </row>
    <row r="60" spans="1:131" ht="75" x14ac:dyDescent="0.3">
      <c r="A60" s="5" t="s">
        <v>45</v>
      </c>
      <c r="B60" s="11" t="s">
        <v>17</v>
      </c>
      <c r="C60" s="24">
        <f>SUM(D60:T60)</f>
        <v>3324000</v>
      </c>
      <c r="D60" s="24">
        <v>124000</v>
      </c>
      <c r="E60" s="24">
        <v>200000</v>
      </c>
      <c r="F60" s="24">
        <v>200000</v>
      </c>
      <c r="G60" s="24">
        <v>200000</v>
      </c>
      <c r="H60" s="6">
        <v>200000</v>
      </c>
      <c r="I60" s="6">
        <v>200000</v>
      </c>
      <c r="J60" s="6">
        <v>200000</v>
      </c>
      <c r="K60" s="6">
        <v>200000</v>
      </c>
      <c r="L60" s="6">
        <v>200000</v>
      </c>
      <c r="M60" s="6">
        <v>200000</v>
      </c>
      <c r="N60" s="6">
        <v>200000</v>
      </c>
      <c r="O60" s="6">
        <v>200000</v>
      </c>
      <c r="P60" s="6">
        <v>200000</v>
      </c>
      <c r="Q60" s="6">
        <v>200000</v>
      </c>
      <c r="R60" s="6">
        <v>200000</v>
      </c>
      <c r="S60" s="6">
        <v>200000</v>
      </c>
      <c r="T60" s="6">
        <v>200000</v>
      </c>
      <c r="U60" s="10" t="s">
        <v>32</v>
      </c>
      <c r="V60" s="10" t="s">
        <v>32</v>
      </c>
      <c r="W60" s="10" t="s">
        <v>32</v>
      </c>
      <c r="X60" s="52" t="s">
        <v>32</v>
      </c>
      <c r="Y60" s="10" t="s">
        <v>32</v>
      </c>
      <c r="Z60" s="52" t="s">
        <v>32</v>
      </c>
      <c r="AA60" s="52" t="s">
        <v>32</v>
      </c>
      <c r="AB60" s="10" t="s">
        <v>32</v>
      </c>
      <c r="AC60" s="10" t="s">
        <v>32</v>
      </c>
      <c r="AD60" s="10" t="s">
        <v>32</v>
      </c>
      <c r="AE60" s="10" t="s">
        <v>32</v>
      </c>
      <c r="AF60" s="10" t="s">
        <v>32</v>
      </c>
      <c r="AG60" s="10" t="s">
        <v>32</v>
      </c>
      <c r="AH60" s="10" t="s">
        <v>32</v>
      </c>
      <c r="AI60" s="10" t="s">
        <v>32</v>
      </c>
      <c r="AJ60" s="10" t="s">
        <v>32</v>
      </c>
      <c r="AK60" s="10" t="s">
        <v>32</v>
      </c>
      <c r="AL60" s="10" t="s">
        <v>32</v>
      </c>
      <c r="AM60" s="10" t="s">
        <v>32</v>
      </c>
      <c r="AN60" s="10" t="s">
        <v>32</v>
      </c>
    </row>
    <row r="61" spans="1:131" x14ac:dyDescent="0.25">
      <c r="G61" s="26"/>
      <c r="AA61" s="26"/>
    </row>
    <row r="62" spans="1:131" x14ac:dyDescent="0.25">
      <c r="G62" s="26"/>
      <c r="AA62" s="26"/>
    </row>
    <row r="63" spans="1:131" x14ac:dyDescent="0.25">
      <c r="G63" s="26"/>
      <c r="AA63" s="26"/>
    </row>
    <row r="64" spans="1:131" x14ac:dyDescent="0.25">
      <c r="G64" s="26"/>
      <c r="AA64" s="26"/>
    </row>
    <row r="65" spans="7:27" x14ac:dyDescent="0.25">
      <c r="G65" s="26"/>
      <c r="AA65" s="26"/>
    </row>
    <row r="66" spans="7:27" x14ac:dyDescent="0.25">
      <c r="G66" s="26"/>
      <c r="AA66" s="26"/>
    </row>
    <row r="67" spans="7:27" x14ac:dyDescent="0.25">
      <c r="G67" s="26"/>
      <c r="AA67" s="26"/>
    </row>
    <row r="68" spans="7:27" x14ac:dyDescent="0.25">
      <c r="G68" s="26"/>
      <c r="AA68" s="26"/>
    </row>
    <row r="69" spans="7:27" x14ac:dyDescent="0.25">
      <c r="G69" s="26"/>
      <c r="AA69" s="26"/>
    </row>
    <row r="70" spans="7:27" x14ac:dyDescent="0.25">
      <c r="G70" s="26"/>
      <c r="AA70" s="26"/>
    </row>
    <row r="71" spans="7:27" x14ac:dyDescent="0.25">
      <c r="G71" s="26"/>
      <c r="AA71" s="26"/>
    </row>
    <row r="72" spans="7:27" x14ac:dyDescent="0.25">
      <c r="G72" s="26"/>
      <c r="AA72" s="26"/>
    </row>
    <row r="73" spans="7:27" x14ac:dyDescent="0.25">
      <c r="G73" s="26"/>
      <c r="AA73" s="26"/>
    </row>
    <row r="74" spans="7:27" x14ac:dyDescent="0.25">
      <c r="G74" s="26"/>
      <c r="AA74" s="26"/>
    </row>
    <row r="75" spans="7:27" x14ac:dyDescent="0.25">
      <c r="G75" s="26"/>
      <c r="AA75" s="26"/>
    </row>
    <row r="76" spans="7:27" x14ac:dyDescent="0.25">
      <c r="G76" s="26"/>
      <c r="AA76" s="26"/>
    </row>
    <row r="77" spans="7:27" x14ac:dyDescent="0.25">
      <c r="G77" s="26"/>
      <c r="AA77" s="26"/>
    </row>
    <row r="78" spans="7:27" x14ac:dyDescent="0.25">
      <c r="G78" s="26"/>
      <c r="AA78" s="26"/>
    </row>
    <row r="79" spans="7:27" x14ac:dyDescent="0.25">
      <c r="G79" s="26"/>
      <c r="AA79" s="26"/>
    </row>
    <row r="80" spans="7:27" x14ac:dyDescent="0.25">
      <c r="G80" s="26"/>
      <c r="AA80" s="26"/>
    </row>
    <row r="81" spans="7:27" x14ac:dyDescent="0.25">
      <c r="G81" s="26"/>
      <c r="AA81" s="26"/>
    </row>
    <row r="82" spans="7:27" x14ac:dyDescent="0.25">
      <c r="G82" s="26"/>
      <c r="AA82" s="26"/>
    </row>
    <row r="83" spans="7:27" x14ac:dyDescent="0.25">
      <c r="G83" s="26"/>
      <c r="AA83" s="26"/>
    </row>
    <row r="84" spans="7:27" x14ac:dyDescent="0.25">
      <c r="G84" s="26"/>
      <c r="AA84" s="26"/>
    </row>
    <row r="85" spans="7:27" x14ac:dyDescent="0.25">
      <c r="G85" s="26"/>
      <c r="AA85" s="26"/>
    </row>
    <row r="86" spans="7:27" x14ac:dyDescent="0.25">
      <c r="G86" s="26"/>
      <c r="AA86" s="26"/>
    </row>
    <row r="87" spans="7:27" x14ac:dyDescent="0.25">
      <c r="G87" s="26"/>
      <c r="AA87" s="26"/>
    </row>
    <row r="88" spans="7:27" x14ac:dyDescent="0.25">
      <c r="G88" s="26"/>
      <c r="AA88" s="26"/>
    </row>
    <row r="89" spans="7:27" x14ac:dyDescent="0.25">
      <c r="G89" s="26"/>
      <c r="AA89" s="26"/>
    </row>
    <row r="90" spans="7:27" x14ac:dyDescent="0.25">
      <c r="G90" s="26"/>
      <c r="AA90" s="26"/>
    </row>
    <row r="91" spans="7:27" x14ac:dyDescent="0.25">
      <c r="G91" s="26"/>
      <c r="AA91" s="26"/>
    </row>
    <row r="92" spans="7:27" x14ac:dyDescent="0.25">
      <c r="G92" s="26"/>
      <c r="AA92" s="26"/>
    </row>
    <row r="93" spans="7:27" x14ac:dyDescent="0.25">
      <c r="G93" s="26"/>
      <c r="AA93" s="26"/>
    </row>
    <row r="94" spans="7:27" x14ac:dyDescent="0.25">
      <c r="G94" s="26"/>
      <c r="AA94" s="26"/>
    </row>
    <row r="95" spans="7:27" x14ac:dyDescent="0.25">
      <c r="G95" s="26"/>
      <c r="AA95" s="26"/>
    </row>
    <row r="96" spans="7:27" x14ac:dyDescent="0.25">
      <c r="G96" s="26"/>
      <c r="AA96" s="26"/>
    </row>
    <row r="97" spans="7:27" x14ac:dyDescent="0.25">
      <c r="G97" s="26"/>
      <c r="AA97" s="26"/>
    </row>
    <row r="98" spans="7:27" x14ac:dyDescent="0.25">
      <c r="G98" s="26"/>
      <c r="AA98" s="26"/>
    </row>
    <row r="99" spans="7:27" x14ac:dyDescent="0.25">
      <c r="G99" s="26"/>
      <c r="AA99" s="26"/>
    </row>
    <row r="100" spans="7:27" x14ac:dyDescent="0.25">
      <c r="G100" s="26"/>
      <c r="AA100" s="26"/>
    </row>
    <row r="101" spans="7:27" x14ac:dyDescent="0.25">
      <c r="G101" s="26"/>
      <c r="AA101" s="26"/>
    </row>
    <row r="102" spans="7:27" x14ac:dyDescent="0.25">
      <c r="G102" s="26"/>
      <c r="AA102" s="26"/>
    </row>
    <row r="103" spans="7:27" x14ac:dyDescent="0.25">
      <c r="G103" s="26"/>
      <c r="AA103" s="26"/>
    </row>
    <row r="104" spans="7:27" x14ac:dyDescent="0.25">
      <c r="G104" s="26"/>
      <c r="AA104" s="26"/>
    </row>
    <row r="105" spans="7:27" x14ac:dyDescent="0.25">
      <c r="G105" s="26"/>
      <c r="AA105" s="26"/>
    </row>
    <row r="106" spans="7:27" x14ac:dyDescent="0.25">
      <c r="G106" s="26"/>
      <c r="AA106" s="26"/>
    </row>
    <row r="107" spans="7:27" x14ac:dyDescent="0.25">
      <c r="G107" s="26"/>
      <c r="AA107" s="26"/>
    </row>
    <row r="108" spans="7:27" x14ac:dyDescent="0.25">
      <c r="G108" s="26"/>
      <c r="AA108" s="26"/>
    </row>
    <row r="109" spans="7:27" x14ac:dyDescent="0.25">
      <c r="G109" s="26"/>
      <c r="AA109" s="26"/>
    </row>
    <row r="110" spans="7:27" x14ac:dyDescent="0.25">
      <c r="G110" s="26"/>
      <c r="AA110" s="26"/>
    </row>
    <row r="111" spans="7:27" x14ac:dyDescent="0.25">
      <c r="G111" s="26"/>
      <c r="AA111" s="26"/>
    </row>
    <row r="112" spans="7:27" x14ac:dyDescent="0.25">
      <c r="G112" s="26"/>
      <c r="AA112" s="26"/>
    </row>
    <row r="113" spans="7:27" x14ac:dyDescent="0.25">
      <c r="G113" s="26"/>
      <c r="AA113" s="26"/>
    </row>
    <row r="114" spans="7:27" x14ac:dyDescent="0.25">
      <c r="G114" s="26"/>
      <c r="AA114" s="26"/>
    </row>
    <row r="115" spans="7:27" x14ac:dyDescent="0.25">
      <c r="G115" s="26"/>
      <c r="AA115" s="26"/>
    </row>
    <row r="116" spans="7:27" x14ac:dyDescent="0.25">
      <c r="G116" s="26"/>
      <c r="AA116" s="26"/>
    </row>
    <row r="117" spans="7:27" x14ac:dyDescent="0.25">
      <c r="G117" s="26"/>
      <c r="AA117" s="26"/>
    </row>
    <row r="118" spans="7:27" x14ac:dyDescent="0.25">
      <c r="G118" s="26"/>
      <c r="AA118" s="26"/>
    </row>
    <row r="119" spans="7:27" x14ac:dyDescent="0.25">
      <c r="G119" s="26"/>
      <c r="AA119" s="26"/>
    </row>
    <row r="120" spans="7:27" x14ac:dyDescent="0.25">
      <c r="G120" s="26"/>
      <c r="AA120" s="26"/>
    </row>
    <row r="121" spans="7:27" x14ac:dyDescent="0.25">
      <c r="G121" s="26"/>
      <c r="AA121" s="26"/>
    </row>
    <row r="122" spans="7:27" x14ac:dyDescent="0.25">
      <c r="G122" s="26"/>
      <c r="AA122" s="26"/>
    </row>
    <row r="123" spans="7:27" x14ac:dyDescent="0.25">
      <c r="G123" s="26"/>
      <c r="AA123" s="26"/>
    </row>
    <row r="124" spans="7:27" x14ac:dyDescent="0.25">
      <c r="G124" s="26"/>
      <c r="AA124" s="26"/>
    </row>
    <row r="125" spans="7:27" x14ac:dyDescent="0.25">
      <c r="G125" s="26"/>
      <c r="AA125" s="26"/>
    </row>
    <row r="126" spans="7:27" x14ac:dyDescent="0.25">
      <c r="G126" s="26"/>
      <c r="AA126" s="26"/>
    </row>
    <row r="127" spans="7:27" x14ac:dyDescent="0.25">
      <c r="G127" s="26"/>
      <c r="AA127" s="26"/>
    </row>
    <row r="128" spans="7:27" x14ac:dyDescent="0.25">
      <c r="G128" s="26"/>
      <c r="AA128" s="26"/>
    </row>
    <row r="129" spans="7:27" x14ac:dyDescent="0.25">
      <c r="G129" s="26"/>
      <c r="AA129" s="26"/>
    </row>
    <row r="130" spans="7:27" x14ac:dyDescent="0.25">
      <c r="G130" s="26"/>
      <c r="AA130" s="26"/>
    </row>
    <row r="131" spans="7:27" x14ac:dyDescent="0.25">
      <c r="G131" s="26"/>
      <c r="AA131" s="26"/>
    </row>
    <row r="132" spans="7:27" x14ac:dyDescent="0.25">
      <c r="G132" s="26"/>
      <c r="AA132" s="26"/>
    </row>
    <row r="133" spans="7:27" x14ac:dyDescent="0.25">
      <c r="G133" s="26"/>
      <c r="AA133" s="26"/>
    </row>
    <row r="134" spans="7:27" x14ac:dyDescent="0.25">
      <c r="G134" s="26"/>
      <c r="AA134" s="26"/>
    </row>
    <row r="135" spans="7:27" x14ac:dyDescent="0.25">
      <c r="G135" s="26"/>
      <c r="AA135" s="26"/>
    </row>
    <row r="136" spans="7:27" x14ac:dyDescent="0.25">
      <c r="G136" s="26"/>
      <c r="AA136" s="26"/>
    </row>
    <row r="137" spans="7:27" x14ac:dyDescent="0.25">
      <c r="G137" s="26"/>
      <c r="AA137" s="26"/>
    </row>
    <row r="138" spans="7:27" x14ac:dyDescent="0.25">
      <c r="G138" s="26"/>
      <c r="AA138" s="26"/>
    </row>
    <row r="139" spans="7:27" x14ac:dyDescent="0.25">
      <c r="G139" s="26"/>
      <c r="AA139" s="26"/>
    </row>
    <row r="140" spans="7:27" x14ac:dyDescent="0.25">
      <c r="G140" s="26"/>
      <c r="AA140" s="26"/>
    </row>
    <row r="141" spans="7:27" x14ac:dyDescent="0.25">
      <c r="G141" s="26"/>
      <c r="AA141" s="26"/>
    </row>
    <row r="142" spans="7:27" x14ac:dyDescent="0.25">
      <c r="G142" s="26"/>
      <c r="AA142" s="26"/>
    </row>
    <row r="143" spans="7:27" x14ac:dyDescent="0.25">
      <c r="G143" s="26"/>
      <c r="AA143" s="26"/>
    </row>
    <row r="144" spans="7:27" x14ac:dyDescent="0.25">
      <c r="G144" s="26"/>
      <c r="AA144" s="26"/>
    </row>
    <row r="145" spans="7:27" x14ac:dyDescent="0.25">
      <c r="G145" s="26"/>
      <c r="AA145" s="26"/>
    </row>
    <row r="146" spans="7:27" x14ac:dyDescent="0.25">
      <c r="G146" s="26"/>
      <c r="AA146" s="26"/>
    </row>
    <row r="147" spans="7:27" x14ac:dyDescent="0.25">
      <c r="G147" s="26"/>
      <c r="AA147" s="26"/>
    </row>
    <row r="148" spans="7:27" x14ac:dyDescent="0.25">
      <c r="G148" s="26"/>
      <c r="AA148" s="26"/>
    </row>
    <row r="149" spans="7:27" x14ac:dyDescent="0.25">
      <c r="G149" s="26"/>
      <c r="AA149" s="26"/>
    </row>
    <row r="150" spans="7:27" x14ac:dyDescent="0.25">
      <c r="G150" s="26"/>
      <c r="AA150" s="26"/>
    </row>
    <row r="151" spans="7:27" x14ac:dyDescent="0.25">
      <c r="G151" s="26"/>
      <c r="AA151" s="26"/>
    </row>
    <row r="152" spans="7:27" x14ac:dyDescent="0.25">
      <c r="G152" s="26"/>
      <c r="AA152" s="26"/>
    </row>
    <row r="153" spans="7:27" x14ac:dyDescent="0.25">
      <c r="G153" s="26"/>
      <c r="AA153" s="26"/>
    </row>
    <row r="154" spans="7:27" x14ac:dyDescent="0.25">
      <c r="G154" s="26"/>
      <c r="AA154" s="26"/>
    </row>
    <row r="155" spans="7:27" x14ac:dyDescent="0.25">
      <c r="G155" s="26"/>
      <c r="AA155" s="26"/>
    </row>
    <row r="156" spans="7:27" x14ac:dyDescent="0.25">
      <c r="G156" s="26"/>
      <c r="AA156" s="26"/>
    </row>
    <row r="157" spans="7:27" x14ac:dyDescent="0.25">
      <c r="G157" s="26"/>
      <c r="AA157" s="26"/>
    </row>
    <row r="158" spans="7:27" x14ac:dyDescent="0.25">
      <c r="G158" s="26"/>
      <c r="AA158" s="26"/>
    </row>
    <row r="159" spans="7:27" x14ac:dyDescent="0.25">
      <c r="G159" s="26"/>
      <c r="AA159" s="26"/>
    </row>
    <row r="160" spans="7:27" x14ac:dyDescent="0.25">
      <c r="G160" s="26"/>
      <c r="AA160" s="26"/>
    </row>
    <row r="161" spans="7:27" x14ac:dyDescent="0.25">
      <c r="G161" s="26"/>
      <c r="AA161" s="26"/>
    </row>
    <row r="162" spans="7:27" x14ac:dyDescent="0.25">
      <c r="G162" s="26"/>
      <c r="AA162" s="26"/>
    </row>
    <row r="163" spans="7:27" x14ac:dyDescent="0.25">
      <c r="G163" s="26"/>
      <c r="AA163" s="26"/>
    </row>
    <row r="164" spans="7:27" x14ac:dyDescent="0.25">
      <c r="G164" s="26"/>
      <c r="AA164" s="26"/>
    </row>
    <row r="165" spans="7:27" x14ac:dyDescent="0.25">
      <c r="G165" s="26"/>
      <c r="AA165" s="26"/>
    </row>
    <row r="166" spans="7:27" x14ac:dyDescent="0.25">
      <c r="AA166" s="26"/>
    </row>
    <row r="167" spans="7:27" x14ac:dyDescent="0.25">
      <c r="AA167" s="26"/>
    </row>
    <row r="168" spans="7:27" x14ac:dyDescent="0.25">
      <c r="AA168" s="26"/>
    </row>
    <row r="169" spans="7:27" x14ac:dyDescent="0.25">
      <c r="AA169" s="26"/>
    </row>
    <row r="170" spans="7:27" x14ac:dyDescent="0.25">
      <c r="AA170" s="26"/>
    </row>
    <row r="171" spans="7:27" x14ac:dyDescent="0.25">
      <c r="AA171" s="26"/>
    </row>
    <row r="172" spans="7:27" x14ac:dyDescent="0.25">
      <c r="AA172" s="26"/>
    </row>
    <row r="173" spans="7:27" x14ac:dyDescent="0.25">
      <c r="AA173" s="26"/>
    </row>
    <row r="174" spans="7:27" x14ac:dyDescent="0.25">
      <c r="AA174" s="26"/>
    </row>
    <row r="175" spans="7:27" x14ac:dyDescent="0.25">
      <c r="AA175" s="26"/>
    </row>
    <row r="176" spans="7:27" x14ac:dyDescent="0.25">
      <c r="AA176" s="26"/>
    </row>
    <row r="177" spans="27:27" x14ac:dyDescent="0.25">
      <c r="AA177" s="26"/>
    </row>
    <row r="178" spans="27:27" x14ac:dyDescent="0.25">
      <c r="AA178" s="26"/>
    </row>
    <row r="179" spans="27:27" x14ac:dyDescent="0.25">
      <c r="AA179" s="26"/>
    </row>
    <row r="180" spans="27:27" x14ac:dyDescent="0.25">
      <c r="AA180" s="26"/>
    </row>
    <row r="181" spans="27:27" x14ac:dyDescent="0.25">
      <c r="AA181" s="26"/>
    </row>
    <row r="182" spans="27:27" x14ac:dyDescent="0.25">
      <c r="AA182" s="26"/>
    </row>
    <row r="183" spans="27:27" x14ac:dyDescent="0.25">
      <c r="AA183" s="26"/>
    </row>
    <row r="184" spans="27:27" x14ac:dyDescent="0.25">
      <c r="AA184" s="26"/>
    </row>
    <row r="185" spans="27:27" x14ac:dyDescent="0.25">
      <c r="AA185" s="26"/>
    </row>
    <row r="186" spans="27:27" x14ac:dyDescent="0.25">
      <c r="AA186" s="26"/>
    </row>
    <row r="187" spans="27:27" x14ac:dyDescent="0.25">
      <c r="AA187" s="26"/>
    </row>
    <row r="188" spans="27:27" x14ac:dyDescent="0.25">
      <c r="AA188" s="26"/>
    </row>
    <row r="189" spans="27:27" x14ac:dyDescent="0.25">
      <c r="AA189" s="26"/>
    </row>
    <row r="190" spans="27:27" x14ac:dyDescent="0.25">
      <c r="AA190" s="26"/>
    </row>
    <row r="191" spans="27:27" x14ac:dyDescent="0.25">
      <c r="AA191" s="26"/>
    </row>
    <row r="192" spans="27:27" x14ac:dyDescent="0.25">
      <c r="AA192" s="26"/>
    </row>
    <row r="193" spans="27:27" x14ac:dyDescent="0.25">
      <c r="AA193" s="26"/>
    </row>
    <row r="194" spans="27:27" x14ac:dyDescent="0.25">
      <c r="AA194" s="26"/>
    </row>
    <row r="195" spans="27:27" x14ac:dyDescent="0.25">
      <c r="AA195" s="26"/>
    </row>
    <row r="196" spans="27:27" x14ac:dyDescent="0.25">
      <c r="AA196" s="26"/>
    </row>
    <row r="197" spans="27:27" x14ac:dyDescent="0.25">
      <c r="AA197" s="26"/>
    </row>
    <row r="198" spans="27:27" x14ac:dyDescent="0.25">
      <c r="AA198" s="26"/>
    </row>
    <row r="199" spans="27:27" x14ac:dyDescent="0.25">
      <c r="AA199" s="26"/>
    </row>
    <row r="200" spans="27:27" x14ac:dyDescent="0.25">
      <c r="AA200" s="26"/>
    </row>
    <row r="201" spans="27:27" x14ac:dyDescent="0.25">
      <c r="AA201" s="26"/>
    </row>
    <row r="202" spans="27:27" x14ac:dyDescent="0.25">
      <c r="AA202" s="26"/>
    </row>
    <row r="203" spans="27:27" x14ac:dyDescent="0.25">
      <c r="AA203" s="26"/>
    </row>
    <row r="204" spans="27:27" x14ac:dyDescent="0.25">
      <c r="AA204" s="26"/>
    </row>
    <row r="205" spans="27:27" x14ac:dyDescent="0.25">
      <c r="AA205" s="26"/>
    </row>
    <row r="206" spans="27:27" x14ac:dyDescent="0.25">
      <c r="AA206" s="26"/>
    </row>
    <row r="207" spans="27:27" x14ac:dyDescent="0.25">
      <c r="AA207" s="26"/>
    </row>
    <row r="208" spans="27:27" x14ac:dyDescent="0.25">
      <c r="AA208" s="26"/>
    </row>
    <row r="209" spans="27:27" x14ac:dyDescent="0.25">
      <c r="AA209" s="26"/>
    </row>
    <row r="210" spans="27:27" x14ac:dyDescent="0.25">
      <c r="AA210" s="26"/>
    </row>
    <row r="211" spans="27:27" x14ac:dyDescent="0.25">
      <c r="AA211" s="26"/>
    </row>
    <row r="212" spans="27:27" x14ac:dyDescent="0.25">
      <c r="AA212" s="26"/>
    </row>
    <row r="213" spans="27:27" x14ac:dyDescent="0.25">
      <c r="AA213" s="26"/>
    </row>
    <row r="214" spans="27:27" x14ac:dyDescent="0.25">
      <c r="AA214" s="26"/>
    </row>
    <row r="215" spans="27:27" x14ac:dyDescent="0.25">
      <c r="AA215" s="26"/>
    </row>
    <row r="216" spans="27:27" x14ac:dyDescent="0.25">
      <c r="AA216" s="26"/>
    </row>
    <row r="217" spans="27:27" x14ac:dyDescent="0.25">
      <c r="AA217" s="26"/>
    </row>
    <row r="218" spans="27:27" x14ac:dyDescent="0.25">
      <c r="AA218" s="26"/>
    </row>
    <row r="219" spans="27:27" x14ac:dyDescent="0.25">
      <c r="AA219" s="26"/>
    </row>
    <row r="220" spans="27:27" x14ac:dyDescent="0.25">
      <c r="AA220" s="26"/>
    </row>
    <row r="221" spans="27:27" x14ac:dyDescent="0.25">
      <c r="AA221" s="26"/>
    </row>
    <row r="222" spans="27:27" x14ac:dyDescent="0.25">
      <c r="AA222" s="26"/>
    </row>
    <row r="223" spans="27:27" x14ac:dyDescent="0.25">
      <c r="AA223" s="26"/>
    </row>
    <row r="224" spans="27:27" x14ac:dyDescent="0.25">
      <c r="AA224" s="26"/>
    </row>
    <row r="225" spans="27:27" x14ac:dyDescent="0.25">
      <c r="AA225" s="26"/>
    </row>
    <row r="226" spans="27:27" x14ac:dyDescent="0.25">
      <c r="AA226" s="26"/>
    </row>
    <row r="227" spans="27:27" x14ac:dyDescent="0.25">
      <c r="AA227" s="26"/>
    </row>
    <row r="228" spans="27:27" x14ac:dyDescent="0.25">
      <c r="AA228" s="26"/>
    </row>
    <row r="229" spans="27:27" x14ac:dyDescent="0.25">
      <c r="AA229" s="26"/>
    </row>
    <row r="230" spans="27:27" x14ac:dyDescent="0.25">
      <c r="AA230" s="26"/>
    </row>
    <row r="231" spans="27:27" x14ac:dyDescent="0.25">
      <c r="AA231" s="26"/>
    </row>
    <row r="232" spans="27:27" x14ac:dyDescent="0.25">
      <c r="AA232" s="26"/>
    </row>
    <row r="233" spans="27:27" x14ac:dyDescent="0.25">
      <c r="AA233" s="26"/>
    </row>
    <row r="234" spans="27:27" x14ac:dyDescent="0.25">
      <c r="AA234" s="26"/>
    </row>
    <row r="235" spans="27:27" x14ac:dyDescent="0.25">
      <c r="AA235" s="26"/>
    </row>
    <row r="236" spans="27:27" x14ac:dyDescent="0.25">
      <c r="AA236" s="26"/>
    </row>
    <row r="237" spans="27:27" x14ac:dyDescent="0.25">
      <c r="AA237" s="26"/>
    </row>
    <row r="238" spans="27:27" x14ac:dyDescent="0.25">
      <c r="AA238" s="26"/>
    </row>
    <row r="239" spans="27:27" x14ac:dyDescent="0.25">
      <c r="AA239" s="26"/>
    </row>
    <row r="240" spans="27:27" x14ac:dyDescent="0.25">
      <c r="AA240" s="26"/>
    </row>
    <row r="241" spans="27:27" x14ac:dyDescent="0.25">
      <c r="AA241" s="26"/>
    </row>
    <row r="242" spans="27:27" x14ac:dyDescent="0.25">
      <c r="AA242" s="26"/>
    </row>
    <row r="243" spans="27:27" x14ac:dyDescent="0.25">
      <c r="AA243" s="26"/>
    </row>
    <row r="244" spans="27:27" x14ac:dyDescent="0.25">
      <c r="AA244" s="26"/>
    </row>
    <row r="245" spans="27:27" x14ac:dyDescent="0.25">
      <c r="AA245" s="26"/>
    </row>
    <row r="246" spans="27:27" x14ac:dyDescent="0.25">
      <c r="AA246" s="26"/>
    </row>
    <row r="247" spans="27:27" x14ac:dyDescent="0.25">
      <c r="AA247" s="26"/>
    </row>
    <row r="248" spans="27:27" x14ac:dyDescent="0.25">
      <c r="AA248" s="26"/>
    </row>
    <row r="249" spans="27:27" x14ac:dyDescent="0.25">
      <c r="AA249" s="26"/>
    </row>
    <row r="250" spans="27:27" x14ac:dyDescent="0.25">
      <c r="AA250" s="26"/>
    </row>
    <row r="251" spans="27:27" x14ac:dyDescent="0.25">
      <c r="AA251" s="26"/>
    </row>
    <row r="252" spans="27:27" x14ac:dyDescent="0.25">
      <c r="AA252" s="26"/>
    </row>
    <row r="253" spans="27:27" x14ac:dyDescent="0.25">
      <c r="AA253" s="26"/>
    </row>
    <row r="254" spans="27:27" x14ac:dyDescent="0.25">
      <c r="AA254" s="26"/>
    </row>
    <row r="255" spans="27:27" x14ac:dyDescent="0.25">
      <c r="AA255" s="26"/>
    </row>
    <row r="256" spans="27:27" x14ac:dyDescent="0.25">
      <c r="AA256" s="26"/>
    </row>
    <row r="257" spans="27:27" x14ac:dyDescent="0.25">
      <c r="AA257" s="26"/>
    </row>
    <row r="258" spans="27:27" x14ac:dyDescent="0.25">
      <c r="AA258" s="26"/>
    </row>
    <row r="259" spans="27:27" x14ac:dyDescent="0.25">
      <c r="AA259" s="26"/>
    </row>
    <row r="260" spans="27:27" x14ac:dyDescent="0.25">
      <c r="AA260" s="26"/>
    </row>
    <row r="261" spans="27:27" x14ac:dyDescent="0.25">
      <c r="AA261" s="26"/>
    </row>
    <row r="262" spans="27:27" x14ac:dyDescent="0.25">
      <c r="AA262" s="26"/>
    </row>
    <row r="263" spans="27:27" x14ac:dyDescent="0.25">
      <c r="AA263" s="26"/>
    </row>
    <row r="264" spans="27:27" x14ac:dyDescent="0.25">
      <c r="AA264" s="26"/>
    </row>
    <row r="265" spans="27:27" x14ac:dyDescent="0.25">
      <c r="AA265" s="26"/>
    </row>
    <row r="266" spans="27:27" x14ac:dyDescent="0.25">
      <c r="AA266" s="26"/>
    </row>
    <row r="267" spans="27:27" x14ac:dyDescent="0.25">
      <c r="AA267" s="26"/>
    </row>
    <row r="268" spans="27:27" x14ac:dyDescent="0.25">
      <c r="AA268" s="26"/>
    </row>
    <row r="269" spans="27:27" x14ac:dyDescent="0.25">
      <c r="AA269" s="26"/>
    </row>
    <row r="270" spans="27:27" x14ac:dyDescent="0.25">
      <c r="AA270" s="26"/>
    </row>
    <row r="271" spans="27:27" x14ac:dyDescent="0.25">
      <c r="AA271" s="26"/>
    </row>
    <row r="272" spans="27:27" x14ac:dyDescent="0.25">
      <c r="AA272" s="26"/>
    </row>
    <row r="273" spans="27:27" x14ac:dyDescent="0.25">
      <c r="AA273" s="26"/>
    </row>
    <row r="274" spans="27:27" x14ac:dyDescent="0.25">
      <c r="AA274" s="26"/>
    </row>
    <row r="275" spans="27:27" x14ac:dyDescent="0.25">
      <c r="AA275" s="26"/>
    </row>
    <row r="276" spans="27:27" x14ac:dyDescent="0.25">
      <c r="AA276" s="26"/>
    </row>
    <row r="277" spans="27:27" x14ac:dyDescent="0.25">
      <c r="AA277" s="26"/>
    </row>
    <row r="278" spans="27:27" x14ac:dyDescent="0.25">
      <c r="AA278" s="26"/>
    </row>
    <row r="279" spans="27:27" x14ac:dyDescent="0.25">
      <c r="AA279" s="26"/>
    </row>
    <row r="280" spans="27:27" x14ac:dyDescent="0.25">
      <c r="AA280" s="26"/>
    </row>
    <row r="281" spans="27:27" x14ac:dyDescent="0.25">
      <c r="AA281" s="26"/>
    </row>
    <row r="282" spans="27:27" x14ac:dyDescent="0.25">
      <c r="AA282" s="26"/>
    </row>
    <row r="283" spans="27:27" x14ac:dyDescent="0.25">
      <c r="AA283" s="26"/>
    </row>
    <row r="284" spans="27:27" x14ac:dyDescent="0.25">
      <c r="AA284" s="26"/>
    </row>
    <row r="285" spans="27:27" x14ac:dyDescent="0.25">
      <c r="AA285" s="26"/>
    </row>
    <row r="286" spans="27:27" x14ac:dyDescent="0.25">
      <c r="AA286" s="26"/>
    </row>
    <row r="287" spans="27:27" x14ac:dyDescent="0.25">
      <c r="AA287" s="26"/>
    </row>
    <row r="288" spans="27:27" x14ac:dyDescent="0.25">
      <c r="AA288" s="26"/>
    </row>
    <row r="289" spans="27:27" x14ac:dyDescent="0.25">
      <c r="AA289" s="26"/>
    </row>
    <row r="290" spans="27:27" x14ac:dyDescent="0.25">
      <c r="AA290" s="26"/>
    </row>
    <row r="291" spans="27:27" x14ac:dyDescent="0.25">
      <c r="AA291" s="26"/>
    </row>
    <row r="292" spans="27:27" x14ac:dyDescent="0.25">
      <c r="AA292" s="26"/>
    </row>
    <row r="293" spans="27:27" x14ac:dyDescent="0.25">
      <c r="AA293" s="26"/>
    </row>
    <row r="294" spans="27:27" x14ac:dyDescent="0.25">
      <c r="AA294" s="26"/>
    </row>
    <row r="295" spans="27:27" x14ac:dyDescent="0.25">
      <c r="AA295" s="26"/>
    </row>
    <row r="296" spans="27:27" x14ac:dyDescent="0.25">
      <c r="AA296" s="26"/>
    </row>
    <row r="297" spans="27:27" x14ac:dyDescent="0.25">
      <c r="AA297" s="26"/>
    </row>
    <row r="298" spans="27:27" x14ac:dyDescent="0.25">
      <c r="AA298" s="26"/>
    </row>
    <row r="299" spans="27:27" x14ac:dyDescent="0.25">
      <c r="AA299" s="26"/>
    </row>
    <row r="300" spans="27:27" x14ac:dyDescent="0.25">
      <c r="AA300" s="26"/>
    </row>
    <row r="301" spans="27:27" x14ac:dyDescent="0.25">
      <c r="AA301" s="26"/>
    </row>
    <row r="302" spans="27:27" x14ac:dyDescent="0.25">
      <c r="AA302" s="26"/>
    </row>
    <row r="303" spans="27:27" x14ac:dyDescent="0.25">
      <c r="AA303" s="26"/>
    </row>
    <row r="304" spans="27:27" x14ac:dyDescent="0.25">
      <c r="AA304" s="26"/>
    </row>
    <row r="305" spans="27:27" x14ac:dyDescent="0.25">
      <c r="AA305" s="26"/>
    </row>
    <row r="306" spans="27:27" x14ac:dyDescent="0.25">
      <c r="AA306" s="26"/>
    </row>
    <row r="307" spans="27:27" x14ac:dyDescent="0.25">
      <c r="AA307" s="26"/>
    </row>
    <row r="308" spans="27:27" x14ac:dyDescent="0.25">
      <c r="AA308" s="26"/>
    </row>
    <row r="309" spans="27:27" x14ac:dyDescent="0.25">
      <c r="AA309" s="26"/>
    </row>
    <row r="310" spans="27:27" x14ac:dyDescent="0.25">
      <c r="AA310" s="26"/>
    </row>
    <row r="311" spans="27:27" x14ac:dyDescent="0.25">
      <c r="AA311" s="26"/>
    </row>
    <row r="312" spans="27:27" x14ac:dyDescent="0.25">
      <c r="AA312" s="26"/>
    </row>
    <row r="313" spans="27:27" x14ac:dyDescent="0.25">
      <c r="AA313" s="26"/>
    </row>
    <row r="314" spans="27:27" x14ac:dyDescent="0.25">
      <c r="AA314" s="26"/>
    </row>
    <row r="315" spans="27:27" x14ac:dyDescent="0.25">
      <c r="AA315" s="26"/>
    </row>
    <row r="316" spans="27:27" x14ac:dyDescent="0.25">
      <c r="AA316" s="26"/>
    </row>
    <row r="317" spans="27:27" x14ac:dyDescent="0.25">
      <c r="AA317" s="26"/>
    </row>
    <row r="318" spans="27:27" x14ac:dyDescent="0.25">
      <c r="AA318" s="26"/>
    </row>
    <row r="319" spans="27:27" x14ac:dyDescent="0.25">
      <c r="AA319" s="26"/>
    </row>
    <row r="320" spans="27:27" x14ac:dyDescent="0.25">
      <c r="AA320" s="26"/>
    </row>
    <row r="321" spans="27:27" x14ac:dyDescent="0.25">
      <c r="AA321" s="26"/>
    </row>
    <row r="322" spans="27:27" x14ac:dyDescent="0.25">
      <c r="AA322" s="26"/>
    </row>
    <row r="323" spans="27:27" x14ac:dyDescent="0.25">
      <c r="AA323" s="26"/>
    </row>
    <row r="324" spans="27:27" x14ac:dyDescent="0.25">
      <c r="AA324" s="26"/>
    </row>
    <row r="325" spans="27:27" x14ac:dyDescent="0.25">
      <c r="AA325" s="26"/>
    </row>
    <row r="326" spans="27:27" x14ac:dyDescent="0.25">
      <c r="AA326" s="26"/>
    </row>
    <row r="327" spans="27:27" x14ac:dyDescent="0.25">
      <c r="AA327" s="26"/>
    </row>
    <row r="328" spans="27:27" x14ac:dyDescent="0.25">
      <c r="AA328" s="26"/>
    </row>
    <row r="329" spans="27:27" x14ac:dyDescent="0.25">
      <c r="AA329" s="26"/>
    </row>
    <row r="330" spans="27:27" x14ac:dyDescent="0.25">
      <c r="AA330" s="26"/>
    </row>
    <row r="331" spans="27:27" x14ac:dyDescent="0.25">
      <c r="AA331" s="26"/>
    </row>
    <row r="332" spans="27:27" x14ac:dyDescent="0.25">
      <c r="AA332" s="26"/>
    </row>
    <row r="333" spans="27:27" x14ac:dyDescent="0.25">
      <c r="AA333" s="26"/>
    </row>
    <row r="334" spans="27:27" x14ac:dyDescent="0.25">
      <c r="AA334" s="26"/>
    </row>
    <row r="335" spans="27:27" x14ac:dyDescent="0.25">
      <c r="AA335" s="26"/>
    </row>
    <row r="336" spans="27:27" x14ac:dyDescent="0.25">
      <c r="AA336" s="26"/>
    </row>
    <row r="337" spans="27:27" x14ac:dyDescent="0.25">
      <c r="AA337" s="26"/>
    </row>
    <row r="338" spans="27:27" x14ac:dyDescent="0.25">
      <c r="AA338" s="26"/>
    </row>
    <row r="339" spans="27:27" x14ac:dyDescent="0.25">
      <c r="AA339" s="26"/>
    </row>
    <row r="340" spans="27:27" x14ac:dyDescent="0.25">
      <c r="AA340" s="26"/>
    </row>
    <row r="341" spans="27:27" x14ac:dyDescent="0.25">
      <c r="AA341" s="26"/>
    </row>
    <row r="342" spans="27:27" x14ac:dyDescent="0.25">
      <c r="AA342" s="26"/>
    </row>
    <row r="343" spans="27:27" x14ac:dyDescent="0.25">
      <c r="AA343" s="26"/>
    </row>
    <row r="344" spans="27:27" x14ac:dyDescent="0.25">
      <c r="AA344" s="26"/>
    </row>
    <row r="345" spans="27:27" x14ac:dyDescent="0.25">
      <c r="AA345" s="26"/>
    </row>
    <row r="346" spans="27:27" x14ac:dyDescent="0.25">
      <c r="AA346" s="26"/>
    </row>
    <row r="347" spans="27:27" x14ac:dyDescent="0.25">
      <c r="AA347" s="26"/>
    </row>
    <row r="348" spans="27:27" x14ac:dyDescent="0.25">
      <c r="AA348" s="26"/>
    </row>
    <row r="349" spans="27:27" x14ac:dyDescent="0.25">
      <c r="AA349" s="26"/>
    </row>
    <row r="350" spans="27:27" x14ac:dyDescent="0.25">
      <c r="AA350" s="26"/>
    </row>
    <row r="351" spans="27:27" x14ac:dyDescent="0.25">
      <c r="AA351" s="26"/>
    </row>
    <row r="352" spans="27:27" x14ac:dyDescent="0.25">
      <c r="AA352" s="26"/>
    </row>
    <row r="353" spans="27:27" x14ac:dyDescent="0.25">
      <c r="AA353" s="26"/>
    </row>
    <row r="354" spans="27:27" x14ac:dyDescent="0.25">
      <c r="AA354" s="26"/>
    </row>
    <row r="355" spans="27:27" x14ac:dyDescent="0.25">
      <c r="AA355" s="26"/>
    </row>
    <row r="356" spans="27:27" x14ac:dyDescent="0.25">
      <c r="AA356" s="26"/>
    </row>
    <row r="357" spans="27:27" x14ac:dyDescent="0.25">
      <c r="AA357" s="26"/>
    </row>
    <row r="358" spans="27:27" x14ac:dyDescent="0.25">
      <c r="AA358" s="26"/>
    </row>
    <row r="359" spans="27:27" x14ac:dyDescent="0.25">
      <c r="AA359" s="26"/>
    </row>
    <row r="360" spans="27:27" x14ac:dyDescent="0.25">
      <c r="AA360" s="26"/>
    </row>
    <row r="361" spans="27:27" x14ac:dyDescent="0.25">
      <c r="AA361" s="26"/>
    </row>
    <row r="362" spans="27:27" x14ac:dyDescent="0.25">
      <c r="AA362" s="26"/>
    </row>
    <row r="363" spans="27:27" x14ac:dyDescent="0.25">
      <c r="AA363" s="26"/>
    </row>
    <row r="364" spans="27:27" x14ac:dyDescent="0.25">
      <c r="AA364" s="26"/>
    </row>
    <row r="365" spans="27:27" x14ac:dyDescent="0.25">
      <c r="AA365" s="26"/>
    </row>
    <row r="366" spans="27:27" x14ac:dyDescent="0.25">
      <c r="AA366" s="26"/>
    </row>
    <row r="367" spans="27:27" x14ac:dyDescent="0.25">
      <c r="AA367" s="26"/>
    </row>
    <row r="368" spans="27:27" x14ac:dyDescent="0.25">
      <c r="AA368" s="26"/>
    </row>
    <row r="369" spans="27:27" x14ac:dyDescent="0.25">
      <c r="AA369" s="26"/>
    </row>
    <row r="370" spans="27:27" x14ac:dyDescent="0.25">
      <c r="AA370" s="26"/>
    </row>
    <row r="371" spans="27:27" x14ac:dyDescent="0.25">
      <c r="AA371" s="26"/>
    </row>
    <row r="372" spans="27:27" x14ac:dyDescent="0.25">
      <c r="AA372" s="26"/>
    </row>
    <row r="373" spans="27:27" x14ac:dyDescent="0.25">
      <c r="AA373" s="26"/>
    </row>
    <row r="374" spans="27:27" x14ac:dyDescent="0.25">
      <c r="AA374" s="26"/>
    </row>
    <row r="375" spans="27:27" x14ac:dyDescent="0.25">
      <c r="AA375" s="26"/>
    </row>
    <row r="376" spans="27:27" x14ac:dyDescent="0.25">
      <c r="AA376" s="26"/>
    </row>
    <row r="377" spans="27:27" x14ac:dyDescent="0.25">
      <c r="AA377" s="26"/>
    </row>
    <row r="378" spans="27:27" x14ac:dyDescent="0.25">
      <c r="AA378" s="26"/>
    </row>
    <row r="379" spans="27:27" x14ac:dyDescent="0.25">
      <c r="AA379" s="26"/>
    </row>
    <row r="380" spans="27:27" x14ac:dyDescent="0.25">
      <c r="AA380" s="26"/>
    </row>
    <row r="381" spans="27:27" x14ac:dyDescent="0.25">
      <c r="AA381" s="26"/>
    </row>
    <row r="382" spans="27:27" x14ac:dyDescent="0.25">
      <c r="AA382" s="26"/>
    </row>
    <row r="383" spans="27:27" x14ac:dyDescent="0.25">
      <c r="AA383" s="26"/>
    </row>
    <row r="384" spans="27:27" x14ac:dyDescent="0.25">
      <c r="AA384" s="26"/>
    </row>
    <row r="385" spans="27:27" x14ac:dyDescent="0.25">
      <c r="AA385" s="26"/>
    </row>
    <row r="386" spans="27:27" x14ac:dyDescent="0.25">
      <c r="AA386" s="26"/>
    </row>
    <row r="387" spans="27:27" x14ac:dyDescent="0.25">
      <c r="AA387" s="26"/>
    </row>
    <row r="388" spans="27:27" x14ac:dyDescent="0.25">
      <c r="AA388" s="26"/>
    </row>
    <row r="389" spans="27:27" x14ac:dyDescent="0.25">
      <c r="AA389" s="26"/>
    </row>
    <row r="390" spans="27:27" x14ac:dyDescent="0.25">
      <c r="AA390" s="26"/>
    </row>
    <row r="391" spans="27:27" x14ac:dyDescent="0.25">
      <c r="AA391" s="26"/>
    </row>
    <row r="392" spans="27:27" x14ac:dyDescent="0.25">
      <c r="AA392" s="26"/>
    </row>
    <row r="393" spans="27:27" x14ac:dyDescent="0.25">
      <c r="AA393" s="26"/>
    </row>
    <row r="394" spans="27:27" x14ac:dyDescent="0.25">
      <c r="AA394" s="26"/>
    </row>
    <row r="395" spans="27:27" x14ac:dyDescent="0.25">
      <c r="AA395" s="26"/>
    </row>
    <row r="396" spans="27:27" x14ac:dyDescent="0.25">
      <c r="AA396" s="26"/>
    </row>
    <row r="397" spans="27:27" x14ac:dyDescent="0.25">
      <c r="AA397" s="26"/>
    </row>
    <row r="398" spans="27:27" x14ac:dyDescent="0.25">
      <c r="AA398" s="26"/>
    </row>
    <row r="399" spans="27:27" x14ac:dyDescent="0.25">
      <c r="AA399" s="26"/>
    </row>
    <row r="400" spans="27:27" x14ac:dyDescent="0.25">
      <c r="AA400" s="26"/>
    </row>
    <row r="401" spans="27:27" x14ac:dyDescent="0.25">
      <c r="AA401" s="26"/>
    </row>
    <row r="402" spans="27:27" x14ac:dyDescent="0.25">
      <c r="AA402" s="26"/>
    </row>
    <row r="403" spans="27:27" x14ac:dyDescent="0.25">
      <c r="AA403" s="26"/>
    </row>
    <row r="404" spans="27:27" x14ac:dyDescent="0.25">
      <c r="AA404" s="26"/>
    </row>
    <row r="405" spans="27:27" x14ac:dyDescent="0.25">
      <c r="AA405" s="26"/>
    </row>
    <row r="406" spans="27:27" x14ac:dyDescent="0.25">
      <c r="AA406" s="26"/>
    </row>
    <row r="407" spans="27:27" x14ac:dyDescent="0.25">
      <c r="AA407" s="26"/>
    </row>
    <row r="408" spans="27:27" x14ac:dyDescent="0.25">
      <c r="AA408" s="26"/>
    </row>
    <row r="409" spans="27:27" x14ac:dyDescent="0.25">
      <c r="AA409" s="26"/>
    </row>
    <row r="410" spans="27:27" x14ac:dyDescent="0.25">
      <c r="AA410" s="26"/>
    </row>
    <row r="411" spans="27:27" x14ac:dyDescent="0.25">
      <c r="AA411" s="26"/>
    </row>
    <row r="412" spans="27:27" x14ac:dyDescent="0.25">
      <c r="AA412" s="26"/>
    </row>
    <row r="413" spans="27:27" x14ac:dyDescent="0.25">
      <c r="AA413" s="26"/>
    </row>
    <row r="414" spans="27:27" x14ac:dyDescent="0.25">
      <c r="AA414" s="26"/>
    </row>
    <row r="415" spans="27:27" x14ac:dyDescent="0.25">
      <c r="AA415" s="26"/>
    </row>
    <row r="416" spans="27:27" x14ac:dyDescent="0.25">
      <c r="AA416" s="26"/>
    </row>
    <row r="417" spans="27:27" x14ac:dyDescent="0.25">
      <c r="AA417" s="26"/>
    </row>
    <row r="418" spans="27:27" x14ac:dyDescent="0.25">
      <c r="AA418" s="26"/>
    </row>
    <row r="419" spans="27:27" x14ac:dyDescent="0.25">
      <c r="AA419" s="26"/>
    </row>
    <row r="420" spans="27:27" x14ac:dyDescent="0.25">
      <c r="AA420" s="26"/>
    </row>
    <row r="421" spans="27:27" x14ac:dyDescent="0.25">
      <c r="AA421" s="26"/>
    </row>
    <row r="422" spans="27:27" x14ac:dyDescent="0.25">
      <c r="AA422" s="26"/>
    </row>
    <row r="423" spans="27:27" x14ac:dyDescent="0.25">
      <c r="AA423" s="26"/>
    </row>
    <row r="424" spans="27:27" x14ac:dyDescent="0.25">
      <c r="AA424" s="26"/>
    </row>
    <row r="425" spans="27:27" x14ac:dyDescent="0.25">
      <c r="AA425" s="26"/>
    </row>
    <row r="426" spans="27:27" x14ac:dyDescent="0.25">
      <c r="AA426" s="26"/>
    </row>
    <row r="427" spans="27:27" x14ac:dyDescent="0.25">
      <c r="AA427" s="26"/>
    </row>
    <row r="428" spans="27:27" x14ac:dyDescent="0.25">
      <c r="AA428" s="26"/>
    </row>
    <row r="429" spans="27:27" x14ac:dyDescent="0.25">
      <c r="AA429" s="26"/>
    </row>
    <row r="430" spans="27:27" x14ac:dyDescent="0.25">
      <c r="AA430" s="26"/>
    </row>
    <row r="431" spans="27:27" x14ac:dyDescent="0.25">
      <c r="AA431" s="26"/>
    </row>
    <row r="432" spans="27:27" x14ac:dyDescent="0.25">
      <c r="AA432" s="26"/>
    </row>
    <row r="433" spans="27:27" x14ac:dyDescent="0.25">
      <c r="AA433" s="26"/>
    </row>
    <row r="434" spans="27:27" x14ac:dyDescent="0.25">
      <c r="AA434" s="26"/>
    </row>
    <row r="435" spans="27:27" x14ac:dyDescent="0.25">
      <c r="AA435" s="26"/>
    </row>
    <row r="436" spans="27:27" x14ac:dyDescent="0.25">
      <c r="AA436" s="26"/>
    </row>
    <row r="437" spans="27:27" x14ac:dyDescent="0.25">
      <c r="AA437" s="26"/>
    </row>
    <row r="438" spans="27:27" x14ac:dyDescent="0.25">
      <c r="AA438" s="26"/>
    </row>
    <row r="439" spans="27:27" x14ac:dyDescent="0.25">
      <c r="AA439" s="26"/>
    </row>
    <row r="440" spans="27:27" x14ac:dyDescent="0.25">
      <c r="AA440" s="26"/>
    </row>
    <row r="441" spans="27:27" x14ac:dyDescent="0.25">
      <c r="AA441" s="26"/>
    </row>
    <row r="442" spans="27:27" x14ac:dyDescent="0.25">
      <c r="AA442" s="26"/>
    </row>
    <row r="443" spans="27:27" x14ac:dyDescent="0.25">
      <c r="AA443" s="26"/>
    </row>
    <row r="444" spans="27:27" x14ac:dyDescent="0.25">
      <c r="AA444" s="26"/>
    </row>
    <row r="445" spans="27:27" x14ac:dyDescent="0.25">
      <c r="AA445" s="26"/>
    </row>
    <row r="446" spans="27:27" x14ac:dyDescent="0.25">
      <c r="AA446" s="26"/>
    </row>
    <row r="447" spans="27:27" x14ac:dyDescent="0.25">
      <c r="AA447" s="26"/>
    </row>
    <row r="448" spans="27:27" x14ac:dyDescent="0.25">
      <c r="AA448" s="26"/>
    </row>
    <row r="449" spans="27:27" x14ac:dyDescent="0.25">
      <c r="AA449" s="26"/>
    </row>
    <row r="450" spans="27:27" x14ac:dyDescent="0.25">
      <c r="AA450" s="26"/>
    </row>
    <row r="451" spans="27:27" x14ac:dyDescent="0.25">
      <c r="AA451" s="26"/>
    </row>
    <row r="452" spans="27:27" x14ac:dyDescent="0.25">
      <c r="AA452" s="26"/>
    </row>
    <row r="453" spans="27:27" x14ac:dyDescent="0.25">
      <c r="AA453" s="26"/>
    </row>
    <row r="454" spans="27:27" x14ac:dyDescent="0.25">
      <c r="AA454" s="26"/>
    </row>
    <row r="455" spans="27:27" x14ac:dyDescent="0.25">
      <c r="AA455" s="26"/>
    </row>
    <row r="456" spans="27:27" x14ac:dyDescent="0.25">
      <c r="AA456" s="26"/>
    </row>
    <row r="457" spans="27:27" x14ac:dyDescent="0.25">
      <c r="AA457" s="26"/>
    </row>
    <row r="458" spans="27:27" x14ac:dyDescent="0.25">
      <c r="AA458" s="26"/>
    </row>
    <row r="459" spans="27:27" x14ac:dyDescent="0.25">
      <c r="AA459" s="26"/>
    </row>
    <row r="460" spans="27:27" x14ac:dyDescent="0.25">
      <c r="AA460" s="26"/>
    </row>
    <row r="461" spans="27:27" x14ac:dyDescent="0.25">
      <c r="AA461" s="26"/>
    </row>
    <row r="462" spans="27:27" x14ac:dyDescent="0.25">
      <c r="AA462" s="26"/>
    </row>
    <row r="463" spans="27:27" x14ac:dyDescent="0.25">
      <c r="AA463" s="26"/>
    </row>
    <row r="464" spans="27:27" x14ac:dyDescent="0.25">
      <c r="AA464" s="26"/>
    </row>
    <row r="465" spans="27:27" x14ac:dyDescent="0.25">
      <c r="AA465" s="26"/>
    </row>
    <row r="466" spans="27:27" x14ac:dyDescent="0.25">
      <c r="AA466" s="26"/>
    </row>
    <row r="467" spans="27:27" x14ac:dyDescent="0.25">
      <c r="AA467" s="26"/>
    </row>
    <row r="468" spans="27:27" x14ac:dyDescent="0.25">
      <c r="AA468" s="26"/>
    </row>
    <row r="469" spans="27:27" x14ac:dyDescent="0.25">
      <c r="AA469" s="26"/>
    </row>
    <row r="470" spans="27:27" x14ac:dyDescent="0.25">
      <c r="AA470" s="26"/>
    </row>
    <row r="471" spans="27:27" x14ac:dyDescent="0.25">
      <c r="AA471" s="26"/>
    </row>
    <row r="472" spans="27:27" x14ac:dyDescent="0.25">
      <c r="AA472" s="26"/>
    </row>
    <row r="473" spans="27:27" x14ac:dyDescent="0.25">
      <c r="AA473" s="26"/>
    </row>
    <row r="474" spans="27:27" x14ac:dyDescent="0.25">
      <c r="AA474" s="26"/>
    </row>
    <row r="475" spans="27:27" x14ac:dyDescent="0.25">
      <c r="AA475" s="26"/>
    </row>
    <row r="476" spans="27:27" x14ac:dyDescent="0.25">
      <c r="AA476" s="26"/>
    </row>
    <row r="477" spans="27:27" x14ac:dyDescent="0.25">
      <c r="AA477" s="26"/>
    </row>
    <row r="478" spans="27:27" x14ac:dyDescent="0.25">
      <c r="AA478" s="26"/>
    </row>
    <row r="479" spans="27:27" x14ac:dyDescent="0.25">
      <c r="AA479" s="26"/>
    </row>
    <row r="480" spans="27:27" x14ac:dyDescent="0.25">
      <c r="AA480" s="26"/>
    </row>
    <row r="481" spans="27:27" x14ac:dyDescent="0.25">
      <c r="AA481" s="26"/>
    </row>
    <row r="482" spans="27:27" x14ac:dyDescent="0.25">
      <c r="AA482" s="26"/>
    </row>
    <row r="483" spans="27:27" x14ac:dyDescent="0.25">
      <c r="AA483" s="26"/>
    </row>
    <row r="484" spans="27:27" x14ac:dyDescent="0.25">
      <c r="AA484" s="26"/>
    </row>
    <row r="485" spans="27:27" x14ac:dyDescent="0.25">
      <c r="AA485" s="26"/>
    </row>
    <row r="486" spans="27:27" x14ac:dyDescent="0.25">
      <c r="AA486" s="26"/>
    </row>
    <row r="487" spans="27:27" x14ac:dyDescent="0.25">
      <c r="AA487" s="26"/>
    </row>
    <row r="488" spans="27:27" x14ac:dyDescent="0.25">
      <c r="AA488" s="26"/>
    </row>
    <row r="489" spans="27:27" x14ac:dyDescent="0.25">
      <c r="AA489" s="26"/>
    </row>
    <row r="490" spans="27:27" x14ac:dyDescent="0.25">
      <c r="AA490" s="26"/>
    </row>
    <row r="491" spans="27:27" x14ac:dyDescent="0.25">
      <c r="AA491" s="26"/>
    </row>
    <row r="492" spans="27:27" x14ac:dyDescent="0.25">
      <c r="AA492" s="26"/>
    </row>
    <row r="493" spans="27:27" x14ac:dyDescent="0.25">
      <c r="AA493" s="26"/>
    </row>
    <row r="494" spans="27:27" x14ac:dyDescent="0.25">
      <c r="AA494" s="26"/>
    </row>
    <row r="495" spans="27:27" x14ac:dyDescent="0.25">
      <c r="AA495" s="26"/>
    </row>
    <row r="496" spans="27:27" x14ac:dyDescent="0.25">
      <c r="AA496" s="26"/>
    </row>
    <row r="497" spans="27:27" x14ac:dyDescent="0.25">
      <c r="AA497" s="26"/>
    </row>
    <row r="498" spans="27:27" x14ac:dyDescent="0.25">
      <c r="AA498" s="26"/>
    </row>
    <row r="499" spans="27:27" x14ac:dyDescent="0.25">
      <c r="AA499" s="26"/>
    </row>
    <row r="500" spans="27:27" x14ac:dyDescent="0.25">
      <c r="AA500" s="26"/>
    </row>
    <row r="501" spans="27:27" x14ac:dyDescent="0.25">
      <c r="AA501" s="26"/>
    </row>
    <row r="502" spans="27:27" x14ac:dyDescent="0.25">
      <c r="AA502" s="26"/>
    </row>
    <row r="503" spans="27:27" x14ac:dyDescent="0.25">
      <c r="AA503" s="26"/>
    </row>
    <row r="504" spans="27:27" x14ac:dyDescent="0.25">
      <c r="AA504" s="26"/>
    </row>
    <row r="505" spans="27:27" x14ac:dyDescent="0.25">
      <c r="AA505" s="26"/>
    </row>
    <row r="506" spans="27:27" x14ac:dyDescent="0.25">
      <c r="AA506" s="26"/>
    </row>
    <row r="507" spans="27:27" x14ac:dyDescent="0.25">
      <c r="AA507" s="26"/>
    </row>
    <row r="508" spans="27:27" x14ac:dyDescent="0.25">
      <c r="AA508" s="26"/>
    </row>
    <row r="509" spans="27:27" x14ac:dyDescent="0.25">
      <c r="AA509" s="26"/>
    </row>
    <row r="510" spans="27:27" x14ac:dyDescent="0.25">
      <c r="AA510" s="26"/>
    </row>
    <row r="511" spans="27:27" x14ac:dyDescent="0.25">
      <c r="AA511" s="26"/>
    </row>
    <row r="512" spans="27:27" x14ac:dyDescent="0.25">
      <c r="AA512" s="26"/>
    </row>
    <row r="513" spans="27:27" x14ac:dyDescent="0.25">
      <c r="AA513" s="26"/>
    </row>
    <row r="514" spans="27:27" x14ac:dyDescent="0.25">
      <c r="AA514" s="26"/>
    </row>
    <row r="515" spans="27:27" x14ac:dyDescent="0.25">
      <c r="AA515" s="26"/>
    </row>
    <row r="516" spans="27:27" x14ac:dyDescent="0.25">
      <c r="AA516" s="26"/>
    </row>
    <row r="517" spans="27:27" x14ac:dyDescent="0.25">
      <c r="AA517" s="26"/>
    </row>
    <row r="518" spans="27:27" x14ac:dyDescent="0.25">
      <c r="AA518" s="26"/>
    </row>
    <row r="519" spans="27:27" x14ac:dyDescent="0.25">
      <c r="AA519" s="26"/>
    </row>
    <row r="520" spans="27:27" x14ac:dyDescent="0.25">
      <c r="AA520" s="26"/>
    </row>
    <row r="521" spans="27:27" x14ac:dyDescent="0.25">
      <c r="AA521" s="26"/>
    </row>
    <row r="522" spans="27:27" x14ac:dyDescent="0.25">
      <c r="AA522" s="26"/>
    </row>
    <row r="523" spans="27:27" x14ac:dyDescent="0.25">
      <c r="AA523" s="26"/>
    </row>
    <row r="524" spans="27:27" x14ac:dyDescent="0.25">
      <c r="AA524" s="26"/>
    </row>
    <row r="525" spans="27:27" x14ac:dyDescent="0.25">
      <c r="AA525" s="26"/>
    </row>
    <row r="526" spans="27:27" x14ac:dyDescent="0.25">
      <c r="AA526" s="26"/>
    </row>
    <row r="527" spans="27:27" x14ac:dyDescent="0.25">
      <c r="AA527" s="26"/>
    </row>
    <row r="528" spans="27:27" x14ac:dyDescent="0.25">
      <c r="AA528" s="26"/>
    </row>
    <row r="529" spans="27:27" x14ac:dyDescent="0.25">
      <c r="AA529" s="26"/>
    </row>
    <row r="530" spans="27:27" x14ac:dyDescent="0.25">
      <c r="AA530" s="26"/>
    </row>
    <row r="531" spans="27:27" x14ac:dyDescent="0.25">
      <c r="AA531" s="26"/>
    </row>
    <row r="532" spans="27:27" x14ac:dyDescent="0.25">
      <c r="AA532" s="26"/>
    </row>
    <row r="533" spans="27:27" x14ac:dyDescent="0.25">
      <c r="AA533" s="26"/>
    </row>
    <row r="534" spans="27:27" x14ac:dyDescent="0.25">
      <c r="AA534" s="26"/>
    </row>
    <row r="535" spans="27:27" x14ac:dyDescent="0.25">
      <c r="AA535" s="26"/>
    </row>
    <row r="536" spans="27:27" x14ac:dyDescent="0.25">
      <c r="AA536" s="26"/>
    </row>
    <row r="537" spans="27:27" x14ac:dyDescent="0.25">
      <c r="AA537" s="26"/>
    </row>
    <row r="538" spans="27:27" x14ac:dyDescent="0.25">
      <c r="AA538" s="26"/>
    </row>
    <row r="539" spans="27:27" x14ac:dyDescent="0.25">
      <c r="AA539" s="26"/>
    </row>
    <row r="540" spans="27:27" x14ac:dyDescent="0.25">
      <c r="AA540" s="26"/>
    </row>
    <row r="541" spans="27:27" x14ac:dyDescent="0.25">
      <c r="AA541" s="26"/>
    </row>
    <row r="542" spans="27:27" x14ac:dyDescent="0.25">
      <c r="AA542" s="26"/>
    </row>
    <row r="543" spans="27:27" x14ac:dyDescent="0.25">
      <c r="AA543" s="26"/>
    </row>
    <row r="544" spans="27:27" x14ac:dyDescent="0.25">
      <c r="AA544" s="26"/>
    </row>
    <row r="545" spans="27:27" x14ac:dyDescent="0.25">
      <c r="AA545" s="26"/>
    </row>
    <row r="546" spans="27:27" x14ac:dyDescent="0.25">
      <c r="AA546" s="26"/>
    </row>
    <row r="547" spans="27:27" x14ac:dyDescent="0.25">
      <c r="AA547" s="26"/>
    </row>
    <row r="548" spans="27:27" x14ac:dyDescent="0.25">
      <c r="AA548" s="26"/>
    </row>
    <row r="549" spans="27:27" x14ac:dyDescent="0.25">
      <c r="AA549" s="26"/>
    </row>
    <row r="550" spans="27:27" x14ac:dyDescent="0.25">
      <c r="AA550" s="26"/>
    </row>
    <row r="551" spans="27:27" x14ac:dyDescent="0.25">
      <c r="AA551" s="26"/>
    </row>
    <row r="552" spans="27:27" x14ac:dyDescent="0.25">
      <c r="AA552" s="26"/>
    </row>
    <row r="553" spans="27:27" x14ac:dyDescent="0.25">
      <c r="AA553" s="26"/>
    </row>
    <row r="554" spans="27:27" x14ac:dyDescent="0.25">
      <c r="AA554" s="26"/>
    </row>
    <row r="555" spans="27:27" x14ac:dyDescent="0.25">
      <c r="AA555" s="26"/>
    </row>
    <row r="556" spans="27:27" x14ac:dyDescent="0.25">
      <c r="AA556" s="26"/>
    </row>
    <row r="557" spans="27:27" x14ac:dyDescent="0.25">
      <c r="AA557" s="26"/>
    </row>
    <row r="558" spans="27:27" x14ac:dyDescent="0.25">
      <c r="AA558" s="26"/>
    </row>
    <row r="559" spans="27:27" x14ac:dyDescent="0.25">
      <c r="AA559" s="26"/>
    </row>
    <row r="560" spans="27:27" x14ac:dyDescent="0.25">
      <c r="AA560" s="26"/>
    </row>
    <row r="561" spans="27:27" x14ac:dyDescent="0.25">
      <c r="AA561" s="26"/>
    </row>
    <row r="562" spans="27:27" x14ac:dyDescent="0.25">
      <c r="AA562" s="26"/>
    </row>
    <row r="563" spans="27:27" x14ac:dyDescent="0.25">
      <c r="AA563" s="26"/>
    </row>
    <row r="564" spans="27:27" x14ac:dyDescent="0.25">
      <c r="AA564" s="26"/>
    </row>
    <row r="565" spans="27:27" x14ac:dyDescent="0.25">
      <c r="AA565" s="26"/>
    </row>
    <row r="566" spans="27:27" x14ac:dyDescent="0.25">
      <c r="AA566" s="26"/>
    </row>
    <row r="567" spans="27:27" x14ac:dyDescent="0.25">
      <c r="AA567" s="26"/>
    </row>
    <row r="568" spans="27:27" x14ac:dyDescent="0.25">
      <c r="AA568" s="26"/>
    </row>
    <row r="569" spans="27:27" x14ac:dyDescent="0.25">
      <c r="AA569" s="26"/>
    </row>
    <row r="570" spans="27:27" x14ac:dyDescent="0.25">
      <c r="AA570" s="26"/>
    </row>
    <row r="571" spans="27:27" x14ac:dyDescent="0.25">
      <c r="AA571" s="26"/>
    </row>
    <row r="572" spans="27:27" x14ac:dyDescent="0.25">
      <c r="AA572" s="26"/>
    </row>
    <row r="573" spans="27:27" x14ac:dyDescent="0.25">
      <c r="AA573" s="26"/>
    </row>
    <row r="574" spans="27:27" x14ac:dyDescent="0.25">
      <c r="AA574" s="26"/>
    </row>
    <row r="575" spans="27:27" x14ac:dyDescent="0.25">
      <c r="AA575" s="26"/>
    </row>
    <row r="576" spans="27:27" x14ac:dyDescent="0.25">
      <c r="AA576" s="26"/>
    </row>
    <row r="577" spans="27:27" x14ac:dyDescent="0.25">
      <c r="AA577" s="26"/>
    </row>
    <row r="578" spans="27:27" x14ac:dyDescent="0.25">
      <c r="AA578" s="26"/>
    </row>
    <row r="579" spans="27:27" x14ac:dyDescent="0.25">
      <c r="AA579" s="26"/>
    </row>
    <row r="580" spans="27:27" x14ac:dyDescent="0.25">
      <c r="AA580" s="26"/>
    </row>
    <row r="581" spans="27:27" x14ac:dyDescent="0.25">
      <c r="AA581" s="26"/>
    </row>
    <row r="582" spans="27:27" x14ac:dyDescent="0.25">
      <c r="AA582" s="26"/>
    </row>
    <row r="583" spans="27:27" x14ac:dyDescent="0.25">
      <c r="AA583" s="26"/>
    </row>
    <row r="584" spans="27:27" x14ac:dyDescent="0.25">
      <c r="AA584" s="26"/>
    </row>
    <row r="585" spans="27:27" x14ac:dyDescent="0.25">
      <c r="AA585" s="26"/>
    </row>
    <row r="586" spans="27:27" x14ac:dyDescent="0.25">
      <c r="AA586" s="26"/>
    </row>
    <row r="587" spans="27:27" x14ac:dyDescent="0.25">
      <c r="AA587" s="26"/>
    </row>
    <row r="588" spans="27:27" x14ac:dyDescent="0.25">
      <c r="AA588" s="26"/>
    </row>
    <row r="589" spans="27:27" x14ac:dyDescent="0.25">
      <c r="AA589" s="26"/>
    </row>
    <row r="590" spans="27:27" x14ac:dyDescent="0.25">
      <c r="AA590" s="26"/>
    </row>
    <row r="591" spans="27:27" x14ac:dyDescent="0.25">
      <c r="AA591" s="26"/>
    </row>
    <row r="592" spans="27:27" x14ac:dyDescent="0.25">
      <c r="AA592" s="26"/>
    </row>
    <row r="593" spans="27:27" x14ac:dyDescent="0.25">
      <c r="AA593" s="26"/>
    </row>
    <row r="594" spans="27:27" x14ac:dyDescent="0.25">
      <c r="AA594" s="26"/>
    </row>
    <row r="595" spans="27:27" x14ac:dyDescent="0.25">
      <c r="AA595" s="26"/>
    </row>
    <row r="596" spans="27:27" x14ac:dyDescent="0.25">
      <c r="AA596" s="26"/>
    </row>
    <row r="597" spans="27:27" x14ac:dyDescent="0.25">
      <c r="AA597" s="26"/>
    </row>
    <row r="598" spans="27:27" x14ac:dyDescent="0.25">
      <c r="AA598" s="26"/>
    </row>
    <row r="599" spans="27:27" x14ac:dyDescent="0.25">
      <c r="AA599" s="26"/>
    </row>
    <row r="600" spans="27:27" x14ac:dyDescent="0.25">
      <c r="AA600" s="26"/>
    </row>
    <row r="601" spans="27:27" x14ac:dyDescent="0.25">
      <c r="AA601" s="26"/>
    </row>
    <row r="602" spans="27:27" x14ac:dyDescent="0.25">
      <c r="AA602" s="26"/>
    </row>
    <row r="603" spans="27:27" x14ac:dyDescent="0.25">
      <c r="AA603" s="26"/>
    </row>
    <row r="604" spans="27:27" x14ac:dyDescent="0.25">
      <c r="AA604" s="26"/>
    </row>
    <row r="605" spans="27:27" x14ac:dyDescent="0.25">
      <c r="AA605" s="26"/>
    </row>
    <row r="606" spans="27:27" x14ac:dyDescent="0.25">
      <c r="AA606" s="26"/>
    </row>
    <row r="607" spans="27:27" x14ac:dyDescent="0.25">
      <c r="AA607" s="26"/>
    </row>
    <row r="608" spans="27:27" x14ac:dyDescent="0.25">
      <c r="AA608" s="26"/>
    </row>
    <row r="609" spans="27:27" x14ac:dyDescent="0.25">
      <c r="AA609" s="26"/>
    </row>
    <row r="610" spans="27:27" x14ac:dyDescent="0.25">
      <c r="AA610" s="26"/>
    </row>
    <row r="611" spans="27:27" x14ac:dyDescent="0.25">
      <c r="AA611" s="26"/>
    </row>
    <row r="612" spans="27:27" x14ac:dyDescent="0.25">
      <c r="AA612" s="26"/>
    </row>
    <row r="613" spans="27:27" x14ac:dyDescent="0.25">
      <c r="AA613" s="26"/>
    </row>
    <row r="614" spans="27:27" x14ac:dyDescent="0.25">
      <c r="AA614" s="26"/>
    </row>
    <row r="615" spans="27:27" x14ac:dyDescent="0.25">
      <c r="AA615" s="26"/>
    </row>
    <row r="616" spans="27:27" x14ac:dyDescent="0.25">
      <c r="AA616" s="26"/>
    </row>
    <row r="617" spans="27:27" x14ac:dyDescent="0.25">
      <c r="AA617" s="26"/>
    </row>
    <row r="618" spans="27:27" x14ac:dyDescent="0.25">
      <c r="AA618" s="26"/>
    </row>
    <row r="619" spans="27:27" x14ac:dyDescent="0.25">
      <c r="AA619" s="26"/>
    </row>
    <row r="620" spans="27:27" x14ac:dyDescent="0.25">
      <c r="AA620" s="26"/>
    </row>
    <row r="621" spans="27:27" x14ac:dyDescent="0.25">
      <c r="AA621" s="26"/>
    </row>
    <row r="622" spans="27:27" x14ac:dyDescent="0.25">
      <c r="AA622" s="26"/>
    </row>
    <row r="623" spans="27:27" x14ac:dyDescent="0.25">
      <c r="AA623" s="26"/>
    </row>
    <row r="624" spans="27:27" x14ac:dyDescent="0.25">
      <c r="AA624" s="26"/>
    </row>
    <row r="625" spans="27:27" x14ac:dyDescent="0.25">
      <c r="AA625" s="26"/>
    </row>
    <row r="626" spans="27:27" x14ac:dyDescent="0.25">
      <c r="AA626" s="26"/>
    </row>
    <row r="627" spans="27:27" x14ac:dyDescent="0.25">
      <c r="AA627" s="26"/>
    </row>
    <row r="628" spans="27:27" x14ac:dyDescent="0.25">
      <c r="AA628" s="26"/>
    </row>
    <row r="629" spans="27:27" x14ac:dyDescent="0.25">
      <c r="AA629" s="26"/>
    </row>
    <row r="630" spans="27:27" x14ac:dyDescent="0.25">
      <c r="AA630" s="26"/>
    </row>
    <row r="631" spans="27:27" x14ac:dyDescent="0.25">
      <c r="AA631" s="26"/>
    </row>
    <row r="632" spans="27:27" x14ac:dyDescent="0.25">
      <c r="AA632" s="26"/>
    </row>
    <row r="633" spans="27:27" x14ac:dyDescent="0.25">
      <c r="AA633" s="26"/>
    </row>
    <row r="634" spans="27:27" x14ac:dyDescent="0.25">
      <c r="AA634" s="26"/>
    </row>
    <row r="635" spans="27:27" x14ac:dyDescent="0.25">
      <c r="AA635" s="26"/>
    </row>
    <row r="636" spans="27:27" x14ac:dyDescent="0.25">
      <c r="AA636" s="26"/>
    </row>
    <row r="637" spans="27:27" x14ac:dyDescent="0.25">
      <c r="AA637" s="26"/>
    </row>
    <row r="638" spans="27:27" x14ac:dyDescent="0.25">
      <c r="AA638" s="26"/>
    </row>
    <row r="639" spans="27:27" x14ac:dyDescent="0.25">
      <c r="AA639" s="26"/>
    </row>
    <row r="640" spans="27:27" x14ac:dyDescent="0.25">
      <c r="AA640" s="26"/>
    </row>
    <row r="641" spans="27:27" x14ac:dyDescent="0.25">
      <c r="AA641" s="26"/>
    </row>
    <row r="642" spans="27:27" x14ac:dyDescent="0.25">
      <c r="AA642" s="26"/>
    </row>
    <row r="643" spans="27:27" x14ac:dyDescent="0.25">
      <c r="AA643" s="26"/>
    </row>
    <row r="644" spans="27:27" x14ac:dyDescent="0.25">
      <c r="AA644" s="26"/>
    </row>
    <row r="645" spans="27:27" x14ac:dyDescent="0.25">
      <c r="AA645" s="26"/>
    </row>
    <row r="646" spans="27:27" x14ac:dyDescent="0.25">
      <c r="AA646" s="26"/>
    </row>
    <row r="647" spans="27:27" x14ac:dyDescent="0.25">
      <c r="AA647" s="26"/>
    </row>
    <row r="648" spans="27:27" x14ac:dyDescent="0.25">
      <c r="AA648" s="26"/>
    </row>
    <row r="649" spans="27:27" x14ac:dyDescent="0.25">
      <c r="AA649" s="26"/>
    </row>
    <row r="650" spans="27:27" x14ac:dyDescent="0.25">
      <c r="AA650" s="26"/>
    </row>
    <row r="651" spans="27:27" x14ac:dyDescent="0.25">
      <c r="AA651" s="26"/>
    </row>
    <row r="652" spans="27:27" x14ac:dyDescent="0.25">
      <c r="AA652" s="26"/>
    </row>
    <row r="653" spans="27:27" x14ac:dyDescent="0.25">
      <c r="AA653" s="26"/>
    </row>
    <row r="654" spans="27:27" x14ac:dyDescent="0.25">
      <c r="AA654" s="26"/>
    </row>
    <row r="655" spans="27:27" x14ac:dyDescent="0.25">
      <c r="AA655" s="26"/>
    </row>
    <row r="656" spans="27:27" x14ac:dyDescent="0.25">
      <c r="AA656" s="26"/>
    </row>
    <row r="657" spans="27:27" x14ac:dyDescent="0.25">
      <c r="AA657" s="26"/>
    </row>
    <row r="658" spans="27:27" x14ac:dyDescent="0.25">
      <c r="AA658" s="26"/>
    </row>
    <row r="659" spans="27:27" x14ac:dyDescent="0.25">
      <c r="AA659" s="26"/>
    </row>
    <row r="660" spans="27:27" x14ac:dyDescent="0.25">
      <c r="AA660" s="26"/>
    </row>
    <row r="661" spans="27:27" x14ac:dyDescent="0.25">
      <c r="AA661" s="26"/>
    </row>
    <row r="662" spans="27:27" x14ac:dyDescent="0.25">
      <c r="AA662" s="26"/>
    </row>
    <row r="663" spans="27:27" x14ac:dyDescent="0.25">
      <c r="AA663" s="26"/>
    </row>
    <row r="664" spans="27:27" x14ac:dyDescent="0.25">
      <c r="AA664" s="26"/>
    </row>
    <row r="665" spans="27:27" x14ac:dyDescent="0.25">
      <c r="AA665" s="26"/>
    </row>
    <row r="666" spans="27:27" x14ac:dyDescent="0.25">
      <c r="AA666" s="26"/>
    </row>
    <row r="667" spans="27:27" x14ac:dyDescent="0.25">
      <c r="AA667" s="26"/>
    </row>
    <row r="668" spans="27:27" x14ac:dyDescent="0.25">
      <c r="AA668" s="26"/>
    </row>
    <row r="669" spans="27:27" x14ac:dyDescent="0.25">
      <c r="AA669" s="26"/>
    </row>
    <row r="670" spans="27:27" x14ac:dyDescent="0.25">
      <c r="AA670" s="26"/>
    </row>
    <row r="671" spans="27:27" x14ac:dyDescent="0.25">
      <c r="AA671" s="26"/>
    </row>
    <row r="672" spans="27:27" x14ac:dyDescent="0.25">
      <c r="AA672" s="26"/>
    </row>
    <row r="673" spans="27:27" x14ac:dyDescent="0.25">
      <c r="AA673" s="26"/>
    </row>
    <row r="674" spans="27:27" x14ac:dyDescent="0.25">
      <c r="AA674" s="26"/>
    </row>
    <row r="675" spans="27:27" x14ac:dyDescent="0.25">
      <c r="AA675" s="26"/>
    </row>
    <row r="676" spans="27:27" x14ac:dyDescent="0.25">
      <c r="AA676" s="26"/>
    </row>
    <row r="677" spans="27:27" x14ac:dyDescent="0.25">
      <c r="AA677" s="26"/>
    </row>
    <row r="678" spans="27:27" x14ac:dyDescent="0.25">
      <c r="AA678" s="26"/>
    </row>
    <row r="679" spans="27:27" x14ac:dyDescent="0.25">
      <c r="AA679" s="26"/>
    </row>
    <row r="680" spans="27:27" x14ac:dyDescent="0.25">
      <c r="AA680" s="26"/>
    </row>
    <row r="681" spans="27:27" x14ac:dyDescent="0.25">
      <c r="AA681" s="26"/>
    </row>
    <row r="682" spans="27:27" x14ac:dyDescent="0.25">
      <c r="AA682" s="26"/>
    </row>
    <row r="683" spans="27:27" x14ac:dyDescent="0.25">
      <c r="AA683" s="26"/>
    </row>
    <row r="684" spans="27:27" x14ac:dyDescent="0.25">
      <c r="AA684" s="26"/>
    </row>
    <row r="685" spans="27:27" x14ac:dyDescent="0.25">
      <c r="AA685" s="26"/>
    </row>
    <row r="686" spans="27:27" x14ac:dyDescent="0.25">
      <c r="AA686" s="26"/>
    </row>
    <row r="687" spans="27:27" x14ac:dyDescent="0.25">
      <c r="AA687" s="26"/>
    </row>
    <row r="688" spans="27:27" x14ac:dyDescent="0.25">
      <c r="AA688" s="26"/>
    </row>
    <row r="689" spans="27:27" x14ac:dyDescent="0.25">
      <c r="AA689" s="26"/>
    </row>
    <row r="690" spans="27:27" x14ac:dyDescent="0.25">
      <c r="AA690" s="26"/>
    </row>
    <row r="691" spans="27:27" x14ac:dyDescent="0.25">
      <c r="AA691" s="26"/>
    </row>
    <row r="692" spans="27:27" x14ac:dyDescent="0.25">
      <c r="AA692" s="26"/>
    </row>
    <row r="693" spans="27:27" x14ac:dyDescent="0.25">
      <c r="AA693" s="26"/>
    </row>
    <row r="694" spans="27:27" x14ac:dyDescent="0.25">
      <c r="AA694" s="26"/>
    </row>
    <row r="695" spans="27:27" x14ac:dyDescent="0.25">
      <c r="AA695" s="26"/>
    </row>
    <row r="696" spans="27:27" x14ac:dyDescent="0.25">
      <c r="AA696" s="26"/>
    </row>
    <row r="697" spans="27:27" x14ac:dyDescent="0.25">
      <c r="AA697" s="26"/>
    </row>
    <row r="698" spans="27:27" x14ac:dyDescent="0.25">
      <c r="AA698" s="26"/>
    </row>
    <row r="699" spans="27:27" x14ac:dyDescent="0.25">
      <c r="AA699" s="26"/>
    </row>
    <row r="700" spans="27:27" x14ac:dyDescent="0.25">
      <c r="AA700" s="26"/>
    </row>
    <row r="701" spans="27:27" x14ac:dyDescent="0.25">
      <c r="AA701" s="26"/>
    </row>
    <row r="702" spans="27:27" x14ac:dyDescent="0.25">
      <c r="AA702" s="26"/>
    </row>
    <row r="703" spans="27:27" x14ac:dyDescent="0.25">
      <c r="AA703" s="26"/>
    </row>
    <row r="704" spans="27:27" x14ac:dyDescent="0.25">
      <c r="AA704" s="26"/>
    </row>
    <row r="705" spans="27:27" x14ac:dyDescent="0.25">
      <c r="AA705" s="26"/>
    </row>
    <row r="706" spans="27:27" x14ac:dyDescent="0.25">
      <c r="AA706" s="26"/>
    </row>
    <row r="707" spans="27:27" x14ac:dyDescent="0.25">
      <c r="AA707" s="26"/>
    </row>
    <row r="708" spans="27:27" x14ac:dyDescent="0.25">
      <c r="AA708" s="26"/>
    </row>
    <row r="709" spans="27:27" x14ac:dyDescent="0.25">
      <c r="AA709" s="26"/>
    </row>
    <row r="710" spans="27:27" x14ac:dyDescent="0.25">
      <c r="AA710" s="26"/>
    </row>
    <row r="711" spans="27:27" x14ac:dyDescent="0.25">
      <c r="AA711" s="26"/>
    </row>
    <row r="712" spans="27:27" x14ac:dyDescent="0.25">
      <c r="AA712" s="26"/>
    </row>
    <row r="713" spans="27:27" x14ac:dyDescent="0.25">
      <c r="AA713" s="26"/>
    </row>
    <row r="714" spans="27:27" x14ac:dyDescent="0.25">
      <c r="AA714" s="26"/>
    </row>
    <row r="715" spans="27:27" x14ac:dyDescent="0.25">
      <c r="AA715" s="26"/>
    </row>
    <row r="716" spans="27:27" x14ac:dyDescent="0.25">
      <c r="AA716" s="26"/>
    </row>
    <row r="717" spans="27:27" x14ac:dyDescent="0.25">
      <c r="AA717" s="26"/>
    </row>
    <row r="718" spans="27:27" x14ac:dyDescent="0.25">
      <c r="AA718" s="26"/>
    </row>
    <row r="719" spans="27:27" x14ac:dyDescent="0.25">
      <c r="AA719" s="26"/>
    </row>
    <row r="720" spans="27:27" x14ac:dyDescent="0.25">
      <c r="AA720" s="26"/>
    </row>
    <row r="721" spans="27:27" x14ac:dyDescent="0.25">
      <c r="AA721" s="26"/>
    </row>
    <row r="722" spans="27:27" x14ac:dyDescent="0.25">
      <c r="AA722" s="26"/>
    </row>
    <row r="723" spans="27:27" x14ac:dyDescent="0.25">
      <c r="AA723" s="26"/>
    </row>
    <row r="724" spans="27:27" x14ac:dyDescent="0.25">
      <c r="AA724" s="26"/>
    </row>
    <row r="725" spans="27:27" x14ac:dyDescent="0.25">
      <c r="AA725" s="26"/>
    </row>
    <row r="726" spans="27:27" x14ac:dyDescent="0.25">
      <c r="AA726" s="26"/>
    </row>
    <row r="727" spans="27:27" x14ac:dyDescent="0.25">
      <c r="AA727" s="26"/>
    </row>
    <row r="728" spans="27:27" x14ac:dyDescent="0.25">
      <c r="AA728" s="26"/>
    </row>
    <row r="729" spans="27:27" x14ac:dyDescent="0.25">
      <c r="AA729" s="26"/>
    </row>
    <row r="730" spans="27:27" x14ac:dyDescent="0.25">
      <c r="AA730" s="26"/>
    </row>
    <row r="731" spans="27:27" x14ac:dyDescent="0.25">
      <c r="AA731" s="26"/>
    </row>
    <row r="732" spans="27:27" x14ac:dyDescent="0.25">
      <c r="AA732" s="26"/>
    </row>
    <row r="733" spans="27:27" x14ac:dyDescent="0.25">
      <c r="AA733" s="26"/>
    </row>
    <row r="734" spans="27:27" x14ac:dyDescent="0.25">
      <c r="AA734" s="26"/>
    </row>
    <row r="735" spans="27:27" x14ac:dyDescent="0.25">
      <c r="AA735" s="26"/>
    </row>
    <row r="736" spans="27:27" x14ac:dyDescent="0.25">
      <c r="AA736" s="26"/>
    </row>
    <row r="737" spans="27:27" x14ac:dyDescent="0.25">
      <c r="AA737" s="26"/>
    </row>
    <row r="738" spans="27:27" x14ac:dyDescent="0.25">
      <c r="AA738" s="26"/>
    </row>
    <row r="739" spans="27:27" x14ac:dyDescent="0.25">
      <c r="AA739" s="26"/>
    </row>
    <row r="740" spans="27:27" x14ac:dyDescent="0.25">
      <c r="AA740" s="26"/>
    </row>
    <row r="741" spans="27:27" x14ac:dyDescent="0.25">
      <c r="AA741" s="26"/>
    </row>
    <row r="742" spans="27:27" x14ac:dyDescent="0.25">
      <c r="AA742" s="26"/>
    </row>
    <row r="743" spans="27:27" x14ac:dyDescent="0.25">
      <c r="AA743" s="26"/>
    </row>
    <row r="744" spans="27:27" x14ac:dyDescent="0.25">
      <c r="AA744" s="26"/>
    </row>
    <row r="745" spans="27:27" x14ac:dyDescent="0.25">
      <c r="AA745" s="26"/>
    </row>
    <row r="746" spans="27:27" x14ac:dyDescent="0.25">
      <c r="AA746" s="26"/>
    </row>
    <row r="747" spans="27:27" x14ac:dyDescent="0.25">
      <c r="AA747" s="26"/>
    </row>
    <row r="748" spans="27:27" x14ac:dyDescent="0.25">
      <c r="AA748" s="26"/>
    </row>
    <row r="749" spans="27:27" x14ac:dyDescent="0.25">
      <c r="AA749" s="26"/>
    </row>
    <row r="750" spans="27:27" x14ac:dyDescent="0.25">
      <c r="AA750" s="26"/>
    </row>
    <row r="751" spans="27:27" x14ac:dyDescent="0.25">
      <c r="AA751" s="26"/>
    </row>
    <row r="752" spans="27:27" x14ac:dyDescent="0.25">
      <c r="AA752" s="26"/>
    </row>
    <row r="753" spans="27:27" x14ac:dyDescent="0.25">
      <c r="AA753" s="26"/>
    </row>
    <row r="754" spans="27:27" x14ac:dyDescent="0.25">
      <c r="AA754" s="26"/>
    </row>
    <row r="755" spans="27:27" x14ac:dyDescent="0.25">
      <c r="AA755" s="26"/>
    </row>
    <row r="756" spans="27:27" x14ac:dyDescent="0.25">
      <c r="AA756" s="26"/>
    </row>
    <row r="757" spans="27:27" x14ac:dyDescent="0.25">
      <c r="AA757" s="26"/>
    </row>
    <row r="758" spans="27:27" x14ac:dyDescent="0.25">
      <c r="AA758" s="26"/>
    </row>
    <row r="759" spans="27:27" x14ac:dyDescent="0.25">
      <c r="AA759" s="26"/>
    </row>
    <row r="760" spans="27:27" x14ac:dyDescent="0.25">
      <c r="AA760" s="26"/>
    </row>
    <row r="761" spans="27:27" x14ac:dyDescent="0.25">
      <c r="AA761" s="26"/>
    </row>
    <row r="762" spans="27:27" x14ac:dyDescent="0.25">
      <c r="AA762" s="26"/>
    </row>
    <row r="763" spans="27:27" x14ac:dyDescent="0.25">
      <c r="AA763" s="26"/>
    </row>
    <row r="764" spans="27:27" x14ac:dyDescent="0.25">
      <c r="AA764" s="26"/>
    </row>
    <row r="765" spans="27:27" x14ac:dyDescent="0.25">
      <c r="AA765" s="26"/>
    </row>
    <row r="766" spans="27:27" x14ac:dyDescent="0.25">
      <c r="AA766" s="26"/>
    </row>
    <row r="767" spans="27:27" x14ac:dyDescent="0.25">
      <c r="AA767" s="26"/>
    </row>
    <row r="768" spans="27:27" x14ac:dyDescent="0.25">
      <c r="AA768" s="26"/>
    </row>
    <row r="769" spans="27:27" x14ac:dyDescent="0.25">
      <c r="AA769" s="26"/>
    </row>
    <row r="770" spans="27:27" x14ac:dyDescent="0.25">
      <c r="AA770" s="26"/>
    </row>
    <row r="771" spans="27:27" x14ac:dyDescent="0.25">
      <c r="AA771" s="26"/>
    </row>
    <row r="772" spans="27:27" x14ac:dyDescent="0.25">
      <c r="AA772" s="26"/>
    </row>
    <row r="773" spans="27:27" x14ac:dyDescent="0.25">
      <c r="AA773" s="26"/>
    </row>
    <row r="774" spans="27:27" x14ac:dyDescent="0.25">
      <c r="AA774" s="26"/>
    </row>
    <row r="775" spans="27:27" x14ac:dyDescent="0.25">
      <c r="AA775" s="26"/>
    </row>
    <row r="776" spans="27:27" x14ac:dyDescent="0.25">
      <c r="AA776" s="26"/>
    </row>
    <row r="777" spans="27:27" x14ac:dyDescent="0.25">
      <c r="AA777" s="26"/>
    </row>
    <row r="778" spans="27:27" x14ac:dyDescent="0.25">
      <c r="AA778" s="26"/>
    </row>
    <row r="779" spans="27:27" x14ac:dyDescent="0.25">
      <c r="AA779" s="26"/>
    </row>
    <row r="780" spans="27:27" x14ac:dyDescent="0.25">
      <c r="AA780" s="26"/>
    </row>
    <row r="781" spans="27:27" x14ac:dyDescent="0.25">
      <c r="AA781" s="26"/>
    </row>
    <row r="782" spans="27:27" x14ac:dyDescent="0.25">
      <c r="AA782" s="26"/>
    </row>
    <row r="783" spans="27:27" x14ac:dyDescent="0.25">
      <c r="AA783" s="26"/>
    </row>
    <row r="784" spans="27:27" x14ac:dyDescent="0.25">
      <c r="AA784" s="26"/>
    </row>
    <row r="785" spans="27:27" x14ac:dyDescent="0.25">
      <c r="AA785" s="26"/>
    </row>
    <row r="786" spans="27:27" x14ac:dyDescent="0.25">
      <c r="AA786" s="26"/>
    </row>
    <row r="787" spans="27:27" x14ac:dyDescent="0.25">
      <c r="AA787" s="26"/>
    </row>
    <row r="788" spans="27:27" x14ac:dyDescent="0.25">
      <c r="AA788" s="26"/>
    </row>
    <row r="789" spans="27:27" x14ac:dyDescent="0.25">
      <c r="AA789" s="26"/>
    </row>
    <row r="790" spans="27:27" x14ac:dyDescent="0.25">
      <c r="AA790" s="26"/>
    </row>
    <row r="791" spans="27:27" x14ac:dyDescent="0.25">
      <c r="AA791" s="26"/>
    </row>
    <row r="792" spans="27:27" x14ac:dyDescent="0.25">
      <c r="AA792" s="26"/>
    </row>
    <row r="793" spans="27:27" x14ac:dyDescent="0.25">
      <c r="AA793" s="26"/>
    </row>
    <row r="794" spans="27:27" x14ac:dyDescent="0.25">
      <c r="AA794" s="26"/>
    </row>
    <row r="795" spans="27:27" x14ac:dyDescent="0.25">
      <c r="AA795" s="26"/>
    </row>
    <row r="796" spans="27:27" x14ac:dyDescent="0.25">
      <c r="AA796" s="26"/>
    </row>
    <row r="797" spans="27:27" x14ac:dyDescent="0.25">
      <c r="AA797" s="26"/>
    </row>
    <row r="798" spans="27:27" x14ac:dyDescent="0.25">
      <c r="AA798" s="26"/>
    </row>
    <row r="799" spans="27:27" x14ac:dyDescent="0.25">
      <c r="AA799" s="26"/>
    </row>
    <row r="800" spans="27:27" x14ac:dyDescent="0.25">
      <c r="AA800" s="26"/>
    </row>
    <row r="801" spans="27:27" x14ac:dyDescent="0.25">
      <c r="AA801" s="26"/>
    </row>
    <row r="802" spans="27:27" x14ac:dyDescent="0.25">
      <c r="AA802" s="26"/>
    </row>
    <row r="803" spans="27:27" x14ac:dyDescent="0.25">
      <c r="AA803" s="26"/>
    </row>
    <row r="804" spans="27:27" x14ac:dyDescent="0.25">
      <c r="AA804" s="26"/>
    </row>
    <row r="805" spans="27:27" x14ac:dyDescent="0.25">
      <c r="AA805" s="26"/>
    </row>
    <row r="806" spans="27:27" x14ac:dyDescent="0.25">
      <c r="AA806" s="26"/>
    </row>
    <row r="807" spans="27:27" x14ac:dyDescent="0.25">
      <c r="AA807" s="26"/>
    </row>
    <row r="808" spans="27:27" x14ac:dyDescent="0.25">
      <c r="AA808" s="26"/>
    </row>
    <row r="809" spans="27:27" x14ac:dyDescent="0.25">
      <c r="AA809" s="26"/>
    </row>
    <row r="810" spans="27:27" x14ac:dyDescent="0.25">
      <c r="AA810" s="26"/>
    </row>
    <row r="811" spans="27:27" x14ac:dyDescent="0.25">
      <c r="AA811" s="26"/>
    </row>
    <row r="812" spans="27:27" x14ac:dyDescent="0.25">
      <c r="AA812" s="26"/>
    </row>
    <row r="813" spans="27:27" x14ac:dyDescent="0.25">
      <c r="AA813" s="26"/>
    </row>
    <row r="814" spans="27:27" x14ac:dyDescent="0.25">
      <c r="AA814" s="26"/>
    </row>
    <row r="815" spans="27:27" x14ac:dyDescent="0.25">
      <c r="AA815" s="26"/>
    </row>
    <row r="816" spans="27:27" x14ac:dyDescent="0.25">
      <c r="AA816" s="26"/>
    </row>
    <row r="817" spans="27:27" x14ac:dyDescent="0.25">
      <c r="AA817" s="26"/>
    </row>
    <row r="818" spans="27:27" x14ac:dyDescent="0.25">
      <c r="AA818" s="26"/>
    </row>
    <row r="819" spans="27:27" x14ac:dyDescent="0.25">
      <c r="AA819" s="26"/>
    </row>
    <row r="820" spans="27:27" x14ac:dyDescent="0.25">
      <c r="AA820" s="26"/>
    </row>
    <row r="821" spans="27:27" x14ac:dyDescent="0.25">
      <c r="AA821" s="26"/>
    </row>
    <row r="822" spans="27:27" x14ac:dyDescent="0.25">
      <c r="AA822" s="26"/>
    </row>
    <row r="823" spans="27:27" x14ac:dyDescent="0.25">
      <c r="AA823" s="26"/>
    </row>
    <row r="824" spans="27:27" x14ac:dyDescent="0.25">
      <c r="AA824" s="26"/>
    </row>
    <row r="825" spans="27:27" x14ac:dyDescent="0.25">
      <c r="AA825" s="26"/>
    </row>
    <row r="826" spans="27:27" x14ac:dyDescent="0.25">
      <c r="AA826" s="26"/>
    </row>
    <row r="827" spans="27:27" x14ac:dyDescent="0.25">
      <c r="AA827" s="26"/>
    </row>
    <row r="828" spans="27:27" x14ac:dyDescent="0.25">
      <c r="AA828" s="26"/>
    </row>
    <row r="829" spans="27:27" x14ac:dyDescent="0.25">
      <c r="AA829" s="26"/>
    </row>
    <row r="830" spans="27:27" x14ac:dyDescent="0.25">
      <c r="AA830" s="26"/>
    </row>
    <row r="831" spans="27:27" x14ac:dyDescent="0.25">
      <c r="AA831" s="26"/>
    </row>
    <row r="832" spans="27:27" x14ac:dyDescent="0.25">
      <c r="AA832" s="26"/>
    </row>
    <row r="833" spans="27:27" x14ac:dyDescent="0.25">
      <c r="AA833" s="26"/>
    </row>
    <row r="834" spans="27:27" x14ac:dyDescent="0.25">
      <c r="AA834" s="26"/>
    </row>
    <row r="835" spans="27:27" x14ac:dyDescent="0.25">
      <c r="AA835" s="26"/>
    </row>
    <row r="836" spans="27:27" x14ac:dyDescent="0.25">
      <c r="AA836" s="26"/>
    </row>
    <row r="837" spans="27:27" x14ac:dyDescent="0.25">
      <c r="AA837" s="26"/>
    </row>
    <row r="838" spans="27:27" x14ac:dyDescent="0.25">
      <c r="AA838" s="26"/>
    </row>
    <row r="839" spans="27:27" x14ac:dyDescent="0.25">
      <c r="AA839" s="26"/>
    </row>
    <row r="840" spans="27:27" x14ac:dyDescent="0.25">
      <c r="AA840" s="26"/>
    </row>
    <row r="841" spans="27:27" x14ac:dyDescent="0.25">
      <c r="AA841" s="26"/>
    </row>
    <row r="842" spans="27:27" x14ac:dyDescent="0.25">
      <c r="AA842" s="26"/>
    </row>
    <row r="843" spans="27:27" x14ac:dyDescent="0.25">
      <c r="AA843" s="26"/>
    </row>
    <row r="844" spans="27:27" x14ac:dyDescent="0.25">
      <c r="AA844" s="26"/>
    </row>
    <row r="845" spans="27:27" x14ac:dyDescent="0.25">
      <c r="AA845" s="26"/>
    </row>
    <row r="846" spans="27:27" x14ac:dyDescent="0.25">
      <c r="AA846" s="26"/>
    </row>
    <row r="847" spans="27:27" x14ac:dyDescent="0.25">
      <c r="AA847" s="26"/>
    </row>
    <row r="848" spans="27:27" x14ac:dyDescent="0.25">
      <c r="AA848" s="26"/>
    </row>
    <row r="849" spans="27:27" x14ac:dyDescent="0.25">
      <c r="AA849" s="26"/>
    </row>
    <row r="850" spans="27:27" x14ac:dyDescent="0.25">
      <c r="AA850" s="26"/>
    </row>
    <row r="851" spans="27:27" x14ac:dyDescent="0.25">
      <c r="AA851" s="26"/>
    </row>
    <row r="852" spans="27:27" x14ac:dyDescent="0.25">
      <c r="AA852" s="26"/>
    </row>
    <row r="853" spans="27:27" x14ac:dyDescent="0.25">
      <c r="AA853" s="26"/>
    </row>
    <row r="854" spans="27:27" x14ac:dyDescent="0.25">
      <c r="AA854" s="26"/>
    </row>
    <row r="855" spans="27:27" x14ac:dyDescent="0.25">
      <c r="AA855" s="26"/>
    </row>
    <row r="856" spans="27:27" x14ac:dyDescent="0.25">
      <c r="AA856" s="26"/>
    </row>
    <row r="857" spans="27:27" x14ac:dyDescent="0.25">
      <c r="AA857" s="26"/>
    </row>
    <row r="858" spans="27:27" x14ac:dyDescent="0.25">
      <c r="AA858" s="26"/>
    </row>
    <row r="859" spans="27:27" x14ac:dyDescent="0.25">
      <c r="AA859" s="26"/>
    </row>
    <row r="860" spans="27:27" x14ac:dyDescent="0.25">
      <c r="AA860" s="26"/>
    </row>
    <row r="861" spans="27:27" x14ac:dyDescent="0.25">
      <c r="AA861" s="26"/>
    </row>
    <row r="862" spans="27:27" x14ac:dyDescent="0.25">
      <c r="AA862" s="26"/>
    </row>
    <row r="863" spans="27:27" x14ac:dyDescent="0.25">
      <c r="AA863" s="26"/>
    </row>
    <row r="864" spans="27:27" x14ac:dyDescent="0.25">
      <c r="AA864" s="26"/>
    </row>
    <row r="865" spans="27:27" x14ac:dyDescent="0.25">
      <c r="AA865" s="26"/>
    </row>
    <row r="866" spans="27:27" x14ac:dyDescent="0.25">
      <c r="AA866" s="26"/>
    </row>
    <row r="867" spans="27:27" x14ac:dyDescent="0.25">
      <c r="AA867" s="26"/>
    </row>
    <row r="868" spans="27:27" x14ac:dyDescent="0.25">
      <c r="AA868" s="26"/>
    </row>
    <row r="869" spans="27:27" x14ac:dyDescent="0.25">
      <c r="AA869" s="26"/>
    </row>
    <row r="870" spans="27:27" x14ac:dyDescent="0.25">
      <c r="AA870" s="26"/>
    </row>
    <row r="871" spans="27:27" x14ac:dyDescent="0.25">
      <c r="AA871" s="26"/>
    </row>
    <row r="872" spans="27:27" x14ac:dyDescent="0.25">
      <c r="AA872" s="26"/>
    </row>
    <row r="873" spans="27:27" x14ac:dyDescent="0.25">
      <c r="AA873" s="26"/>
    </row>
    <row r="874" spans="27:27" x14ac:dyDescent="0.25">
      <c r="AA874" s="26"/>
    </row>
    <row r="875" spans="27:27" x14ac:dyDescent="0.25">
      <c r="AA875" s="26"/>
    </row>
    <row r="876" spans="27:27" x14ac:dyDescent="0.25">
      <c r="AA876" s="26"/>
    </row>
    <row r="877" spans="27:27" x14ac:dyDescent="0.25">
      <c r="AA877" s="26"/>
    </row>
    <row r="878" spans="27:27" x14ac:dyDescent="0.25">
      <c r="AA878" s="26"/>
    </row>
    <row r="879" spans="27:27" x14ac:dyDescent="0.25">
      <c r="AA879" s="26"/>
    </row>
    <row r="880" spans="27:27" x14ac:dyDescent="0.25">
      <c r="AA880" s="26"/>
    </row>
    <row r="881" spans="27:27" x14ac:dyDescent="0.25">
      <c r="AA881" s="26"/>
    </row>
    <row r="882" spans="27:27" x14ac:dyDescent="0.25">
      <c r="AA882" s="26"/>
    </row>
    <row r="883" spans="27:27" x14ac:dyDescent="0.25">
      <c r="AA883" s="26"/>
    </row>
    <row r="884" spans="27:27" x14ac:dyDescent="0.25">
      <c r="AA884" s="26"/>
    </row>
    <row r="885" spans="27:27" x14ac:dyDescent="0.25">
      <c r="AA885" s="26"/>
    </row>
    <row r="886" spans="27:27" x14ac:dyDescent="0.25">
      <c r="AA886" s="26"/>
    </row>
    <row r="887" spans="27:27" x14ac:dyDescent="0.25">
      <c r="AA887" s="26"/>
    </row>
    <row r="888" spans="27:27" x14ac:dyDescent="0.25">
      <c r="AA888" s="26"/>
    </row>
    <row r="889" spans="27:27" x14ac:dyDescent="0.25">
      <c r="AA889" s="26"/>
    </row>
    <row r="890" spans="27:27" x14ac:dyDescent="0.25">
      <c r="AA890" s="26"/>
    </row>
    <row r="891" spans="27:27" x14ac:dyDescent="0.25">
      <c r="AA891" s="26"/>
    </row>
    <row r="892" spans="27:27" x14ac:dyDescent="0.25">
      <c r="AA892" s="26"/>
    </row>
    <row r="893" spans="27:27" x14ac:dyDescent="0.25">
      <c r="AA893" s="26"/>
    </row>
    <row r="894" spans="27:27" x14ac:dyDescent="0.25">
      <c r="AA894" s="26"/>
    </row>
    <row r="895" spans="27:27" x14ac:dyDescent="0.25">
      <c r="AA895" s="26"/>
    </row>
    <row r="896" spans="27:27" x14ac:dyDescent="0.25">
      <c r="AA896" s="26"/>
    </row>
    <row r="897" spans="27:27" x14ac:dyDescent="0.25">
      <c r="AA897" s="26"/>
    </row>
    <row r="898" spans="27:27" x14ac:dyDescent="0.25">
      <c r="AA898" s="26"/>
    </row>
    <row r="899" spans="27:27" x14ac:dyDescent="0.25">
      <c r="AA899" s="26"/>
    </row>
    <row r="900" spans="27:27" x14ac:dyDescent="0.25">
      <c r="AA900" s="26"/>
    </row>
    <row r="901" spans="27:27" x14ac:dyDescent="0.25">
      <c r="AA901" s="26"/>
    </row>
    <row r="902" spans="27:27" x14ac:dyDescent="0.25">
      <c r="AA902" s="26"/>
    </row>
    <row r="903" spans="27:27" x14ac:dyDescent="0.25">
      <c r="AA903" s="26"/>
    </row>
    <row r="904" spans="27:27" x14ac:dyDescent="0.25">
      <c r="AA904" s="26"/>
    </row>
    <row r="905" spans="27:27" x14ac:dyDescent="0.25">
      <c r="AA905" s="26"/>
    </row>
    <row r="906" spans="27:27" x14ac:dyDescent="0.25">
      <c r="AA906" s="26"/>
    </row>
    <row r="907" spans="27:27" x14ac:dyDescent="0.25">
      <c r="AA907" s="26"/>
    </row>
    <row r="908" spans="27:27" x14ac:dyDescent="0.25">
      <c r="AA908" s="26"/>
    </row>
    <row r="909" spans="27:27" x14ac:dyDescent="0.25">
      <c r="AA909" s="26"/>
    </row>
    <row r="910" spans="27:27" x14ac:dyDescent="0.25">
      <c r="AA910" s="26"/>
    </row>
    <row r="911" spans="27:27" x14ac:dyDescent="0.25">
      <c r="AA911" s="26"/>
    </row>
    <row r="912" spans="27:27" x14ac:dyDescent="0.25">
      <c r="AA912" s="26"/>
    </row>
    <row r="913" spans="27:27" x14ac:dyDescent="0.25">
      <c r="AA913" s="26"/>
    </row>
    <row r="914" spans="27:27" x14ac:dyDescent="0.25">
      <c r="AA914" s="26"/>
    </row>
    <row r="915" spans="27:27" x14ac:dyDescent="0.25">
      <c r="AA915" s="26"/>
    </row>
    <row r="916" spans="27:27" x14ac:dyDescent="0.25">
      <c r="AA916" s="26"/>
    </row>
    <row r="917" spans="27:27" x14ac:dyDescent="0.25">
      <c r="AA917" s="26"/>
    </row>
    <row r="918" spans="27:27" x14ac:dyDescent="0.25">
      <c r="AA918" s="26"/>
    </row>
    <row r="919" spans="27:27" x14ac:dyDescent="0.25">
      <c r="AA919" s="26"/>
    </row>
    <row r="920" spans="27:27" x14ac:dyDescent="0.25">
      <c r="AA920" s="26"/>
    </row>
    <row r="921" spans="27:27" x14ac:dyDescent="0.25">
      <c r="AA921" s="26"/>
    </row>
    <row r="922" spans="27:27" x14ac:dyDescent="0.25">
      <c r="AA922" s="26"/>
    </row>
    <row r="923" spans="27:27" x14ac:dyDescent="0.25">
      <c r="AA923" s="26"/>
    </row>
    <row r="924" spans="27:27" x14ac:dyDescent="0.25">
      <c r="AA924" s="26"/>
    </row>
    <row r="925" spans="27:27" x14ac:dyDescent="0.25">
      <c r="AA925" s="26"/>
    </row>
    <row r="926" spans="27:27" x14ac:dyDescent="0.25">
      <c r="AA926" s="26"/>
    </row>
    <row r="927" spans="27:27" x14ac:dyDescent="0.25">
      <c r="AA927" s="26"/>
    </row>
    <row r="928" spans="27:27" x14ac:dyDescent="0.25">
      <c r="AA928" s="26"/>
    </row>
    <row r="929" spans="27:27" x14ac:dyDescent="0.25">
      <c r="AA929" s="26"/>
    </row>
    <row r="930" spans="27:27" x14ac:dyDescent="0.25">
      <c r="AA930" s="26"/>
    </row>
    <row r="931" spans="27:27" x14ac:dyDescent="0.25">
      <c r="AA931" s="26"/>
    </row>
    <row r="932" spans="27:27" x14ac:dyDescent="0.25">
      <c r="AA932" s="26"/>
    </row>
    <row r="933" spans="27:27" x14ac:dyDescent="0.25">
      <c r="AA933" s="26"/>
    </row>
    <row r="934" spans="27:27" x14ac:dyDescent="0.25">
      <c r="AA934" s="26"/>
    </row>
    <row r="935" spans="27:27" x14ac:dyDescent="0.25">
      <c r="AA935" s="26"/>
    </row>
    <row r="936" spans="27:27" x14ac:dyDescent="0.25">
      <c r="AA936" s="26"/>
    </row>
    <row r="937" spans="27:27" x14ac:dyDescent="0.25">
      <c r="AA937" s="26"/>
    </row>
    <row r="938" spans="27:27" x14ac:dyDescent="0.25">
      <c r="AA938" s="26"/>
    </row>
    <row r="939" spans="27:27" x14ac:dyDescent="0.25">
      <c r="AA939" s="26"/>
    </row>
    <row r="940" spans="27:27" x14ac:dyDescent="0.25">
      <c r="AA940" s="26"/>
    </row>
    <row r="941" spans="27:27" x14ac:dyDescent="0.25">
      <c r="AA941" s="26"/>
    </row>
    <row r="942" spans="27:27" x14ac:dyDescent="0.25">
      <c r="AA942" s="26"/>
    </row>
    <row r="943" spans="27:27" x14ac:dyDescent="0.25">
      <c r="AA943" s="26"/>
    </row>
    <row r="944" spans="27:27" x14ac:dyDescent="0.25">
      <c r="AA944" s="26"/>
    </row>
    <row r="945" spans="27:27" x14ac:dyDescent="0.25">
      <c r="AA945" s="26"/>
    </row>
    <row r="946" spans="27:27" x14ac:dyDescent="0.25">
      <c r="AA946" s="26"/>
    </row>
    <row r="947" spans="27:27" x14ac:dyDescent="0.25">
      <c r="AA947" s="26"/>
    </row>
    <row r="948" spans="27:27" x14ac:dyDescent="0.25">
      <c r="AA948" s="26"/>
    </row>
    <row r="949" spans="27:27" x14ac:dyDescent="0.25">
      <c r="AA949" s="26"/>
    </row>
    <row r="950" spans="27:27" x14ac:dyDescent="0.25">
      <c r="AA950" s="26"/>
    </row>
    <row r="951" spans="27:27" x14ac:dyDescent="0.25">
      <c r="AA951" s="26"/>
    </row>
    <row r="952" spans="27:27" x14ac:dyDescent="0.25">
      <c r="AA952" s="26"/>
    </row>
    <row r="953" spans="27:27" x14ac:dyDescent="0.25">
      <c r="AA953" s="26"/>
    </row>
    <row r="954" spans="27:27" x14ac:dyDescent="0.25">
      <c r="AA954" s="26"/>
    </row>
    <row r="955" spans="27:27" x14ac:dyDescent="0.25">
      <c r="AA955" s="26"/>
    </row>
    <row r="956" spans="27:27" x14ac:dyDescent="0.25">
      <c r="AA956" s="26"/>
    </row>
    <row r="957" spans="27:27" x14ac:dyDescent="0.25">
      <c r="AA957" s="26"/>
    </row>
    <row r="958" spans="27:27" x14ac:dyDescent="0.25">
      <c r="AA958" s="26"/>
    </row>
    <row r="959" spans="27:27" x14ac:dyDescent="0.25">
      <c r="AA959" s="26"/>
    </row>
    <row r="960" spans="27:27" x14ac:dyDescent="0.25">
      <c r="AA960" s="26"/>
    </row>
    <row r="961" spans="27:27" x14ac:dyDescent="0.25">
      <c r="AA961" s="26"/>
    </row>
    <row r="962" spans="27:27" x14ac:dyDescent="0.25">
      <c r="AA962" s="26"/>
    </row>
    <row r="963" spans="27:27" x14ac:dyDescent="0.25">
      <c r="AA963" s="26"/>
    </row>
    <row r="964" spans="27:27" x14ac:dyDescent="0.25">
      <c r="AA964" s="26"/>
    </row>
    <row r="965" spans="27:27" x14ac:dyDescent="0.25">
      <c r="AA965" s="26"/>
    </row>
    <row r="966" spans="27:27" x14ac:dyDescent="0.25">
      <c r="AA966" s="26"/>
    </row>
    <row r="967" spans="27:27" x14ac:dyDescent="0.25">
      <c r="AA967" s="26"/>
    </row>
    <row r="968" spans="27:27" x14ac:dyDescent="0.25">
      <c r="AA968" s="26"/>
    </row>
    <row r="969" spans="27:27" x14ac:dyDescent="0.25">
      <c r="AA969" s="26"/>
    </row>
    <row r="970" spans="27:27" x14ac:dyDescent="0.25">
      <c r="AA970" s="26"/>
    </row>
    <row r="971" spans="27:27" x14ac:dyDescent="0.25">
      <c r="AA971" s="26"/>
    </row>
    <row r="972" spans="27:27" x14ac:dyDescent="0.25">
      <c r="AA972" s="26"/>
    </row>
    <row r="973" spans="27:27" x14ac:dyDescent="0.25">
      <c r="AA973" s="26"/>
    </row>
    <row r="974" spans="27:27" x14ac:dyDescent="0.25">
      <c r="AA974" s="26"/>
    </row>
    <row r="975" spans="27:27" x14ac:dyDescent="0.25">
      <c r="AA975" s="26"/>
    </row>
    <row r="976" spans="27:27" x14ac:dyDescent="0.25">
      <c r="AA976" s="26"/>
    </row>
    <row r="977" spans="27:27" x14ac:dyDescent="0.25">
      <c r="AA977" s="26"/>
    </row>
    <row r="978" spans="27:27" x14ac:dyDescent="0.25">
      <c r="AA978" s="26"/>
    </row>
    <row r="979" spans="27:27" x14ac:dyDescent="0.25">
      <c r="AA979" s="26"/>
    </row>
    <row r="980" spans="27:27" x14ac:dyDescent="0.25">
      <c r="AA980" s="26"/>
    </row>
    <row r="981" spans="27:27" x14ac:dyDescent="0.25">
      <c r="AA981" s="26"/>
    </row>
    <row r="982" spans="27:27" x14ac:dyDescent="0.25">
      <c r="AA982" s="26"/>
    </row>
    <row r="983" spans="27:27" x14ac:dyDescent="0.25">
      <c r="AA983" s="26"/>
    </row>
    <row r="984" spans="27:27" x14ac:dyDescent="0.25">
      <c r="AA984" s="26"/>
    </row>
    <row r="985" spans="27:27" x14ac:dyDescent="0.25">
      <c r="AA985" s="26"/>
    </row>
    <row r="986" spans="27:27" x14ac:dyDescent="0.25">
      <c r="AA986" s="26"/>
    </row>
    <row r="987" spans="27:27" x14ac:dyDescent="0.25">
      <c r="AA987" s="26"/>
    </row>
    <row r="988" spans="27:27" x14ac:dyDescent="0.25">
      <c r="AA988" s="26"/>
    </row>
    <row r="989" spans="27:27" x14ac:dyDescent="0.25">
      <c r="AA989" s="26"/>
    </row>
    <row r="990" spans="27:27" x14ac:dyDescent="0.25">
      <c r="AA990" s="26"/>
    </row>
    <row r="991" spans="27:27" x14ac:dyDescent="0.25">
      <c r="AA991" s="26"/>
    </row>
    <row r="992" spans="27:27" x14ac:dyDescent="0.25">
      <c r="AA992" s="26"/>
    </row>
    <row r="993" spans="27:27" x14ac:dyDescent="0.25">
      <c r="AA993" s="26"/>
    </row>
    <row r="994" spans="27:27" x14ac:dyDescent="0.25">
      <c r="AA994" s="26"/>
    </row>
    <row r="995" spans="27:27" x14ac:dyDescent="0.25">
      <c r="AA995" s="26"/>
    </row>
    <row r="996" spans="27:27" x14ac:dyDescent="0.25">
      <c r="AA996" s="26"/>
    </row>
    <row r="997" spans="27:27" x14ac:dyDescent="0.25">
      <c r="AA997" s="26"/>
    </row>
    <row r="998" spans="27:27" x14ac:dyDescent="0.25">
      <c r="AA998" s="26"/>
    </row>
    <row r="999" spans="27:27" x14ac:dyDescent="0.25">
      <c r="AA999" s="26"/>
    </row>
    <row r="1000" spans="27:27" x14ac:dyDescent="0.25">
      <c r="AA1000" s="26"/>
    </row>
    <row r="1001" spans="27:27" x14ac:dyDescent="0.25">
      <c r="AA1001" s="26"/>
    </row>
    <row r="1002" spans="27:27" x14ac:dyDescent="0.25">
      <c r="AA1002" s="26"/>
    </row>
    <row r="1003" spans="27:27" x14ac:dyDescent="0.25">
      <c r="AA1003" s="26"/>
    </row>
    <row r="1004" spans="27:27" x14ac:dyDescent="0.25">
      <c r="AA1004" s="26"/>
    </row>
    <row r="1005" spans="27:27" x14ac:dyDescent="0.25">
      <c r="AA1005" s="26"/>
    </row>
    <row r="1006" spans="27:27" x14ac:dyDescent="0.25">
      <c r="AA1006" s="26"/>
    </row>
    <row r="1007" spans="27:27" x14ac:dyDescent="0.25">
      <c r="AA1007" s="26"/>
    </row>
    <row r="1008" spans="27:27" x14ac:dyDescent="0.25">
      <c r="AA1008" s="26"/>
    </row>
    <row r="1009" spans="27:27" x14ac:dyDescent="0.25">
      <c r="AA1009" s="26"/>
    </row>
    <row r="1010" spans="27:27" x14ac:dyDescent="0.25">
      <c r="AA1010" s="26"/>
    </row>
    <row r="1011" spans="27:27" x14ac:dyDescent="0.25">
      <c r="AA1011" s="26"/>
    </row>
    <row r="1012" spans="27:27" x14ac:dyDescent="0.25">
      <c r="AA1012" s="26"/>
    </row>
    <row r="1013" spans="27:27" x14ac:dyDescent="0.25">
      <c r="AA1013" s="26"/>
    </row>
    <row r="1014" spans="27:27" x14ac:dyDescent="0.25">
      <c r="AA1014" s="26"/>
    </row>
    <row r="1015" spans="27:27" x14ac:dyDescent="0.25">
      <c r="AA1015" s="26"/>
    </row>
    <row r="1016" spans="27:27" x14ac:dyDescent="0.25">
      <c r="AA1016" s="26"/>
    </row>
    <row r="1017" spans="27:27" x14ac:dyDescent="0.25">
      <c r="AA1017" s="26"/>
    </row>
    <row r="1018" spans="27:27" x14ac:dyDescent="0.25">
      <c r="AA1018" s="26"/>
    </row>
    <row r="1019" spans="27:27" x14ac:dyDescent="0.25">
      <c r="AA1019" s="26"/>
    </row>
    <row r="1020" spans="27:27" x14ac:dyDescent="0.25">
      <c r="AA1020" s="26"/>
    </row>
    <row r="1021" spans="27:27" x14ac:dyDescent="0.25">
      <c r="AA1021" s="26"/>
    </row>
    <row r="1022" spans="27:27" x14ac:dyDescent="0.25">
      <c r="AA1022" s="26"/>
    </row>
    <row r="1023" spans="27:27" x14ac:dyDescent="0.25">
      <c r="AA1023" s="26"/>
    </row>
    <row r="1024" spans="27:27" x14ac:dyDescent="0.25">
      <c r="AA1024" s="26"/>
    </row>
    <row r="1025" spans="27:27" x14ac:dyDescent="0.25">
      <c r="AA1025" s="26"/>
    </row>
    <row r="1026" spans="27:27" x14ac:dyDescent="0.25">
      <c r="AA1026" s="26"/>
    </row>
    <row r="1027" spans="27:27" x14ac:dyDescent="0.25">
      <c r="AA1027" s="26"/>
    </row>
    <row r="1028" spans="27:27" x14ac:dyDescent="0.25">
      <c r="AA1028" s="26"/>
    </row>
    <row r="1029" spans="27:27" x14ac:dyDescent="0.25">
      <c r="AA1029" s="26"/>
    </row>
    <row r="1030" spans="27:27" x14ac:dyDescent="0.25">
      <c r="AA1030" s="26"/>
    </row>
    <row r="1031" spans="27:27" x14ac:dyDescent="0.25">
      <c r="AA1031" s="26"/>
    </row>
    <row r="1032" spans="27:27" x14ac:dyDescent="0.25">
      <c r="AA1032" s="26"/>
    </row>
    <row r="1033" spans="27:27" x14ac:dyDescent="0.25">
      <c r="AA1033" s="26"/>
    </row>
    <row r="1034" spans="27:27" x14ac:dyDescent="0.25">
      <c r="AA1034" s="26"/>
    </row>
    <row r="1035" spans="27:27" x14ac:dyDescent="0.25">
      <c r="AA1035" s="26"/>
    </row>
    <row r="1036" spans="27:27" x14ac:dyDescent="0.25">
      <c r="AA1036" s="26"/>
    </row>
    <row r="1037" spans="27:27" x14ac:dyDescent="0.25">
      <c r="AA1037" s="26"/>
    </row>
    <row r="1038" spans="27:27" x14ac:dyDescent="0.25">
      <c r="AA1038" s="26"/>
    </row>
    <row r="1039" spans="27:27" x14ac:dyDescent="0.25">
      <c r="AA1039" s="26"/>
    </row>
    <row r="1040" spans="27:27" x14ac:dyDescent="0.25">
      <c r="AA1040" s="26"/>
    </row>
    <row r="1041" spans="27:27" x14ac:dyDescent="0.25">
      <c r="AA1041" s="26"/>
    </row>
    <row r="1042" spans="27:27" x14ac:dyDescent="0.25">
      <c r="AA1042" s="26"/>
    </row>
    <row r="1043" spans="27:27" x14ac:dyDescent="0.25">
      <c r="AA1043" s="26"/>
    </row>
    <row r="1044" spans="27:27" x14ac:dyDescent="0.25">
      <c r="AA1044" s="26"/>
    </row>
    <row r="1045" spans="27:27" x14ac:dyDescent="0.25">
      <c r="AA1045" s="26"/>
    </row>
    <row r="1046" spans="27:27" x14ac:dyDescent="0.25">
      <c r="AA1046" s="26"/>
    </row>
    <row r="1047" spans="27:27" x14ac:dyDescent="0.25">
      <c r="AA1047" s="26"/>
    </row>
    <row r="1048" spans="27:27" x14ac:dyDescent="0.25">
      <c r="AA1048" s="26"/>
    </row>
    <row r="1049" spans="27:27" x14ac:dyDescent="0.25">
      <c r="AA1049" s="26"/>
    </row>
    <row r="1050" spans="27:27" x14ac:dyDescent="0.25">
      <c r="AA1050" s="26"/>
    </row>
    <row r="1051" spans="27:27" x14ac:dyDescent="0.25">
      <c r="AA1051" s="26"/>
    </row>
    <row r="1052" spans="27:27" x14ac:dyDescent="0.25">
      <c r="AA1052" s="26"/>
    </row>
    <row r="1053" spans="27:27" x14ac:dyDescent="0.25">
      <c r="AA1053" s="26"/>
    </row>
    <row r="1054" spans="27:27" x14ac:dyDescent="0.25">
      <c r="AA1054" s="26"/>
    </row>
    <row r="1055" spans="27:27" x14ac:dyDescent="0.25">
      <c r="AA1055" s="26"/>
    </row>
    <row r="1056" spans="27:27" x14ac:dyDescent="0.25">
      <c r="AA1056" s="26"/>
    </row>
    <row r="1057" spans="27:27" x14ac:dyDescent="0.25">
      <c r="AA1057" s="26"/>
    </row>
    <row r="1058" spans="27:27" x14ac:dyDescent="0.25">
      <c r="AA1058" s="26"/>
    </row>
    <row r="1059" spans="27:27" x14ac:dyDescent="0.25">
      <c r="AA1059" s="26"/>
    </row>
    <row r="1060" spans="27:27" x14ac:dyDescent="0.25">
      <c r="AA1060" s="26"/>
    </row>
    <row r="1061" spans="27:27" x14ac:dyDescent="0.25">
      <c r="AA1061" s="26"/>
    </row>
    <row r="1062" spans="27:27" x14ac:dyDescent="0.25">
      <c r="AA1062" s="26"/>
    </row>
    <row r="1063" spans="27:27" x14ac:dyDescent="0.25">
      <c r="AA1063" s="26"/>
    </row>
    <row r="1064" spans="27:27" x14ac:dyDescent="0.25">
      <c r="AA1064" s="26"/>
    </row>
    <row r="1065" spans="27:27" x14ac:dyDescent="0.25">
      <c r="AA1065" s="26"/>
    </row>
    <row r="1066" spans="27:27" x14ac:dyDescent="0.25">
      <c r="AA1066" s="26"/>
    </row>
    <row r="1067" spans="27:27" x14ac:dyDescent="0.25">
      <c r="AA1067" s="26"/>
    </row>
    <row r="1068" spans="27:27" x14ac:dyDescent="0.25">
      <c r="AA1068" s="26"/>
    </row>
    <row r="1069" spans="27:27" x14ac:dyDescent="0.25">
      <c r="AA1069" s="26"/>
    </row>
    <row r="1070" spans="27:27" x14ac:dyDescent="0.25">
      <c r="AA1070" s="26"/>
    </row>
    <row r="1071" spans="27:27" x14ac:dyDescent="0.25">
      <c r="AA1071" s="26"/>
    </row>
    <row r="1072" spans="27:27" x14ac:dyDescent="0.25">
      <c r="AA1072" s="26"/>
    </row>
    <row r="1073" spans="27:27" x14ac:dyDescent="0.25">
      <c r="AA1073" s="26"/>
    </row>
    <row r="1074" spans="27:27" x14ac:dyDescent="0.25">
      <c r="AA1074" s="26"/>
    </row>
    <row r="1075" spans="27:27" x14ac:dyDescent="0.25">
      <c r="AA1075" s="26"/>
    </row>
    <row r="1076" spans="27:27" x14ac:dyDescent="0.25">
      <c r="AA1076" s="26"/>
    </row>
    <row r="1077" spans="27:27" x14ac:dyDescent="0.25">
      <c r="AA1077" s="26"/>
    </row>
    <row r="1078" spans="27:27" x14ac:dyDescent="0.25">
      <c r="AA1078" s="26"/>
    </row>
    <row r="1079" spans="27:27" x14ac:dyDescent="0.25">
      <c r="AA1079" s="26"/>
    </row>
    <row r="1080" spans="27:27" x14ac:dyDescent="0.25">
      <c r="AA1080" s="26"/>
    </row>
    <row r="1081" spans="27:27" x14ac:dyDescent="0.25">
      <c r="AA1081" s="26"/>
    </row>
    <row r="1082" spans="27:27" x14ac:dyDescent="0.25">
      <c r="AA1082" s="26"/>
    </row>
    <row r="1083" spans="27:27" x14ac:dyDescent="0.25">
      <c r="AA1083" s="26"/>
    </row>
    <row r="1084" spans="27:27" x14ac:dyDescent="0.25">
      <c r="AA1084" s="26"/>
    </row>
    <row r="1085" spans="27:27" x14ac:dyDescent="0.25">
      <c r="AA1085" s="26"/>
    </row>
    <row r="1086" spans="27:27" x14ac:dyDescent="0.25">
      <c r="AA1086" s="26"/>
    </row>
    <row r="1087" spans="27:27" x14ac:dyDescent="0.25">
      <c r="AA1087" s="26"/>
    </row>
    <row r="1088" spans="27:27" x14ac:dyDescent="0.25">
      <c r="AA1088" s="26"/>
    </row>
    <row r="1089" spans="27:27" x14ac:dyDescent="0.25">
      <c r="AA1089" s="26"/>
    </row>
    <row r="1090" spans="27:27" x14ac:dyDescent="0.25">
      <c r="AA1090" s="26"/>
    </row>
    <row r="1091" spans="27:27" x14ac:dyDescent="0.25">
      <c r="AA1091" s="26"/>
    </row>
    <row r="1092" spans="27:27" x14ac:dyDescent="0.25">
      <c r="AA1092" s="26"/>
    </row>
    <row r="1093" spans="27:27" x14ac:dyDescent="0.25">
      <c r="AA1093" s="26"/>
    </row>
    <row r="1094" spans="27:27" x14ac:dyDescent="0.25">
      <c r="AA1094" s="26"/>
    </row>
    <row r="1095" spans="27:27" x14ac:dyDescent="0.25">
      <c r="AA1095" s="26"/>
    </row>
    <row r="1096" spans="27:27" x14ac:dyDescent="0.25">
      <c r="AA1096" s="26"/>
    </row>
    <row r="1097" spans="27:27" x14ac:dyDescent="0.25">
      <c r="AA1097" s="26"/>
    </row>
    <row r="1098" spans="27:27" x14ac:dyDescent="0.25">
      <c r="AA1098" s="26"/>
    </row>
    <row r="1099" spans="27:27" x14ac:dyDescent="0.25">
      <c r="AA1099" s="26"/>
    </row>
    <row r="1100" spans="27:27" x14ac:dyDescent="0.25">
      <c r="AA1100" s="26"/>
    </row>
    <row r="1101" spans="27:27" x14ac:dyDescent="0.25">
      <c r="AA1101" s="26"/>
    </row>
    <row r="1102" spans="27:27" x14ac:dyDescent="0.25">
      <c r="AA1102" s="26"/>
    </row>
    <row r="1103" spans="27:27" x14ac:dyDescent="0.25">
      <c r="AA1103" s="26"/>
    </row>
    <row r="1104" spans="27:27" x14ac:dyDescent="0.25">
      <c r="AA1104" s="26"/>
    </row>
    <row r="1105" spans="27:27" x14ac:dyDescent="0.25">
      <c r="AA1105" s="26"/>
    </row>
    <row r="1106" spans="27:27" x14ac:dyDescent="0.25">
      <c r="AA1106" s="26"/>
    </row>
    <row r="1107" spans="27:27" x14ac:dyDescent="0.25">
      <c r="AA1107" s="26"/>
    </row>
    <row r="1108" spans="27:27" x14ac:dyDescent="0.25">
      <c r="AA1108" s="26"/>
    </row>
    <row r="1109" spans="27:27" x14ac:dyDescent="0.25">
      <c r="AA1109" s="26"/>
    </row>
    <row r="1110" spans="27:27" x14ac:dyDescent="0.25">
      <c r="AA1110" s="26"/>
    </row>
    <row r="1111" spans="27:27" x14ac:dyDescent="0.25">
      <c r="AA1111" s="26"/>
    </row>
    <row r="1112" spans="27:27" x14ac:dyDescent="0.25">
      <c r="AA1112" s="26"/>
    </row>
    <row r="1113" spans="27:27" x14ac:dyDescent="0.25">
      <c r="AA1113" s="26"/>
    </row>
    <row r="1114" spans="27:27" x14ac:dyDescent="0.25">
      <c r="AA1114" s="26"/>
    </row>
    <row r="1115" spans="27:27" x14ac:dyDescent="0.25">
      <c r="AA1115" s="26"/>
    </row>
    <row r="1116" spans="27:27" x14ac:dyDescent="0.25">
      <c r="AA1116" s="26"/>
    </row>
    <row r="1117" spans="27:27" x14ac:dyDescent="0.25">
      <c r="AA1117" s="26"/>
    </row>
    <row r="1118" spans="27:27" x14ac:dyDescent="0.25">
      <c r="AA1118" s="26"/>
    </row>
    <row r="1119" spans="27:27" x14ac:dyDescent="0.25">
      <c r="AA1119" s="26"/>
    </row>
    <row r="1120" spans="27:27" x14ac:dyDescent="0.25">
      <c r="AA1120" s="26"/>
    </row>
    <row r="1121" spans="27:27" x14ac:dyDescent="0.25">
      <c r="AA1121" s="26"/>
    </row>
    <row r="1122" spans="27:27" x14ac:dyDescent="0.25">
      <c r="AA1122" s="26"/>
    </row>
    <row r="1123" spans="27:27" x14ac:dyDescent="0.25">
      <c r="AA1123" s="26"/>
    </row>
    <row r="1124" spans="27:27" x14ac:dyDescent="0.25">
      <c r="AA1124" s="26"/>
    </row>
    <row r="1125" spans="27:27" x14ac:dyDescent="0.25">
      <c r="AA1125" s="26"/>
    </row>
    <row r="1126" spans="27:27" x14ac:dyDescent="0.25">
      <c r="AA1126" s="26"/>
    </row>
    <row r="1127" spans="27:27" x14ac:dyDescent="0.25">
      <c r="AA1127" s="26"/>
    </row>
    <row r="1128" spans="27:27" x14ac:dyDescent="0.25">
      <c r="AA1128" s="26"/>
    </row>
    <row r="1129" spans="27:27" x14ac:dyDescent="0.25">
      <c r="AA1129" s="26"/>
    </row>
    <row r="1130" spans="27:27" x14ac:dyDescent="0.25">
      <c r="AA1130" s="26"/>
    </row>
    <row r="1131" spans="27:27" x14ac:dyDescent="0.25">
      <c r="AA1131" s="26"/>
    </row>
    <row r="1132" spans="27:27" x14ac:dyDescent="0.25">
      <c r="AA1132" s="26"/>
    </row>
    <row r="1133" spans="27:27" x14ac:dyDescent="0.25">
      <c r="AA1133" s="26"/>
    </row>
    <row r="1134" spans="27:27" x14ac:dyDescent="0.25">
      <c r="AA1134" s="26"/>
    </row>
    <row r="1135" spans="27:27" x14ac:dyDescent="0.25">
      <c r="AA1135" s="26"/>
    </row>
    <row r="1136" spans="27:27" x14ac:dyDescent="0.25">
      <c r="AA1136" s="26"/>
    </row>
    <row r="1137" spans="27:27" x14ac:dyDescent="0.25">
      <c r="AA1137" s="26"/>
    </row>
    <row r="1138" spans="27:27" x14ac:dyDescent="0.25">
      <c r="AA1138" s="26"/>
    </row>
    <row r="1139" spans="27:27" x14ac:dyDescent="0.25">
      <c r="AA1139" s="26"/>
    </row>
    <row r="1140" spans="27:27" x14ac:dyDescent="0.25">
      <c r="AA1140" s="26"/>
    </row>
    <row r="1141" spans="27:27" x14ac:dyDescent="0.25">
      <c r="AA1141" s="26"/>
    </row>
    <row r="1142" spans="27:27" x14ac:dyDescent="0.25">
      <c r="AA1142" s="26"/>
    </row>
    <row r="1143" spans="27:27" x14ac:dyDescent="0.25">
      <c r="AA1143" s="26"/>
    </row>
    <row r="1144" spans="27:27" x14ac:dyDescent="0.25">
      <c r="AA1144" s="26"/>
    </row>
    <row r="1145" spans="27:27" x14ac:dyDescent="0.25">
      <c r="AA1145" s="26"/>
    </row>
    <row r="1146" spans="27:27" x14ac:dyDescent="0.25">
      <c r="AA1146" s="26"/>
    </row>
    <row r="1147" spans="27:27" x14ac:dyDescent="0.25">
      <c r="AA1147" s="26"/>
    </row>
    <row r="1148" spans="27:27" x14ac:dyDescent="0.25">
      <c r="AA1148" s="26"/>
    </row>
    <row r="1149" spans="27:27" x14ac:dyDescent="0.25">
      <c r="AA1149" s="26"/>
    </row>
    <row r="1150" spans="27:27" x14ac:dyDescent="0.25">
      <c r="AA1150" s="26"/>
    </row>
    <row r="1151" spans="27:27" x14ac:dyDescent="0.25">
      <c r="AA1151" s="26"/>
    </row>
    <row r="1152" spans="27:27" x14ac:dyDescent="0.25">
      <c r="AA1152" s="26"/>
    </row>
    <row r="1153" spans="27:27" x14ac:dyDescent="0.25">
      <c r="AA1153" s="26"/>
    </row>
    <row r="1154" spans="27:27" x14ac:dyDescent="0.25">
      <c r="AA1154" s="26"/>
    </row>
    <row r="1155" spans="27:27" x14ac:dyDescent="0.25">
      <c r="AA1155" s="26"/>
    </row>
    <row r="1156" spans="27:27" x14ac:dyDescent="0.25">
      <c r="AA1156" s="26"/>
    </row>
    <row r="1157" spans="27:27" x14ac:dyDescent="0.25">
      <c r="AA1157" s="26"/>
    </row>
    <row r="1158" spans="27:27" x14ac:dyDescent="0.25">
      <c r="AA1158" s="26"/>
    </row>
    <row r="1159" spans="27:27" x14ac:dyDescent="0.25">
      <c r="AA1159" s="26"/>
    </row>
    <row r="1160" spans="27:27" x14ac:dyDescent="0.25">
      <c r="AA1160" s="26"/>
    </row>
    <row r="1161" spans="27:27" x14ac:dyDescent="0.25">
      <c r="AA1161" s="26"/>
    </row>
    <row r="1162" spans="27:27" x14ac:dyDescent="0.25">
      <c r="AA1162" s="26"/>
    </row>
    <row r="1163" spans="27:27" x14ac:dyDescent="0.25">
      <c r="AA1163" s="26"/>
    </row>
    <row r="1164" spans="27:27" x14ac:dyDescent="0.25">
      <c r="AA1164" s="26"/>
    </row>
    <row r="1165" spans="27:27" x14ac:dyDescent="0.25">
      <c r="AA1165" s="26"/>
    </row>
    <row r="1166" spans="27:27" x14ac:dyDescent="0.25">
      <c r="AA1166" s="26"/>
    </row>
    <row r="1167" spans="27:27" x14ac:dyDescent="0.25">
      <c r="AA1167" s="26"/>
    </row>
    <row r="1168" spans="27:27" x14ac:dyDescent="0.25">
      <c r="AA1168" s="26"/>
    </row>
    <row r="1169" spans="27:27" x14ac:dyDescent="0.25">
      <c r="AA1169" s="26"/>
    </row>
    <row r="1170" spans="27:27" x14ac:dyDescent="0.25">
      <c r="AA1170" s="26"/>
    </row>
    <row r="1171" spans="27:27" x14ac:dyDescent="0.25">
      <c r="AA1171" s="26"/>
    </row>
    <row r="1172" spans="27:27" x14ac:dyDescent="0.25">
      <c r="AA1172" s="26"/>
    </row>
    <row r="1173" spans="27:27" x14ac:dyDescent="0.25">
      <c r="AA1173" s="26"/>
    </row>
    <row r="1174" spans="27:27" x14ac:dyDescent="0.25">
      <c r="AA1174" s="26"/>
    </row>
    <row r="1175" spans="27:27" x14ac:dyDescent="0.25">
      <c r="AA1175" s="26"/>
    </row>
    <row r="1176" spans="27:27" x14ac:dyDescent="0.25">
      <c r="AA1176" s="26"/>
    </row>
    <row r="1177" spans="27:27" x14ac:dyDescent="0.25">
      <c r="AA1177" s="26"/>
    </row>
    <row r="1178" spans="27:27" x14ac:dyDescent="0.25">
      <c r="AA1178" s="26"/>
    </row>
    <row r="1179" spans="27:27" x14ac:dyDescent="0.25">
      <c r="AA1179" s="26"/>
    </row>
    <row r="1180" spans="27:27" x14ac:dyDescent="0.25">
      <c r="AA1180" s="26"/>
    </row>
    <row r="1181" spans="27:27" x14ac:dyDescent="0.25">
      <c r="AA1181" s="26"/>
    </row>
    <row r="1182" spans="27:27" x14ac:dyDescent="0.25">
      <c r="AA1182" s="26"/>
    </row>
    <row r="1183" spans="27:27" x14ac:dyDescent="0.25">
      <c r="AA1183" s="26"/>
    </row>
    <row r="1184" spans="27:27" x14ac:dyDescent="0.25">
      <c r="AA1184" s="26"/>
    </row>
    <row r="1185" spans="27:27" x14ac:dyDescent="0.25">
      <c r="AA1185" s="26"/>
    </row>
    <row r="1186" spans="27:27" x14ac:dyDescent="0.25">
      <c r="AA1186" s="26"/>
    </row>
    <row r="1187" spans="27:27" x14ac:dyDescent="0.25">
      <c r="AA1187" s="26"/>
    </row>
    <row r="1188" spans="27:27" x14ac:dyDescent="0.25">
      <c r="AA1188" s="26"/>
    </row>
    <row r="1189" spans="27:27" x14ac:dyDescent="0.25">
      <c r="AA1189" s="26"/>
    </row>
    <row r="1190" spans="27:27" x14ac:dyDescent="0.25">
      <c r="AA1190" s="26"/>
    </row>
    <row r="1191" spans="27:27" x14ac:dyDescent="0.25">
      <c r="AA1191" s="26"/>
    </row>
    <row r="1192" spans="27:27" x14ac:dyDescent="0.25">
      <c r="AA1192" s="26"/>
    </row>
    <row r="1193" spans="27:27" x14ac:dyDescent="0.25">
      <c r="AA1193" s="26"/>
    </row>
    <row r="1194" spans="27:27" x14ac:dyDescent="0.25">
      <c r="AA1194" s="26"/>
    </row>
    <row r="1195" spans="27:27" x14ac:dyDescent="0.25">
      <c r="AA1195" s="26"/>
    </row>
    <row r="1196" spans="27:27" x14ac:dyDescent="0.25">
      <c r="AA1196" s="26"/>
    </row>
    <row r="1197" spans="27:27" x14ac:dyDescent="0.25">
      <c r="AA1197" s="26"/>
    </row>
    <row r="1198" spans="27:27" x14ac:dyDescent="0.25">
      <c r="AA1198" s="26"/>
    </row>
    <row r="1199" spans="27:27" x14ac:dyDescent="0.25">
      <c r="AA1199" s="26"/>
    </row>
    <row r="1200" spans="27:27" x14ac:dyDescent="0.25">
      <c r="AA1200" s="26"/>
    </row>
    <row r="1201" spans="27:27" x14ac:dyDescent="0.25">
      <c r="AA1201" s="26"/>
    </row>
    <row r="1202" spans="27:27" x14ac:dyDescent="0.25">
      <c r="AA1202" s="26"/>
    </row>
    <row r="1203" spans="27:27" x14ac:dyDescent="0.25">
      <c r="AA1203" s="26"/>
    </row>
    <row r="1204" spans="27:27" x14ac:dyDescent="0.25">
      <c r="AA1204" s="26"/>
    </row>
    <row r="1205" spans="27:27" x14ac:dyDescent="0.25">
      <c r="AA1205" s="26"/>
    </row>
    <row r="1206" spans="27:27" x14ac:dyDescent="0.25">
      <c r="AA1206" s="26"/>
    </row>
    <row r="1207" spans="27:27" x14ac:dyDescent="0.25">
      <c r="AA1207" s="26"/>
    </row>
    <row r="1208" spans="27:27" x14ac:dyDescent="0.25">
      <c r="AA1208" s="26"/>
    </row>
    <row r="1209" spans="27:27" x14ac:dyDescent="0.25">
      <c r="AA1209" s="26"/>
    </row>
    <row r="1210" spans="27:27" x14ac:dyDescent="0.25">
      <c r="AA1210" s="26"/>
    </row>
    <row r="1211" spans="27:27" x14ac:dyDescent="0.25">
      <c r="AA1211" s="26"/>
    </row>
    <row r="1212" spans="27:27" x14ac:dyDescent="0.25">
      <c r="AA1212" s="26"/>
    </row>
    <row r="1213" spans="27:27" x14ac:dyDescent="0.25">
      <c r="AA1213" s="26"/>
    </row>
    <row r="1214" spans="27:27" x14ac:dyDescent="0.25">
      <c r="AA1214" s="26"/>
    </row>
    <row r="1215" spans="27:27" x14ac:dyDescent="0.25">
      <c r="AA1215" s="26"/>
    </row>
    <row r="1216" spans="27:27" x14ac:dyDescent="0.25">
      <c r="AA1216" s="26"/>
    </row>
    <row r="1217" spans="27:27" x14ac:dyDescent="0.25">
      <c r="AA1217" s="26"/>
    </row>
    <row r="1218" spans="27:27" x14ac:dyDescent="0.25">
      <c r="AA1218" s="26"/>
    </row>
    <row r="1219" spans="27:27" x14ac:dyDescent="0.25">
      <c r="AA1219" s="26"/>
    </row>
    <row r="1220" spans="27:27" x14ac:dyDescent="0.25">
      <c r="AA1220" s="26"/>
    </row>
    <row r="1221" spans="27:27" x14ac:dyDescent="0.25">
      <c r="AA1221" s="26"/>
    </row>
    <row r="1222" spans="27:27" x14ac:dyDescent="0.25">
      <c r="AA1222" s="26"/>
    </row>
    <row r="1223" spans="27:27" x14ac:dyDescent="0.25">
      <c r="AA1223" s="26"/>
    </row>
    <row r="1224" spans="27:27" x14ac:dyDescent="0.25">
      <c r="AA1224" s="26"/>
    </row>
    <row r="1225" spans="27:27" x14ac:dyDescent="0.25">
      <c r="AA1225" s="26"/>
    </row>
    <row r="1226" spans="27:27" x14ac:dyDescent="0.25">
      <c r="AA1226" s="26"/>
    </row>
    <row r="1227" spans="27:27" x14ac:dyDescent="0.25">
      <c r="AA1227" s="26"/>
    </row>
    <row r="1228" spans="27:27" x14ac:dyDescent="0.25">
      <c r="AA1228" s="26"/>
    </row>
    <row r="1229" spans="27:27" x14ac:dyDescent="0.25">
      <c r="AA1229" s="26"/>
    </row>
    <row r="1230" spans="27:27" x14ac:dyDescent="0.25">
      <c r="AA1230" s="26"/>
    </row>
    <row r="1231" spans="27:27" x14ac:dyDescent="0.25">
      <c r="AA1231" s="26"/>
    </row>
    <row r="1232" spans="27:27" x14ac:dyDescent="0.25">
      <c r="AA1232" s="26"/>
    </row>
    <row r="1233" spans="27:27" x14ac:dyDescent="0.25">
      <c r="AA1233" s="26"/>
    </row>
    <row r="1234" spans="27:27" x14ac:dyDescent="0.25">
      <c r="AA1234" s="26"/>
    </row>
    <row r="1235" spans="27:27" x14ac:dyDescent="0.25">
      <c r="AA1235" s="26"/>
    </row>
    <row r="1236" spans="27:27" x14ac:dyDescent="0.25">
      <c r="AA1236" s="26"/>
    </row>
    <row r="1237" spans="27:27" x14ac:dyDescent="0.25">
      <c r="AA1237" s="26"/>
    </row>
    <row r="1238" spans="27:27" x14ac:dyDescent="0.25">
      <c r="AA1238" s="26"/>
    </row>
    <row r="1239" spans="27:27" x14ac:dyDescent="0.25">
      <c r="AA1239" s="26"/>
    </row>
    <row r="1240" spans="27:27" x14ac:dyDescent="0.25">
      <c r="AA1240" s="26"/>
    </row>
    <row r="1241" spans="27:27" x14ac:dyDescent="0.25">
      <c r="AA1241" s="26"/>
    </row>
    <row r="1242" spans="27:27" x14ac:dyDescent="0.25">
      <c r="AA1242" s="26"/>
    </row>
    <row r="1243" spans="27:27" x14ac:dyDescent="0.25">
      <c r="AA1243" s="26"/>
    </row>
    <row r="1244" spans="27:27" x14ac:dyDescent="0.25">
      <c r="AA1244" s="26"/>
    </row>
    <row r="1245" spans="27:27" x14ac:dyDescent="0.25">
      <c r="AA1245" s="26"/>
    </row>
    <row r="1246" spans="27:27" x14ac:dyDescent="0.25">
      <c r="AA1246" s="26"/>
    </row>
    <row r="1247" spans="27:27" x14ac:dyDescent="0.25">
      <c r="AA1247" s="26"/>
    </row>
    <row r="1248" spans="27:27" x14ac:dyDescent="0.25">
      <c r="AA1248" s="26"/>
    </row>
    <row r="1249" spans="27:27" x14ac:dyDescent="0.25">
      <c r="AA1249" s="26"/>
    </row>
    <row r="1250" spans="27:27" x14ac:dyDescent="0.25">
      <c r="AA1250" s="26"/>
    </row>
    <row r="1251" spans="27:27" x14ac:dyDescent="0.25">
      <c r="AA1251" s="26"/>
    </row>
    <row r="1252" spans="27:27" x14ac:dyDescent="0.25">
      <c r="AA1252" s="26"/>
    </row>
    <row r="1253" spans="27:27" x14ac:dyDescent="0.25">
      <c r="AA1253" s="26"/>
    </row>
    <row r="1254" spans="27:27" x14ac:dyDescent="0.25">
      <c r="AA1254" s="26"/>
    </row>
    <row r="1255" spans="27:27" x14ac:dyDescent="0.25">
      <c r="AA1255" s="26"/>
    </row>
    <row r="1256" spans="27:27" x14ac:dyDescent="0.25">
      <c r="AA1256" s="26"/>
    </row>
    <row r="1257" spans="27:27" x14ac:dyDescent="0.25">
      <c r="AA1257" s="26"/>
    </row>
    <row r="1258" spans="27:27" x14ac:dyDescent="0.25">
      <c r="AA1258" s="26"/>
    </row>
    <row r="1259" spans="27:27" x14ac:dyDescent="0.25">
      <c r="AA1259" s="26"/>
    </row>
    <row r="1260" spans="27:27" x14ac:dyDescent="0.25">
      <c r="AA1260" s="26"/>
    </row>
    <row r="1261" spans="27:27" x14ac:dyDescent="0.25">
      <c r="AA1261" s="26"/>
    </row>
    <row r="1262" spans="27:27" x14ac:dyDescent="0.25">
      <c r="AA1262" s="26"/>
    </row>
    <row r="1263" spans="27:27" x14ac:dyDescent="0.25">
      <c r="AA1263" s="26"/>
    </row>
    <row r="1264" spans="27:27" x14ac:dyDescent="0.25">
      <c r="AA1264" s="26"/>
    </row>
    <row r="1265" spans="27:27" x14ac:dyDescent="0.25">
      <c r="AA1265" s="26"/>
    </row>
    <row r="1266" spans="27:27" x14ac:dyDescent="0.25">
      <c r="AA1266" s="26"/>
    </row>
    <row r="1267" spans="27:27" x14ac:dyDescent="0.25">
      <c r="AA1267" s="26"/>
    </row>
    <row r="1268" spans="27:27" x14ac:dyDescent="0.25">
      <c r="AA1268" s="26"/>
    </row>
    <row r="1269" spans="27:27" x14ac:dyDescent="0.25">
      <c r="AA1269" s="26"/>
    </row>
    <row r="1270" spans="27:27" x14ac:dyDescent="0.25">
      <c r="AA1270" s="26"/>
    </row>
    <row r="1271" spans="27:27" x14ac:dyDescent="0.25">
      <c r="AA1271" s="26"/>
    </row>
    <row r="1272" spans="27:27" x14ac:dyDescent="0.25">
      <c r="AA1272" s="26"/>
    </row>
    <row r="1273" spans="27:27" x14ac:dyDescent="0.25">
      <c r="AA1273" s="26"/>
    </row>
    <row r="1274" spans="27:27" x14ac:dyDescent="0.25">
      <c r="AA1274" s="26"/>
    </row>
    <row r="1275" spans="27:27" x14ac:dyDescent="0.25">
      <c r="AA1275" s="26"/>
    </row>
    <row r="1276" spans="27:27" x14ac:dyDescent="0.25">
      <c r="AA1276" s="26"/>
    </row>
    <row r="1277" spans="27:27" x14ac:dyDescent="0.25">
      <c r="AA1277" s="26"/>
    </row>
    <row r="1278" spans="27:27" x14ac:dyDescent="0.25">
      <c r="AA1278" s="26"/>
    </row>
    <row r="1279" spans="27:27" x14ac:dyDescent="0.25">
      <c r="AA1279" s="26"/>
    </row>
    <row r="1280" spans="27:27" x14ac:dyDescent="0.25">
      <c r="AA1280" s="26"/>
    </row>
    <row r="1281" spans="27:27" x14ac:dyDescent="0.25">
      <c r="AA1281" s="26"/>
    </row>
    <row r="1282" spans="27:27" x14ac:dyDescent="0.25">
      <c r="AA1282" s="26"/>
    </row>
    <row r="1283" spans="27:27" x14ac:dyDescent="0.25">
      <c r="AA1283" s="26"/>
    </row>
    <row r="1284" spans="27:27" x14ac:dyDescent="0.25">
      <c r="AA1284" s="26"/>
    </row>
    <row r="1285" spans="27:27" x14ac:dyDescent="0.25">
      <c r="AA1285" s="26"/>
    </row>
    <row r="1286" spans="27:27" x14ac:dyDescent="0.25">
      <c r="AA1286" s="26"/>
    </row>
    <row r="1287" spans="27:27" x14ac:dyDescent="0.25">
      <c r="AA1287" s="26"/>
    </row>
    <row r="1288" spans="27:27" x14ac:dyDescent="0.25">
      <c r="AA1288" s="26"/>
    </row>
    <row r="1289" spans="27:27" x14ac:dyDescent="0.25">
      <c r="AA1289" s="26"/>
    </row>
    <row r="1290" spans="27:27" x14ac:dyDescent="0.25">
      <c r="AA1290" s="26"/>
    </row>
    <row r="1291" spans="27:27" x14ac:dyDescent="0.25">
      <c r="AA1291" s="26"/>
    </row>
    <row r="1292" spans="27:27" x14ac:dyDescent="0.25">
      <c r="AA1292" s="26"/>
    </row>
    <row r="1293" spans="27:27" x14ac:dyDescent="0.25">
      <c r="AA1293" s="26"/>
    </row>
    <row r="1294" spans="27:27" x14ac:dyDescent="0.25">
      <c r="AA1294" s="26"/>
    </row>
    <row r="1295" spans="27:27" x14ac:dyDescent="0.25">
      <c r="AA1295" s="26"/>
    </row>
    <row r="1296" spans="27:27" x14ac:dyDescent="0.25">
      <c r="AA1296" s="26"/>
    </row>
    <row r="1297" spans="27:27" x14ac:dyDescent="0.25">
      <c r="AA1297" s="26"/>
    </row>
    <row r="1298" spans="27:27" x14ac:dyDescent="0.25">
      <c r="AA1298" s="26"/>
    </row>
    <row r="1299" spans="27:27" x14ac:dyDescent="0.25">
      <c r="AA1299" s="26"/>
    </row>
    <row r="1300" spans="27:27" x14ac:dyDescent="0.25">
      <c r="AA1300" s="26"/>
    </row>
    <row r="1301" spans="27:27" x14ac:dyDescent="0.25">
      <c r="AA1301" s="26"/>
    </row>
    <row r="1302" spans="27:27" x14ac:dyDescent="0.25">
      <c r="AA1302" s="26"/>
    </row>
    <row r="1303" spans="27:27" x14ac:dyDescent="0.25">
      <c r="AA1303" s="26"/>
    </row>
    <row r="1304" spans="27:27" x14ac:dyDescent="0.25">
      <c r="AA1304" s="26"/>
    </row>
    <row r="1305" spans="27:27" x14ac:dyDescent="0.25">
      <c r="AA1305" s="26"/>
    </row>
    <row r="1306" spans="27:27" x14ac:dyDescent="0.25">
      <c r="AA1306" s="26"/>
    </row>
    <row r="1307" spans="27:27" x14ac:dyDescent="0.25">
      <c r="AA1307" s="26"/>
    </row>
    <row r="1308" spans="27:27" x14ac:dyDescent="0.25">
      <c r="AA1308" s="26"/>
    </row>
    <row r="1309" spans="27:27" x14ac:dyDescent="0.25">
      <c r="AA1309" s="26"/>
    </row>
    <row r="1310" spans="27:27" x14ac:dyDescent="0.25">
      <c r="AA1310" s="26"/>
    </row>
    <row r="1311" spans="27:27" x14ac:dyDescent="0.25">
      <c r="AA1311" s="26"/>
    </row>
    <row r="1312" spans="27:27" x14ac:dyDescent="0.25">
      <c r="AA1312" s="26"/>
    </row>
    <row r="1313" spans="27:27" x14ac:dyDescent="0.25">
      <c r="AA1313" s="26"/>
    </row>
    <row r="1314" spans="27:27" x14ac:dyDescent="0.25">
      <c r="AA1314" s="26"/>
    </row>
    <row r="1315" spans="27:27" x14ac:dyDescent="0.25">
      <c r="AA1315" s="26"/>
    </row>
    <row r="1316" spans="27:27" x14ac:dyDescent="0.25">
      <c r="AA1316" s="26"/>
    </row>
    <row r="1317" spans="27:27" x14ac:dyDescent="0.25">
      <c r="AA1317" s="26"/>
    </row>
    <row r="1318" spans="27:27" x14ac:dyDescent="0.25">
      <c r="AA1318" s="26"/>
    </row>
    <row r="1319" spans="27:27" x14ac:dyDescent="0.25">
      <c r="AA1319" s="26"/>
    </row>
    <row r="1320" spans="27:27" x14ac:dyDescent="0.25">
      <c r="AA1320" s="26"/>
    </row>
    <row r="1321" spans="27:27" x14ac:dyDescent="0.25">
      <c r="AA1321" s="26"/>
    </row>
    <row r="1322" spans="27:27" x14ac:dyDescent="0.25">
      <c r="AA1322" s="26"/>
    </row>
    <row r="1323" spans="27:27" x14ac:dyDescent="0.25">
      <c r="AA1323" s="26"/>
    </row>
    <row r="1324" spans="27:27" x14ac:dyDescent="0.25">
      <c r="AA1324" s="26"/>
    </row>
    <row r="1325" spans="27:27" x14ac:dyDescent="0.25">
      <c r="AA1325" s="26"/>
    </row>
    <row r="1326" spans="27:27" x14ac:dyDescent="0.25">
      <c r="AA1326" s="26"/>
    </row>
    <row r="1327" spans="27:27" x14ac:dyDescent="0.25">
      <c r="AA1327" s="26"/>
    </row>
    <row r="1328" spans="27:27" x14ac:dyDescent="0.25">
      <c r="AA1328" s="26"/>
    </row>
    <row r="1329" spans="27:27" x14ac:dyDescent="0.25">
      <c r="AA1329" s="26"/>
    </row>
    <row r="1330" spans="27:27" x14ac:dyDescent="0.25">
      <c r="AA1330" s="26"/>
    </row>
    <row r="1331" spans="27:27" x14ac:dyDescent="0.25">
      <c r="AA1331" s="26"/>
    </row>
    <row r="1332" spans="27:27" x14ac:dyDescent="0.25">
      <c r="AA1332" s="26"/>
    </row>
    <row r="1333" spans="27:27" x14ac:dyDescent="0.25">
      <c r="AA1333" s="26"/>
    </row>
    <row r="1334" spans="27:27" x14ac:dyDescent="0.25">
      <c r="AA1334" s="26"/>
    </row>
    <row r="1335" spans="27:27" x14ac:dyDescent="0.25">
      <c r="AA1335" s="26"/>
    </row>
    <row r="1336" spans="27:27" x14ac:dyDescent="0.25">
      <c r="AA1336" s="26"/>
    </row>
    <row r="1337" spans="27:27" x14ac:dyDescent="0.25">
      <c r="AA1337" s="26"/>
    </row>
    <row r="1338" spans="27:27" x14ac:dyDescent="0.25">
      <c r="AA1338" s="26"/>
    </row>
    <row r="1339" spans="27:27" x14ac:dyDescent="0.25">
      <c r="AA1339" s="26"/>
    </row>
    <row r="1340" spans="27:27" x14ac:dyDescent="0.25">
      <c r="AA1340" s="26"/>
    </row>
    <row r="1341" spans="27:27" x14ac:dyDescent="0.25">
      <c r="AA1341" s="26"/>
    </row>
    <row r="1342" spans="27:27" x14ac:dyDescent="0.25">
      <c r="AA1342" s="26"/>
    </row>
    <row r="1343" spans="27:27" x14ac:dyDescent="0.25">
      <c r="AA1343" s="26"/>
    </row>
    <row r="1344" spans="27:27" x14ac:dyDescent="0.25">
      <c r="AA1344" s="26"/>
    </row>
    <row r="1345" spans="27:27" x14ac:dyDescent="0.25">
      <c r="AA1345" s="26"/>
    </row>
    <row r="1346" spans="27:27" x14ac:dyDescent="0.25">
      <c r="AA1346" s="26"/>
    </row>
    <row r="1347" spans="27:27" x14ac:dyDescent="0.25">
      <c r="AA1347" s="26"/>
    </row>
    <row r="1348" spans="27:27" x14ac:dyDescent="0.25">
      <c r="AA1348" s="26"/>
    </row>
    <row r="1349" spans="27:27" x14ac:dyDescent="0.25">
      <c r="AA1349" s="26"/>
    </row>
    <row r="1350" spans="27:27" x14ac:dyDescent="0.25">
      <c r="AA1350" s="26"/>
    </row>
    <row r="1351" spans="27:27" x14ac:dyDescent="0.25">
      <c r="AA1351" s="26"/>
    </row>
    <row r="1352" spans="27:27" x14ac:dyDescent="0.25">
      <c r="AA1352" s="26"/>
    </row>
    <row r="1353" spans="27:27" x14ac:dyDescent="0.25">
      <c r="AA1353" s="26"/>
    </row>
    <row r="1354" spans="27:27" x14ac:dyDescent="0.25">
      <c r="AA1354" s="26"/>
    </row>
    <row r="1355" spans="27:27" x14ac:dyDescent="0.25">
      <c r="AA1355" s="26"/>
    </row>
    <row r="1356" spans="27:27" x14ac:dyDescent="0.25">
      <c r="AA1356" s="26"/>
    </row>
    <row r="1357" spans="27:27" x14ac:dyDescent="0.25">
      <c r="AA1357" s="26"/>
    </row>
    <row r="1358" spans="27:27" x14ac:dyDescent="0.25">
      <c r="AA1358" s="26"/>
    </row>
    <row r="1359" spans="27:27" x14ac:dyDescent="0.25">
      <c r="AA1359" s="26"/>
    </row>
    <row r="1360" spans="27:27" x14ac:dyDescent="0.25">
      <c r="AA1360" s="26"/>
    </row>
    <row r="1361" spans="27:27" x14ac:dyDescent="0.25">
      <c r="AA1361" s="26"/>
    </row>
    <row r="1362" spans="27:27" x14ac:dyDescent="0.25">
      <c r="AA1362" s="26"/>
    </row>
    <row r="1363" spans="27:27" x14ac:dyDescent="0.25">
      <c r="AA1363" s="26"/>
    </row>
    <row r="1364" spans="27:27" x14ac:dyDescent="0.25">
      <c r="AA1364" s="26"/>
    </row>
    <row r="1365" spans="27:27" x14ac:dyDescent="0.25">
      <c r="AA1365" s="26"/>
    </row>
    <row r="1366" spans="27:27" x14ac:dyDescent="0.25">
      <c r="AA1366" s="26"/>
    </row>
    <row r="1367" spans="27:27" x14ac:dyDescent="0.25">
      <c r="AA1367" s="26"/>
    </row>
    <row r="1368" spans="27:27" x14ac:dyDescent="0.25">
      <c r="AA1368" s="26"/>
    </row>
    <row r="1369" spans="27:27" x14ac:dyDescent="0.25">
      <c r="AA1369" s="26"/>
    </row>
    <row r="1370" spans="27:27" x14ac:dyDescent="0.25">
      <c r="AA1370" s="26"/>
    </row>
    <row r="1371" spans="27:27" x14ac:dyDescent="0.25">
      <c r="AA1371" s="26"/>
    </row>
    <row r="1372" spans="27:27" x14ac:dyDescent="0.25">
      <c r="AA1372" s="26"/>
    </row>
    <row r="1373" spans="27:27" x14ac:dyDescent="0.25">
      <c r="AA1373" s="26"/>
    </row>
    <row r="1374" spans="27:27" x14ac:dyDescent="0.25">
      <c r="AA1374" s="26"/>
    </row>
    <row r="1375" spans="27:27" x14ac:dyDescent="0.25">
      <c r="AA1375" s="26"/>
    </row>
    <row r="1376" spans="27:27" x14ac:dyDescent="0.25">
      <c r="AA1376" s="26"/>
    </row>
    <row r="1377" spans="27:27" x14ac:dyDescent="0.25">
      <c r="AA1377" s="26"/>
    </row>
    <row r="1378" spans="27:27" x14ac:dyDescent="0.25">
      <c r="AA1378" s="26"/>
    </row>
    <row r="1379" spans="27:27" x14ac:dyDescent="0.25">
      <c r="AA1379" s="26"/>
    </row>
    <row r="1380" spans="27:27" x14ac:dyDescent="0.25">
      <c r="AA1380" s="26"/>
    </row>
    <row r="1381" spans="27:27" x14ac:dyDescent="0.25">
      <c r="AA1381" s="26"/>
    </row>
    <row r="1382" spans="27:27" x14ac:dyDescent="0.25">
      <c r="AA1382" s="26"/>
    </row>
    <row r="1383" spans="27:27" x14ac:dyDescent="0.25">
      <c r="AA1383" s="26"/>
    </row>
    <row r="1384" spans="27:27" x14ac:dyDescent="0.25">
      <c r="AA1384" s="26"/>
    </row>
    <row r="1385" spans="27:27" x14ac:dyDescent="0.25">
      <c r="AA1385" s="26"/>
    </row>
    <row r="1386" spans="27:27" x14ac:dyDescent="0.25">
      <c r="AA1386" s="26"/>
    </row>
    <row r="1387" spans="27:27" x14ac:dyDescent="0.25">
      <c r="AA1387" s="26"/>
    </row>
    <row r="1388" spans="27:27" x14ac:dyDescent="0.25">
      <c r="AA1388" s="26"/>
    </row>
    <row r="1389" spans="27:27" x14ac:dyDescent="0.25">
      <c r="AA1389" s="26"/>
    </row>
    <row r="1390" spans="27:27" x14ac:dyDescent="0.25">
      <c r="AA1390" s="26"/>
    </row>
    <row r="1391" spans="27:27" x14ac:dyDescent="0.25">
      <c r="AA1391" s="26"/>
    </row>
    <row r="1392" spans="27:27" x14ac:dyDescent="0.25">
      <c r="AA1392" s="26"/>
    </row>
    <row r="1393" spans="27:27" x14ac:dyDescent="0.25">
      <c r="AA1393" s="26"/>
    </row>
    <row r="1394" spans="27:27" x14ac:dyDescent="0.25">
      <c r="AA1394" s="26"/>
    </row>
    <row r="1395" spans="27:27" x14ac:dyDescent="0.25">
      <c r="AA1395" s="26"/>
    </row>
    <row r="1396" spans="27:27" x14ac:dyDescent="0.25">
      <c r="AA1396" s="26"/>
    </row>
    <row r="1397" spans="27:27" x14ac:dyDescent="0.25">
      <c r="AA1397" s="26"/>
    </row>
    <row r="1398" spans="27:27" x14ac:dyDescent="0.25">
      <c r="AA1398" s="26"/>
    </row>
    <row r="1399" spans="27:27" x14ac:dyDescent="0.25">
      <c r="AA1399" s="26"/>
    </row>
    <row r="1400" spans="27:27" x14ac:dyDescent="0.25">
      <c r="AA1400" s="26"/>
    </row>
    <row r="1401" spans="27:27" x14ac:dyDescent="0.25">
      <c r="AA1401" s="26"/>
    </row>
    <row r="1402" spans="27:27" x14ac:dyDescent="0.25">
      <c r="AA1402" s="26"/>
    </row>
    <row r="1403" spans="27:27" x14ac:dyDescent="0.25">
      <c r="AA1403" s="26"/>
    </row>
    <row r="1404" spans="27:27" x14ac:dyDescent="0.25">
      <c r="AA1404" s="26"/>
    </row>
    <row r="1405" spans="27:27" x14ac:dyDescent="0.25">
      <c r="AA1405" s="26"/>
    </row>
    <row r="1406" spans="27:27" x14ac:dyDescent="0.25">
      <c r="AA1406" s="26"/>
    </row>
    <row r="1407" spans="27:27" x14ac:dyDescent="0.25">
      <c r="AA1407" s="26"/>
    </row>
    <row r="1408" spans="27:27" x14ac:dyDescent="0.25">
      <c r="AA1408" s="26"/>
    </row>
    <row r="1409" spans="27:27" x14ac:dyDescent="0.25">
      <c r="AA1409" s="26"/>
    </row>
    <row r="1410" spans="27:27" x14ac:dyDescent="0.25">
      <c r="AA1410" s="26"/>
    </row>
    <row r="1411" spans="27:27" x14ac:dyDescent="0.25">
      <c r="AA1411" s="26"/>
    </row>
    <row r="1412" spans="27:27" x14ac:dyDescent="0.25">
      <c r="AA1412" s="26"/>
    </row>
    <row r="1413" spans="27:27" x14ac:dyDescent="0.25">
      <c r="AA1413" s="26"/>
    </row>
    <row r="1414" spans="27:27" x14ac:dyDescent="0.25">
      <c r="AA1414" s="26"/>
    </row>
    <row r="1415" spans="27:27" x14ac:dyDescent="0.25">
      <c r="AA1415" s="26"/>
    </row>
    <row r="1416" spans="27:27" x14ac:dyDescent="0.25">
      <c r="AA1416" s="26"/>
    </row>
    <row r="1417" spans="27:27" x14ac:dyDescent="0.25">
      <c r="AA1417" s="26"/>
    </row>
    <row r="1418" spans="27:27" x14ac:dyDescent="0.25">
      <c r="AA1418" s="26"/>
    </row>
    <row r="1419" spans="27:27" x14ac:dyDescent="0.25">
      <c r="AA1419" s="26"/>
    </row>
    <row r="1420" spans="27:27" x14ac:dyDescent="0.25">
      <c r="AA1420" s="26"/>
    </row>
    <row r="1421" spans="27:27" x14ac:dyDescent="0.25">
      <c r="AA1421" s="26"/>
    </row>
    <row r="1422" spans="27:27" x14ac:dyDescent="0.25">
      <c r="AA1422" s="26"/>
    </row>
    <row r="1423" spans="27:27" x14ac:dyDescent="0.25">
      <c r="AA1423" s="26"/>
    </row>
    <row r="1424" spans="27:27" x14ac:dyDescent="0.25">
      <c r="AA1424" s="26"/>
    </row>
    <row r="1425" spans="27:27" x14ac:dyDescent="0.25">
      <c r="AA1425" s="26"/>
    </row>
    <row r="1426" spans="27:27" x14ac:dyDescent="0.25">
      <c r="AA1426" s="26"/>
    </row>
    <row r="1427" spans="27:27" x14ac:dyDescent="0.25">
      <c r="AA1427" s="26"/>
    </row>
    <row r="1428" spans="27:27" x14ac:dyDescent="0.25">
      <c r="AA1428" s="26"/>
    </row>
    <row r="1429" spans="27:27" x14ac:dyDescent="0.25">
      <c r="AA1429" s="26"/>
    </row>
    <row r="1430" spans="27:27" x14ac:dyDescent="0.25">
      <c r="AA1430" s="26"/>
    </row>
    <row r="1431" spans="27:27" x14ac:dyDescent="0.25">
      <c r="AA1431" s="26"/>
    </row>
    <row r="1432" spans="27:27" x14ac:dyDescent="0.25">
      <c r="AA1432" s="26"/>
    </row>
    <row r="1433" spans="27:27" x14ac:dyDescent="0.25">
      <c r="AA1433" s="26"/>
    </row>
    <row r="1434" spans="27:27" x14ac:dyDescent="0.25">
      <c r="AA1434" s="26"/>
    </row>
    <row r="1435" spans="27:27" x14ac:dyDescent="0.25">
      <c r="AA1435" s="26"/>
    </row>
    <row r="1436" spans="27:27" x14ac:dyDescent="0.25">
      <c r="AA1436" s="26"/>
    </row>
    <row r="1437" spans="27:27" x14ac:dyDescent="0.25">
      <c r="AA1437" s="26"/>
    </row>
    <row r="1438" spans="27:27" x14ac:dyDescent="0.25">
      <c r="AA1438" s="26"/>
    </row>
    <row r="1439" spans="27:27" x14ac:dyDescent="0.25">
      <c r="AA1439" s="26"/>
    </row>
    <row r="1440" spans="27:27" x14ac:dyDescent="0.25">
      <c r="AA1440" s="26"/>
    </row>
    <row r="1441" spans="27:27" x14ac:dyDescent="0.25">
      <c r="AA1441" s="26"/>
    </row>
    <row r="1442" spans="27:27" x14ac:dyDescent="0.25">
      <c r="AA1442" s="26"/>
    </row>
    <row r="1443" spans="27:27" x14ac:dyDescent="0.25">
      <c r="AA1443" s="26"/>
    </row>
    <row r="1444" spans="27:27" x14ac:dyDescent="0.25">
      <c r="AA1444" s="26"/>
    </row>
    <row r="1445" spans="27:27" x14ac:dyDescent="0.25">
      <c r="AA1445" s="26"/>
    </row>
    <row r="1446" spans="27:27" x14ac:dyDescent="0.25">
      <c r="AA1446" s="26"/>
    </row>
    <row r="1447" spans="27:27" x14ac:dyDescent="0.25">
      <c r="AA1447" s="26"/>
    </row>
    <row r="1448" spans="27:27" x14ac:dyDescent="0.25">
      <c r="AA1448" s="26"/>
    </row>
    <row r="1449" spans="27:27" x14ac:dyDescent="0.25">
      <c r="AA1449" s="26"/>
    </row>
    <row r="1450" spans="27:27" x14ac:dyDescent="0.25">
      <c r="AA1450" s="26"/>
    </row>
    <row r="1451" spans="27:27" x14ac:dyDescent="0.25">
      <c r="AA1451" s="26"/>
    </row>
    <row r="1452" spans="27:27" x14ac:dyDescent="0.25">
      <c r="AA1452" s="26"/>
    </row>
    <row r="1453" spans="27:27" x14ac:dyDescent="0.25">
      <c r="AA1453" s="26"/>
    </row>
    <row r="1454" spans="27:27" x14ac:dyDescent="0.25">
      <c r="AA1454" s="26"/>
    </row>
    <row r="1455" spans="27:27" x14ac:dyDescent="0.25">
      <c r="AA1455" s="26"/>
    </row>
    <row r="1456" spans="27:27" x14ac:dyDescent="0.25">
      <c r="AA1456" s="26"/>
    </row>
    <row r="1457" spans="27:27" x14ac:dyDescent="0.25">
      <c r="AA1457" s="26"/>
    </row>
    <row r="1458" spans="27:27" x14ac:dyDescent="0.25">
      <c r="AA1458" s="26"/>
    </row>
    <row r="1459" spans="27:27" x14ac:dyDescent="0.25">
      <c r="AA1459" s="26"/>
    </row>
    <row r="1460" spans="27:27" x14ac:dyDescent="0.25">
      <c r="AA1460" s="26"/>
    </row>
    <row r="1461" spans="27:27" x14ac:dyDescent="0.25">
      <c r="AA1461" s="26"/>
    </row>
    <row r="1462" spans="27:27" x14ac:dyDescent="0.25">
      <c r="AA1462" s="26"/>
    </row>
    <row r="1463" spans="27:27" x14ac:dyDescent="0.25">
      <c r="AA1463" s="26"/>
    </row>
    <row r="1464" spans="27:27" x14ac:dyDescent="0.25">
      <c r="AA1464" s="26"/>
    </row>
    <row r="1465" spans="27:27" x14ac:dyDescent="0.25">
      <c r="AA1465" s="26"/>
    </row>
    <row r="1466" spans="27:27" x14ac:dyDescent="0.25">
      <c r="AA1466" s="26"/>
    </row>
    <row r="1467" spans="27:27" x14ac:dyDescent="0.25">
      <c r="AA1467" s="26"/>
    </row>
    <row r="1468" spans="27:27" x14ac:dyDescent="0.25">
      <c r="AA1468" s="26"/>
    </row>
    <row r="1469" spans="27:27" x14ac:dyDescent="0.25">
      <c r="AA1469" s="26"/>
    </row>
    <row r="1470" spans="27:27" x14ac:dyDescent="0.25">
      <c r="AA1470" s="26"/>
    </row>
    <row r="1471" spans="27:27" x14ac:dyDescent="0.25">
      <c r="AA1471" s="26"/>
    </row>
    <row r="1472" spans="27:27" x14ac:dyDescent="0.25">
      <c r="AA1472" s="26"/>
    </row>
    <row r="1473" spans="27:27" x14ac:dyDescent="0.25">
      <c r="AA1473" s="26"/>
    </row>
    <row r="1474" spans="27:27" x14ac:dyDescent="0.25">
      <c r="AA1474" s="26"/>
    </row>
    <row r="1475" spans="27:27" x14ac:dyDescent="0.25">
      <c r="AA1475" s="26"/>
    </row>
    <row r="1476" spans="27:27" x14ac:dyDescent="0.25">
      <c r="AA1476" s="26"/>
    </row>
    <row r="1477" spans="27:27" x14ac:dyDescent="0.25">
      <c r="AA1477" s="26"/>
    </row>
    <row r="1478" spans="27:27" x14ac:dyDescent="0.25">
      <c r="AA1478" s="26"/>
    </row>
    <row r="1479" spans="27:27" x14ac:dyDescent="0.25">
      <c r="AA1479" s="26"/>
    </row>
    <row r="1480" spans="27:27" x14ac:dyDescent="0.25">
      <c r="AA1480" s="26"/>
    </row>
    <row r="1481" spans="27:27" x14ac:dyDescent="0.25">
      <c r="AA1481" s="26"/>
    </row>
    <row r="1482" spans="27:27" x14ac:dyDescent="0.25">
      <c r="AA1482" s="26"/>
    </row>
    <row r="1483" spans="27:27" x14ac:dyDescent="0.25">
      <c r="AA1483" s="26"/>
    </row>
    <row r="1484" spans="27:27" x14ac:dyDescent="0.25">
      <c r="AA1484" s="26"/>
    </row>
    <row r="1485" spans="27:27" x14ac:dyDescent="0.25">
      <c r="AA1485" s="26"/>
    </row>
    <row r="1486" spans="27:27" x14ac:dyDescent="0.25">
      <c r="AA1486" s="26"/>
    </row>
    <row r="1487" spans="27:27" x14ac:dyDescent="0.25">
      <c r="AA1487" s="26"/>
    </row>
    <row r="1488" spans="27:27" x14ac:dyDescent="0.25">
      <c r="AA1488" s="26"/>
    </row>
    <row r="1489" spans="27:27" x14ac:dyDescent="0.25">
      <c r="AA1489" s="26"/>
    </row>
    <row r="1490" spans="27:27" x14ac:dyDescent="0.25">
      <c r="AA1490" s="26"/>
    </row>
    <row r="1491" spans="27:27" x14ac:dyDescent="0.25">
      <c r="AA1491" s="26"/>
    </row>
    <row r="1492" spans="27:27" x14ac:dyDescent="0.25">
      <c r="AA1492" s="26"/>
    </row>
    <row r="1493" spans="27:27" x14ac:dyDescent="0.25">
      <c r="AA1493" s="26"/>
    </row>
    <row r="1494" spans="27:27" x14ac:dyDescent="0.25">
      <c r="AA1494" s="26"/>
    </row>
    <row r="1495" spans="27:27" x14ac:dyDescent="0.25">
      <c r="AA1495" s="26"/>
    </row>
    <row r="1496" spans="27:27" x14ac:dyDescent="0.25">
      <c r="AA1496" s="26"/>
    </row>
    <row r="1497" spans="27:27" x14ac:dyDescent="0.25">
      <c r="AA1497" s="26"/>
    </row>
    <row r="1498" spans="27:27" x14ac:dyDescent="0.25">
      <c r="AA1498" s="26"/>
    </row>
    <row r="1499" spans="27:27" x14ac:dyDescent="0.25">
      <c r="AA1499" s="26"/>
    </row>
    <row r="1500" spans="27:27" x14ac:dyDescent="0.25">
      <c r="AA1500" s="26"/>
    </row>
    <row r="1501" spans="27:27" x14ac:dyDescent="0.25">
      <c r="AA1501" s="26"/>
    </row>
    <row r="1502" spans="27:27" x14ac:dyDescent="0.25">
      <c r="AA1502" s="26"/>
    </row>
    <row r="1503" spans="27:27" x14ac:dyDescent="0.25">
      <c r="AA1503" s="26"/>
    </row>
    <row r="1504" spans="27:27" x14ac:dyDescent="0.25">
      <c r="AA1504" s="26"/>
    </row>
    <row r="1505" spans="27:27" x14ac:dyDescent="0.25">
      <c r="AA1505" s="26"/>
    </row>
    <row r="1506" spans="27:27" x14ac:dyDescent="0.25">
      <c r="AA1506" s="26"/>
    </row>
    <row r="1507" spans="27:27" x14ac:dyDescent="0.25">
      <c r="AA1507" s="26"/>
    </row>
    <row r="1508" spans="27:27" x14ac:dyDescent="0.25">
      <c r="AA1508" s="26"/>
    </row>
    <row r="1509" spans="27:27" x14ac:dyDescent="0.25">
      <c r="AA1509" s="26"/>
    </row>
    <row r="1510" spans="27:27" x14ac:dyDescent="0.25">
      <c r="AA1510" s="26"/>
    </row>
    <row r="1511" spans="27:27" x14ac:dyDescent="0.25">
      <c r="AA1511" s="26"/>
    </row>
    <row r="1512" spans="27:27" x14ac:dyDescent="0.25">
      <c r="AA1512" s="26"/>
    </row>
    <row r="1513" spans="27:27" x14ac:dyDescent="0.25">
      <c r="AA1513" s="26"/>
    </row>
    <row r="1514" spans="27:27" x14ac:dyDescent="0.25">
      <c r="AA1514" s="26"/>
    </row>
    <row r="1515" spans="27:27" x14ac:dyDescent="0.25">
      <c r="AA1515" s="26"/>
    </row>
    <row r="1516" spans="27:27" x14ac:dyDescent="0.25">
      <c r="AA1516" s="26"/>
    </row>
    <row r="1517" spans="27:27" x14ac:dyDescent="0.25">
      <c r="AA1517" s="26"/>
    </row>
    <row r="1518" spans="27:27" x14ac:dyDescent="0.25">
      <c r="AA1518" s="26"/>
    </row>
    <row r="1519" spans="27:27" x14ac:dyDescent="0.25">
      <c r="AA1519" s="26"/>
    </row>
    <row r="1520" spans="27:27" x14ac:dyDescent="0.25">
      <c r="AA1520" s="26"/>
    </row>
    <row r="1521" spans="27:27" x14ac:dyDescent="0.25">
      <c r="AA1521" s="26"/>
    </row>
    <row r="1522" spans="27:27" x14ac:dyDescent="0.25">
      <c r="AA1522" s="26"/>
    </row>
    <row r="1523" spans="27:27" x14ac:dyDescent="0.25">
      <c r="AA1523" s="26"/>
    </row>
    <row r="1524" spans="27:27" x14ac:dyDescent="0.25">
      <c r="AA1524" s="26"/>
    </row>
    <row r="1525" spans="27:27" x14ac:dyDescent="0.25">
      <c r="AA1525" s="26"/>
    </row>
    <row r="1526" spans="27:27" x14ac:dyDescent="0.25">
      <c r="AA1526" s="26"/>
    </row>
    <row r="1527" spans="27:27" x14ac:dyDescent="0.25">
      <c r="AA1527" s="26"/>
    </row>
    <row r="1528" spans="27:27" x14ac:dyDescent="0.25">
      <c r="AA1528" s="26"/>
    </row>
    <row r="1529" spans="27:27" x14ac:dyDescent="0.25">
      <c r="AA1529" s="26"/>
    </row>
    <row r="1530" spans="27:27" x14ac:dyDescent="0.25">
      <c r="AA1530" s="26"/>
    </row>
    <row r="1531" spans="27:27" x14ac:dyDescent="0.25">
      <c r="AA1531" s="26"/>
    </row>
    <row r="1532" spans="27:27" x14ac:dyDescent="0.25">
      <c r="AA1532" s="26"/>
    </row>
    <row r="1533" spans="27:27" x14ac:dyDescent="0.25">
      <c r="AA1533" s="26"/>
    </row>
    <row r="1534" spans="27:27" x14ac:dyDescent="0.25">
      <c r="AA1534" s="26"/>
    </row>
    <row r="1535" spans="27:27" x14ac:dyDescent="0.25">
      <c r="AA1535" s="26"/>
    </row>
    <row r="1536" spans="27:27" x14ac:dyDescent="0.25">
      <c r="AA1536" s="26"/>
    </row>
    <row r="1537" spans="27:27" x14ac:dyDescent="0.25">
      <c r="AA1537" s="26"/>
    </row>
    <row r="1538" spans="27:27" x14ac:dyDescent="0.25">
      <c r="AA1538" s="26"/>
    </row>
    <row r="1539" spans="27:27" x14ac:dyDescent="0.25">
      <c r="AA1539" s="26"/>
    </row>
    <row r="1540" spans="27:27" x14ac:dyDescent="0.25">
      <c r="AA1540" s="26"/>
    </row>
    <row r="1541" spans="27:27" x14ac:dyDescent="0.25">
      <c r="AA1541" s="26"/>
    </row>
    <row r="1542" spans="27:27" x14ac:dyDescent="0.25">
      <c r="AA1542" s="26"/>
    </row>
    <row r="1543" spans="27:27" x14ac:dyDescent="0.25">
      <c r="AA1543" s="26"/>
    </row>
    <row r="1544" spans="27:27" x14ac:dyDescent="0.25">
      <c r="AA1544" s="26"/>
    </row>
    <row r="1545" spans="27:27" x14ac:dyDescent="0.25">
      <c r="AA1545" s="26"/>
    </row>
    <row r="1546" spans="27:27" x14ac:dyDescent="0.25">
      <c r="AA1546" s="26"/>
    </row>
    <row r="1547" spans="27:27" x14ac:dyDescent="0.25">
      <c r="AA1547" s="26"/>
    </row>
    <row r="1548" spans="27:27" x14ac:dyDescent="0.25">
      <c r="AA1548" s="26"/>
    </row>
    <row r="1549" spans="27:27" x14ac:dyDescent="0.25">
      <c r="AA1549" s="26"/>
    </row>
    <row r="1550" spans="27:27" x14ac:dyDescent="0.25">
      <c r="AA1550" s="26"/>
    </row>
    <row r="1551" spans="27:27" x14ac:dyDescent="0.25">
      <c r="AA1551" s="26"/>
    </row>
    <row r="1552" spans="27:27" x14ac:dyDescent="0.25">
      <c r="AA1552" s="26"/>
    </row>
    <row r="1553" spans="27:27" x14ac:dyDescent="0.25">
      <c r="AA1553" s="26"/>
    </row>
    <row r="1554" spans="27:27" x14ac:dyDescent="0.25">
      <c r="AA1554" s="26"/>
    </row>
    <row r="1555" spans="27:27" x14ac:dyDescent="0.25">
      <c r="AA1555" s="26"/>
    </row>
    <row r="1556" spans="27:27" x14ac:dyDescent="0.25">
      <c r="AA1556" s="26"/>
    </row>
    <row r="1557" spans="27:27" x14ac:dyDescent="0.25">
      <c r="AA1557" s="26"/>
    </row>
    <row r="1558" spans="27:27" x14ac:dyDescent="0.25">
      <c r="AA1558" s="26"/>
    </row>
    <row r="1559" spans="27:27" x14ac:dyDescent="0.25">
      <c r="AA1559" s="26"/>
    </row>
    <row r="1560" spans="27:27" x14ac:dyDescent="0.25">
      <c r="AA1560" s="26"/>
    </row>
    <row r="1561" spans="27:27" x14ac:dyDescent="0.25">
      <c r="AA1561" s="26"/>
    </row>
    <row r="1562" spans="27:27" x14ac:dyDescent="0.25">
      <c r="AA1562" s="26"/>
    </row>
    <row r="1563" spans="27:27" x14ac:dyDescent="0.25">
      <c r="AA1563" s="26"/>
    </row>
    <row r="1564" spans="27:27" x14ac:dyDescent="0.25">
      <c r="AA1564" s="26"/>
    </row>
    <row r="1565" spans="27:27" x14ac:dyDescent="0.25">
      <c r="AA1565" s="26"/>
    </row>
    <row r="1566" spans="27:27" x14ac:dyDescent="0.25">
      <c r="AA1566" s="26"/>
    </row>
    <row r="1567" spans="27:27" x14ac:dyDescent="0.25">
      <c r="AA1567" s="26"/>
    </row>
    <row r="1568" spans="27:27" x14ac:dyDescent="0.25">
      <c r="AA1568" s="26"/>
    </row>
    <row r="1569" spans="27:27" x14ac:dyDescent="0.25">
      <c r="AA1569" s="26"/>
    </row>
    <row r="1570" spans="27:27" x14ac:dyDescent="0.25">
      <c r="AA1570" s="26"/>
    </row>
    <row r="1571" spans="27:27" x14ac:dyDescent="0.25">
      <c r="AA1571" s="26"/>
    </row>
    <row r="1572" spans="27:27" x14ac:dyDescent="0.25">
      <c r="AA1572" s="26"/>
    </row>
    <row r="1573" spans="27:27" x14ac:dyDescent="0.25">
      <c r="AA1573" s="26"/>
    </row>
    <row r="1574" spans="27:27" x14ac:dyDescent="0.25">
      <c r="AA1574" s="26"/>
    </row>
    <row r="1575" spans="27:27" x14ac:dyDescent="0.25">
      <c r="AA1575" s="26"/>
    </row>
    <row r="1576" spans="27:27" x14ac:dyDescent="0.25">
      <c r="AA1576" s="26"/>
    </row>
    <row r="1577" spans="27:27" x14ac:dyDescent="0.25">
      <c r="AA1577" s="26"/>
    </row>
    <row r="1578" spans="27:27" x14ac:dyDescent="0.25">
      <c r="AA1578" s="26"/>
    </row>
    <row r="1579" spans="27:27" x14ac:dyDescent="0.25">
      <c r="AA1579" s="26"/>
    </row>
    <row r="1580" spans="27:27" x14ac:dyDescent="0.25">
      <c r="AA1580" s="26"/>
    </row>
    <row r="1581" spans="27:27" x14ac:dyDescent="0.25">
      <c r="AA1581" s="26"/>
    </row>
    <row r="1582" spans="27:27" x14ac:dyDescent="0.25">
      <c r="AA1582" s="26"/>
    </row>
    <row r="1583" spans="27:27" x14ac:dyDescent="0.25">
      <c r="AA1583" s="26"/>
    </row>
    <row r="1584" spans="27:27" x14ac:dyDescent="0.25">
      <c r="AA1584" s="26"/>
    </row>
    <row r="1585" spans="27:27" x14ac:dyDescent="0.25">
      <c r="AA1585" s="26"/>
    </row>
    <row r="1586" spans="27:27" x14ac:dyDescent="0.25">
      <c r="AA1586" s="26"/>
    </row>
    <row r="1587" spans="27:27" x14ac:dyDescent="0.25">
      <c r="AA1587" s="26"/>
    </row>
    <row r="1588" spans="27:27" x14ac:dyDescent="0.25">
      <c r="AA1588" s="26"/>
    </row>
    <row r="1589" spans="27:27" x14ac:dyDescent="0.25">
      <c r="AA1589" s="26"/>
    </row>
    <row r="1590" spans="27:27" x14ac:dyDescent="0.25">
      <c r="AA1590" s="26"/>
    </row>
    <row r="1591" spans="27:27" x14ac:dyDescent="0.25">
      <c r="AA1591" s="26"/>
    </row>
    <row r="1592" spans="27:27" x14ac:dyDescent="0.25">
      <c r="AA1592" s="26"/>
    </row>
    <row r="1593" spans="27:27" x14ac:dyDescent="0.25">
      <c r="AA1593" s="26"/>
    </row>
    <row r="1594" spans="27:27" x14ac:dyDescent="0.25">
      <c r="AA1594" s="26"/>
    </row>
    <row r="1595" spans="27:27" x14ac:dyDescent="0.25">
      <c r="AA1595" s="26"/>
    </row>
    <row r="1596" spans="27:27" x14ac:dyDescent="0.25">
      <c r="AA1596" s="26"/>
    </row>
    <row r="1597" spans="27:27" x14ac:dyDescent="0.25">
      <c r="AA1597" s="26"/>
    </row>
    <row r="1598" spans="27:27" x14ac:dyDescent="0.25">
      <c r="AA1598" s="26"/>
    </row>
    <row r="1599" spans="27:27" x14ac:dyDescent="0.25">
      <c r="AA1599" s="26"/>
    </row>
    <row r="1600" spans="27:27" x14ac:dyDescent="0.25">
      <c r="AA1600" s="26"/>
    </row>
    <row r="1601" spans="27:27" x14ac:dyDescent="0.25">
      <c r="AA1601" s="26"/>
    </row>
    <row r="1602" spans="27:27" x14ac:dyDescent="0.25">
      <c r="AA1602" s="26"/>
    </row>
    <row r="1603" spans="27:27" x14ac:dyDescent="0.25">
      <c r="AA1603" s="26"/>
    </row>
    <row r="1604" spans="27:27" x14ac:dyDescent="0.25">
      <c r="AA1604" s="26"/>
    </row>
    <row r="1605" spans="27:27" x14ac:dyDescent="0.25">
      <c r="AA1605" s="26"/>
    </row>
    <row r="1606" spans="27:27" x14ac:dyDescent="0.25">
      <c r="AA1606" s="26"/>
    </row>
    <row r="1607" spans="27:27" x14ac:dyDescent="0.25">
      <c r="AA1607" s="26"/>
    </row>
    <row r="1608" spans="27:27" x14ac:dyDescent="0.25">
      <c r="AA1608" s="26"/>
    </row>
    <row r="1609" spans="27:27" x14ac:dyDescent="0.25">
      <c r="AA1609" s="26"/>
    </row>
    <row r="1610" spans="27:27" x14ac:dyDescent="0.25">
      <c r="AA1610" s="26"/>
    </row>
    <row r="1611" spans="27:27" x14ac:dyDescent="0.25">
      <c r="AA1611" s="26"/>
    </row>
    <row r="1612" spans="27:27" x14ac:dyDescent="0.25">
      <c r="AA1612" s="26"/>
    </row>
    <row r="1613" spans="27:27" x14ac:dyDescent="0.25">
      <c r="AA1613" s="26"/>
    </row>
    <row r="1614" spans="27:27" x14ac:dyDescent="0.25">
      <c r="AA1614" s="26"/>
    </row>
    <row r="1615" spans="27:27" x14ac:dyDescent="0.25">
      <c r="AA1615" s="26"/>
    </row>
    <row r="1616" spans="27:27" x14ac:dyDescent="0.25">
      <c r="AA1616" s="26"/>
    </row>
    <row r="1617" spans="27:27" x14ac:dyDescent="0.25">
      <c r="AA1617" s="26"/>
    </row>
    <row r="1618" spans="27:27" x14ac:dyDescent="0.25">
      <c r="AA1618" s="26"/>
    </row>
    <row r="1619" spans="27:27" x14ac:dyDescent="0.25">
      <c r="AA1619" s="26"/>
    </row>
    <row r="1620" spans="27:27" x14ac:dyDescent="0.25">
      <c r="AA1620" s="26"/>
    </row>
    <row r="1621" spans="27:27" x14ac:dyDescent="0.25">
      <c r="AA1621" s="26"/>
    </row>
    <row r="1622" spans="27:27" x14ac:dyDescent="0.25">
      <c r="AA1622" s="26"/>
    </row>
    <row r="1623" spans="27:27" x14ac:dyDescent="0.25">
      <c r="AA1623" s="26"/>
    </row>
    <row r="1624" spans="27:27" x14ac:dyDescent="0.25">
      <c r="AA1624" s="26"/>
    </row>
    <row r="1625" spans="27:27" x14ac:dyDescent="0.25">
      <c r="AA1625" s="26"/>
    </row>
    <row r="1626" spans="27:27" x14ac:dyDescent="0.25">
      <c r="AA1626" s="26"/>
    </row>
    <row r="1627" spans="27:27" x14ac:dyDescent="0.25">
      <c r="AA1627" s="26"/>
    </row>
    <row r="1628" spans="27:27" x14ac:dyDescent="0.25">
      <c r="AA1628" s="26"/>
    </row>
    <row r="1629" spans="27:27" x14ac:dyDescent="0.25">
      <c r="AA1629" s="26"/>
    </row>
    <row r="1630" spans="27:27" x14ac:dyDescent="0.25">
      <c r="AA1630" s="26"/>
    </row>
    <row r="1631" spans="27:27" x14ac:dyDescent="0.25">
      <c r="AA1631" s="26"/>
    </row>
    <row r="1632" spans="27:27" x14ac:dyDescent="0.25">
      <c r="AA1632" s="26"/>
    </row>
    <row r="1633" spans="27:27" x14ac:dyDescent="0.25">
      <c r="AA1633" s="26"/>
    </row>
    <row r="1634" spans="27:27" x14ac:dyDescent="0.25">
      <c r="AA1634" s="26"/>
    </row>
    <row r="1635" spans="27:27" x14ac:dyDescent="0.25">
      <c r="AA1635" s="26"/>
    </row>
    <row r="1636" spans="27:27" x14ac:dyDescent="0.25">
      <c r="AA1636" s="26"/>
    </row>
    <row r="1637" spans="27:27" x14ac:dyDescent="0.25">
      <c r="AA1637" s="26"/>
    </row>
    <row r="1638" spans="27:27" x14ac:dyDescent="0.25">
      <c r="AA1638" s="26"/>
    </row>
    <row r="1639" spans="27:27" x14ac:dyDescent="0.25">
      <c r="AA1639" s="26"/>
    </row>
    <row r="1640" spans="27:27" x14ac:dyDescent="0.25">
      <c r="AA1640" s="26"/>
    </row>
    <row r="1641" spans="27:27" x14ac:dyDescent="0.25">
      <c r="AA1641" s="26"/>
    </row>
    <row r="1642" spans="27:27" x14ac:dyDescent="0.25">
      <c r="AA1642" s="26"/>
    </row>
    <row r="1643" spans="27:27" x14ac:dyDescent="0.25">
      <c r="AA1643" s="26"/>
    </row>
    <row r="1644" spans="27:27" x14ac:dyDescent="0.25">
      <c r="AA1644" s="26"/>
    </row>
    <row r="1645" spans="27:27" x14ac:dyDescent="0.25">
      <c r="AA1645" s="26"/>
    </row>
    <row r="1646" spans="27:27" x14ac:dyDescent="0.25">
      <c r="AA1646" s="26"/>
    </row>
    <row r="1647" spans="27:27" x14ac:dyDescent="0.25">
      <c r="AA1647" s="26"/>
    </row>
    <row r="1648" spans="27:27" x14ac:dyDescent="0.25">
      <c r="AA1648" s="26"/>
    </row>
    <row r="1649" spans="27:27" x14ac:dyDescent="0.25">
      <c r="AA1649" s="26"/>
    </row>
    <row r="1650" spans="27:27" x14ac:dyDescent="0.25">
      <c r="AA1650" s="26"/>
    </row>
    <row r="1651" spans="27:27" x14ac:dyDescent="0.25">
      <c r="AA1651" s="26"/>
    </row>
    <row r="1652" spans="27:27" x14ac:dyDescent="0.25">
      <c r="AA1652" s="26"/>
    </row>
    <row r="1653" spans="27:27" x14ac:dyDescent="0.25">
      <c r="AA1653" s="26"/>
    </row>
    <row r="1654" spans="27:27" x14ac:dyDescent="0.25">
      <c r="AA1654" s="26"/>
    </row>
    <row r="1655" spans="27:27" x14ac:dyDescent="0.25">
      <c r="AA1655" s="26"/>
    </row>
    <row r="1656" spans="27:27" x14ac:dyDescent="0.25">
      <c r="AA1656" s="26"/>
    </row>
    <row r="1657" spans="27:27" x14ac:dyDescent="0.25">
      <c r="AA1657" s="26"/>
    </row>
    <row r="1658" spans="27:27" x14ac:dyDescent="0.25">
      <c r="AA1658" s="26"/>
    </row>
    <row r="1659" spans="27:27" x14ac:dyDescent="0.25">
      <c r="AA1659" s="26"/>
    </row>
    <row r="1660" spans="27:27" x14ac:dyDescent="0.25">
      <c r="AA1660" s="26"/>
    </row>
    <row r="1661" spans="27:27" x14ac:dyDescent="0.25">
      <c r="AA1661" s="26"/>
    </row>
    <row r="1662" spans="27:27" x14ac:dyDescent="0.25">
      <c r="AA1662" s="26"/>
    </row>
    <row r="1663" spans="27:27" x14ac:dyDescent="0.25">
      <c r="AA1663" s="26"/>
    </row>
    <row r="1664" spans="27:27" x14ac:dyDescent="0.25">
      <c r="AA1664" s="26"/>
    </row>
    <row r="1665" spans="27:27" x14ac:dyDescent="0.25">
      <c r="AA1665" s="26"/>
    </row>
    <row r="1666" spans="27:27" x14ac:dyDescent="0.25">
      <c r="AA1666" s="26"/>
    </row>
    <row r="1667" spans="27:27" x14ac:dyDescent="0.25">
      <c r="AA1667" s="26"/>
    </row>
    <row r="1668" spans="27:27" x14ac:dyDescent="0.25">
      <c r="AA1668" s="26"/>
    </row>
    <row r="1669" spans="27:27" x14ac:dyDescent="0.25">
      <c r="AA1669" s="26"/>
    </row>
    <row r="1670" spans="27:27" x14ac:dyDescent="0.25">
      <c r="AA1670" s="26"/>
    </row>
    <row r="1671" spans="27:27" x14ac:dyDescent="0.25">
      <c r="AA1671" s="26"/>
    </row>
    <row r="1672" spans="27:27" x14ac:dyDescent="0.25">
      <c r="AA1672" s="26"/>
    </row>
    <row r="1673" spans="27:27" x14ac:dyDescent="0.25">
      <c r="AA1673" s="26"/>
    </row>
    <row r="1674" spans="27:27" x14ac:dyDescent="0.25">
      <c r="AA1674" s="26"/>
    </row>
    <row r="1675" spans="27:27" x14ac:dyDescent="0.25">
      <c r="AA1675" s="26"/>
    </row>
    <row r="1676" spans="27:27" x14ac:dyDescent="0.25">
      <c r="AA1676" s="26"/>
    </row>
    <row r="1677" spans="27:27" x14ac:dyDescent="0.25">
      <c r="AA1677" s="26"/>
    </row>
    <row r="1678" spans="27:27" x14ac:dyDescent="0.25">
      <c r="AA1678" s="26"/>
    </row>
    <row r="1679" spans="27:27" x14ac:dyDescent="0.25">
      <c r="AA1679" s="26"/>
    </row>
    <row r="1680" spans="27:27" x14ac:dyDescent="0.25">
      <c r="AA1680" s="26"/>
    </row>
    <row r="1681" spans="27:27" x14ac:dyDescent="0.25">
      <c r="AA1681" s="26"/>
    </row>
    <row r="1682" spans="27:27" x14ac:dyDescent="0.25">
      <c r="AA1682" s="26"/>
    </row>
    <row r="1683" spans="27:27" x14ac:dyDescent="0.25">
      <c r="AA1683" s="26"/>
    </row>
    <row r="1684" spans="27:27" x14ac:dyDescent="0.25">
      <c r="AA1684" s="26"/>
    </row>
    <row r="1685" spans="27:27" x14ac:dyDescent="0.25">
      <c r="AA1685" s="26"/>
    </row>
    <row r="1686" spans="27:27" x14ac:dyDescent="0.25">
      <c r="AA1686" s="26"/>
    </row>
    <row r="1687" spans="27:27" x14ac:dyDescent="0.25">
      <c r="AA1687" s="26"/>
    </row>
    <row r="1688" spans="27:27" x14ac:dyDescent="0.25">
      <c r="AA1688" s="26"/>
    </row>
    <row r="1689" spans="27:27" x14ac:dyDescent="0.25">
      <c r="AA1689" s="26"/>
    </row>
    <row r="1690" spans="27:27" x14ac:dyDescent="0.25">
      <c r="AA1690" s="26"/>
    </row>
    <row r="1691" spans="27:27" x14ac:dyDescent="0.25">
      <c r="AA1691" s="26"/>
    </row>
    <row r="1692" spans="27:27" x14ac:dyDescent="0.25">
      <c r="AA1692" s="26"/>
    </row>
    <row r="1693" spans="27:27" x14ac:dyDescent="0.25">
      <c r="AA1693" s="26"/>
    </row>
    <row r="1694" spans="27:27" x14ac:dyDescent="0.25">
      <c r="AA1694" s="26"/>
    </row>
    <row r="1695" spans="27:27" x14ac:dyDescent="0.25">
      <c r="AA1695" s="26"/>
    </row>
    <row r="1696" spans="27:27" x14ac:dyDescent="0.25">
      <c r="AA1696" s="26"/>
    </row>
    <row r="1697" spans="27:27" x14ac:dyDescent="0.25">
      <c r="AA1697" s="26"/>
    </row>
    <row r="1698" spans="27:27" x14ac:dyDescent="0.25">
      <c r="AA1698" s="26"/>
    </row>
    <row r="1699" spans="27:27" x14ac:dyDescent="0.25">
      <c r="AA1699" s="26"/>
    </row>
    <row r="1700" spans="27:27" x14ac:dyDescent="0.25">
      <c r="AA1700" s="26"/>
    </row>
    <row r="1701" spans="27:27" x14ac:dyDescent="0.25">
      <c r="AA1701" s="26"/>
    </row>
    <row r="1702" spans="27:27" x14ac:dyDescent="0.25">
      <c r="AA1702" s="26"/>
    </row>
    <row r="1703" spans="27:27" x14ac:dyDescent="0.25">
      <c r="AA1703" s="26"/>
    </row>
    <row r="1704" spans="27:27" x14ac:dyDescent="0.25">
      <c r="AA1704" s="26"/>
    </row>
    <row r="1705" spans="27:27" x14ac:dyDescent="0.25">
      <c r="AA1705" s="26"/>
    </row>
    <row r="1706" spans="27:27" x14ac:dyDescent="0.25">
      <c r="AA1706" s="26"/>
    </row>
    <row r="1707" spans="27:27" x14ac:dyDescent="0.25">
      <c r="AA1707" s="26"/>
    </row>
    <row r="1708" spans="27:27" x14ac:dyDescent="0.25">
      <c r="AA1708" s="26"/>
    </row>
    <row r="1709" spans="27:27" x14ac:dyDescent="0.25">
      <c r="AA1709" s="26"/>
    </row>
    <row r="1710" spans="27:27" x14ac:dyDescent="0.25">
      <c r="AA1710" s="26"/>
    </row>
    <row r="1711" spans="27:27" x14ac:dyDescent="0.25">
      <c r="AA1711" s="26"/>
    </row>
    <row r="1712" spans="27:27" x14ac:dyDescent="0.25">
      <c r="AA1712" s="26"/>
    </row>
    <row r="1713" spans="27:27" x14ac:dyDescent="0.25">
      <c r="AA1713" s="26"/>
    </row>
    <row r="1714" spans="27:27" x14ac:dyDescent="0.25">
      <c r="AA1714" s="26"/>
    </row>
    <row r="1715" spans="27:27" x14ac:dyDescent="0.25">
      <c r="AA1715" s="26"/>
    </row>
    <row r="1716" spans="27:27" x14ac:dyDescent="0.25">
      <c r="AA1716" s="26"/>
    </row>
    <row r="1717" spans="27:27" x14ac:dyDescent="0.25">
      <c r="AA1717" s="26"/>
    </row>
    <row r="1718" spans="27:27" x14ac:dyDescent="0.25">
      <c r="AA1718" s="26"/>
    </row>
    <row r="1719" spans="27:27" x14ac:dyDescent="0.25">
      <c r="AA1719" s="26"/>
    </row>
    <row r="1720" spans="27:27" x14ac:dyDescent="0.25">
      <c r="AA1720" s="26"/>
    </row>
    <row r="1721" spans="27:27" x14ac:dyDescent="0.25">
      <c r="AA1721" s="26"/>
    </row>
    <row r="1722" spans="27:27" x14ac:dyDescent="0.25">
      <c r="AA1722" s="26"/>
    </row>
    <row r="1723" spans="27:27" x14ac:dyDescent="0.25">
      <c r="AA1723" s="26"/>
    </row>
    <row r="1724" spans="27:27" x14ac:dyDescent="0.25">
      <c r="AA1724" s="26"/>
    </row>
    <row r="1725" spans="27:27" x14ac:dyDescent="0.25">
      <c r="AA1725" s="26"/>
    </row>
    <row r="1726" spans="27:27" x14ac:dyDescent="0.25">
      <c r="AA1726" s="26"/>
    </row>
    <row r="1727" spans="27:27" x14ac:dyDescent="0.25">
      <c r="AA1727" s="26"/>
    </row>
    <row r="1728" spans="27:27" x14ac:dyDescent="0.25">
      <c r="AA1728" s="26"/>
    </row>
    <row r="1729" spans="27:27" x14ac:dyDescent="0.25">
      <c r="AA1729" s="26"/>
    </row>
    <row r="1730" spans="27:27" x14ac:dyDescent="0.25">
      <c r="AA1730" s="26"/>
    </row>
    <row r="1731" spans="27:27" x14ac:dyDescent="0.25">
      <c r="AA1731" s="26"/>
    </row>
    <row r="1732" spans="27:27" x14ac:dyDescent="0.25">
      <c r="AA1732" s="26"/>
    </row>
    <row r="1733" spans="27:27" x14ac:dyDescent="0.25">
      <c r="AA1733" s="26"/>
    </row>
    <row r="1734" spans="27:27" x14ac:dyDescent="0.25">
      <c r="AA1734" s="26"/>
    </row>
    <row r="1735" spans="27:27" x14ac:dyDescent="0.25">
      <c r="AA1735" s="26"/>
    </row>
    <row r="1736" spans="27:27" x14ac:dyDescent="0.25">
      <c r="AA1736" s="26"/>
    </row>
    <row r="1737" spans="27:27" x14ac:dyDescent="0.25">
      <c r="AA1737" s="26"/>
    </row>
    <row r="1738" spans="27:27" x14ac:dyDescent="0.25">
      <c r="AA1738" s="26"/>
    </row>
    <row r="1739" spans="27:27" x14ac:dyDescent="0.25">
      <c r="AA1739" s="26"/>
    </row>
    <row r="1740" spans="27:27" x14ac:dyDescent="0.25">
      <c r="AA1740" s="26"/>
    </row>
    <row r="1741" spans="27:27" x14ac:dyDescent="0.25">
      <c r="AA1741" s="26"/>
    </row>
    <row r="1742" spans="27:27" x14ac:dyDescent="0.25">
      <c r="AA1742" s="26"/>
    </row>
    <row r="1743" spans="27:27" x14ac:dyDescent="0.25">
      <c r="AA1743" s="26"/>
    </row>
    <row r="1744" spans="27:27" x14ac:dyDescent="0.25">
      <c r="AA1744" s="26"/>
    </row>
    <row r="1745" spans="27:27" x14ac:dyDescent="0.25">
      <c r="AA1745" s="26"/>
    </row>
    <row r="1746" spans="27:27" x14ac:dyDescent="0.25">
      <c r="AA1746" s="26"/>
    </row>
    <row r="1747" spans="27:27" x14ac:dyDescent="0.25">
      <c r="AA1747" s="26"/>
    </row>
    <row r="1748" spans="27:27" x14ac:dyDescent="0.25">
      <c r="AA1748" s="26"/>
    </row>
    <row r="1749" spans="27:27" x14ac:dyDescent="0.25">
      <c r="AA1749" s="26"/>
    </row>
    <row r="1750" spans="27:27" x14ac:dyDescent="0.25">
      <c r="AA1750" s="26"/>
    </row>
    <row r="1751" spans="27:27" x14ac:dyDescent="0.25">
      <c r="AA1751" s="26"/>
    </row>
    <row r="1752" spans="27:27" x14ac:dyDescent="0.25">
      <c r="AA1752" s="26"/>
    </row>
    <row r="1753" spans="27:27" x14ac:dyDescent="0.25">
      <c r="AA1753" s="26"/>
    </row>
    <row r="1754" spans="27:27" x14ac:dyDescent="0.25">
      <c r="AA1754" s="26"/>
    </row>
    <row r="1755" spans="27:27" x14ac:dyDescent="0.25">
      <c r="AA1755" s="26"/>
    </row>
    <row r="1756" spans="27:27" x14ac:dyDescent="0.25">
      <c r="AA1756" s="26"/>
    </row>
    <row r="1757" spans="27:27" x14ac:dyDescent="0.25">
      <c r="AA1757" s="26"/>
    </row>
    <row r="1758" spans="27:27" x14ac:dyDescent="0.25">
      <c r="AA1758" s="26"/>
    </row>
    <row r="1759" spans="27:27" x14ac:dyDescent="0.25">
      <c r="AA1759" s="26"/>
    </row>
    <row r="1760" spans="27:27" x14ac:dyDescent="0.25">
      <c r="AA1760" s="26"/>
    </row>
    <row r="1761" spans="27:27" x14ac:dyDescent="0.25">
      <c r="AA1761" s="26"/>
    </row>
    <row r="1762" spans="27:27" x14ac:dyDescent="0.25">
      <c r="AA1762" s="26"/>
    </row>
    <row r="1763" spans="27:27" x14ac:dyDescent="0.25">
      <c r="AA1763" s="26"/>
    </row>
    <row r="1764" spans="27:27" x14ac:dyDescent="0.25">
      <c r="AA1764" s="26"/>
    </row>
    <row r="1765" spans="27:27" x14ac:dyDescent="0.25">
      <c r="AA1765" s="26"/>
    </row>
    <row r="1766" spans="27:27" x14ac:dyDescent="0.25">
      <c r="AA1766" s="26"/>
    </row>
    <row r="1767" spans="27:27" x14ac:dyDescent="0.25">
      <c r="AA1767" s="26"/>
    </row>
    <row r="1768" spans="27:27" x14ac:dyDescent="0.25">
      <c r="AA1768" s="26"/>
    </row>
    <row r="1769" spans="27:27" x14ac:dyDescent="0.25">
      <c r="AA1769" s="26"/>
    </row>
    <row r="1770" spans="27:27" x14ac:dyDescent="0.25">
      <c r="AA1770" s="26"/>
    </row>
    <row r="1771" spans="27:27" x14ac:dyDescent="0.25">
      <c r="AA1771" s="26"/>
    </row>
    <row r="1772" spans="27:27" x14ac:dyDescent="0.25">
      <c r="AA1772" s="26"/>
    </row>
    <row r="1773" spans="27:27" x14ac:dyDescent="0.25">
      <c r="AA1773" s="26"/>
    </row>
    <row r="1774" spans="27:27" x14ac:dyDescent="0.25">
      <c r="AA1774" s="26"/>
    </row>
    <row r="1775" spans="27:27" x14ac:dyDescent="0.25">
      <c r="AA1775" s="26"/>
    </row>
    <row r="1776" spans="27:27" x14ac:dyDescent="0.25">
      <c r="AA1776" s="26"/>
    </row>
    <row r="1777" spans="27:27" x14ac:dyDescent="0.25">
      <c r="AA1777" s="26"/>
    </row>
    <row r="1778" spans="27:27" x14ac:dyDescent="0.25">
      <c r="AA1778" s="26"/>
    </row>
    <row r="1779" spans="27:27" x14ac:dyDescent="0.25">
      <c r="AA1779" s="26"/>
    </row>
    <row r="1780" spans="27:27" x14ac:dyDescent="0.25">
      <c r="AA1780" s="26"/>
    </row>
    <row r="1781" spans="27:27" x14ac:dyDescent="0.25">
      <c r="AA1781" s="26"/>
    </row>
    <row r="1782" spans="27:27" x14ac:dyDescent="0.25">
      <c r="AA1782" s="26"/>
    </row>
    <row r="1783" spans="27:27" x14ac:dyDescent="0.25">
      <c r="AA1783" s="26"/>
    </row>
    <row r="1784" spans="27:27" x14ac:dyDescent="0.25">
      <c r="AA1784" s="26"/>
    </row>
    <row r="1785" spans="27:27" x14ac:dyDescent="0.25">
      <c r="AA1785" s="26"/>
    </row>
    <row r="1786" spans="27:27" x14ac:dyDescent="0.25">
      <c r="AA1786" s="26"/>
    </row>
    <row r="1787" spans="27:27" x14ac:dyDescent="0.25">
      <c r="AA1787" s="26"/>
    </row>
    <row r="1788" spans="27:27" x14ac:dyDescent="0.25">
      <c r="AA1788" s="26"/>
    </row>
    <row r="1789" spans="27:27" x14ac:dyDescent="0.25">
      <c r="AA1789" s="26"/>
    </row>
    <row r="1790" spans="27:27" x14ac:dyDescent="0.25">
      <c r="AA1790" s="26"/>
    </row>
    <row r="1791" spans="27:27" x14ac:dyDescent="0.25">
      <c r="AA1791" s="26"/>
    </row>
    <row r="1792" spans="27:27" x14ac:dyDescent="0.25">
      <c r="AA1792" s="26"/>
    </row>
    <row r="1793" spans="27:27" x14ac:dyDescent="0.25">
      <c r="AA1793" s="26"/>
    </row>
    <row r="1794" spans="27:27" x14ac:dyDescent="0.25">
      <c r="AA1794" s="26"/>
    </row>
    <row r="1795" spans="27:27" x14ac:dyDescent="0.25">
      <c r="AA1795" s="26"/>
    </row>
    <row r="1796" spans="27:27" x14ac:dyDescent="0.25">
      <c r="AA1796" s="26"/>
    </row>
    <row r="1797" spans="27:27" x14ac:dyDescent="0.25">
      <c r="AA1797" s="26"/>
    </row>
    <row r="1798" spans="27:27" x14ac:dyDescent="0.25">
      <c r="AA1798" s="26"/>
    </row>
    <row r="1799" spans="27:27" x14ac:dyDescent="0.25">
      <c r="AA1799" s="26"/>
    </row>
    <row r="1800" spans="27:27" x14ac:dyDescent="0.25">
      <c r="AA1800" s="26"/>
    </row>
    <row r="1801" spans="27:27" x14ac:dyDescent="0.25">
      <c r="AA1801" s="26"/>
    </row>
    <row r="1802" spans="27:27" x14ac:dyDescent="0.25">
      <c r="AA1802" s="26"/>
    </row>
    <row r="1803" spans="27:27" x14ac:dyDescent="0.25">
      <c r="AA1803" s="26"/>
    </row>
    <row r="1804" spans="27:27" x14ac:dyDescent="0.25">
      <c r="AA1804" s="26"/>
    </row>
    <row r="1805" spans="27:27" x14ac:dyDescent="0.25">
      <c r="AA1805" s="26"/>
    </row>
    <row r="1806" spans="27:27" x14ac:dyDescent="0.25">
      <c r="AA1806" s="26"/>
    </row>
    <row r="1807" spans="27:27" x14ac:dyDescent="0.25">
      <c r="AA1807" s="26"/>
    </row>
    <row r="1808" spans="27:27" x14ac:dyDescent="0.25">
      <c r="AA1808" s="26"/>
    </row>
    <row r="1809" spans="27:27" x14ac:dyDescent="0.25">
      <c r="AA1809" s="26"/>
    </row>
    <row r="1810" spans="27:27" x14ac:dyDescent="0.25">
      <c r="AA1810" s="26"/>
    </row>
    <row r="1811" spans="27:27" x14ac:dyDescent="0.25">
      <c r="AA1811" s="26"/>
    </row>
    <row r="1812" spans="27:27" x14ac:dyDescent="0.25">
      <c r="AA1812" s="26"/>
    </row>
    <row r="1813" spans="27:27" x14ac:dyDescent="0.25">
      <c r="AA1813" s="26"/>
    </row>
    <row r="1814" spans="27:27" x14ac:dyDescent="0.25">
      <c r="AA1814" s="26"/>
    </row>
    <row r="1815" spans="27:27" x14ac:dyDescent="0.25">
      <c r="AA1815" s="26"/>
    </row>
    <row r="1816" spans="27:27" x14ac:dyDescent="0.25">
      <c r="AA1816" s="26"/>
    </row>
    <row r="1817" spans="27:27" x14ac:dyDescent="0.25">
      <c r="AA1817" s="26"/>
    </row>
    <row r="1818" spans="27:27" x14ac:dyDescent="0.25">
      <c r="AA1818" s="26"/>
    </row>
    <row r="1819" spans="27:27" x14ac:dyDescent="0.25">
      <c r="AA1819" s="26"/>
    </row>
    <row r="1820" spans="27:27" x14ac:dyDescent="0.25">
      <c r="AA1820" s="26"/>
    </row>
    <row r="1821" spans="27:27" x14ac:dyDescent="0.25">
      <c r="AA1821" s="26"/>
    </row>
    <row r="1822" spans="27:27" x14ac:dyDescent="0.25">
      <c r="AA1822" s="26"/>
    </row>
    <row r="1823" spans="27:27" x14ac:dyDescent="0.25">
      <c r="AA1823" s="26"/>
    </row>
    <row r="1824" spans="27:27" x14ac:dyDescent="0.25">
      <c r="AA1824" s="26"/>
    </row>
    <row r="1825" spans="27:27" x14ac:dyDescent="0.25">
      <c r="AA1825" s="26"/>
    </row>
    <row r="1826" spans="27:27" x14ac:dyDescent="0.25">
      <c r="AA1826" s="26"/>
    </row>
    <row r="1827" spans="27:27" x14ac:dyDescent="0.25">
      <c r="AA1827" s="26"/>
    </row>
    <row r="1828" spans="27:27" x14ac:dyDescent="0.25">
      <c r="AA1828" s="26"/>
    </row>
    <row r="1829" spans="27:27" x14ac:dyDescent="0.25">
      <c r="AA1829" s="26"/>
    </row>
    <row r="1830" spans="27:27" x14ac:dyDescent="0.25">
      <c r="AA1830" s="26"/>
    </row>
    <row r="1831" spans="27:27" x14ac:dyDescent="0.25">
      <c r="AA1831" s="26"/>
    </row>
    <row r="1832" spans="27:27" x14ac:dyDescent="0.25">
      <c r="AA1832" s="26"/>
    </row>
    <row r="1833" spans="27:27" x14ac:dyDescent="0.25">
      <c r="AA1833" s="26"/>
    </row>
    <row r="1834" spans="27:27" x14ac:dyDescent="0.25">
      <c r="AA1834" s="26"/>
    </row>
    <row r="1835" spans="27:27" x14ac:dyDescent="0.25">
      <c r="AA1835" s="26"/>
    </row>
    <row r="1836" spans="27:27" x14ac:dyDescent="0.25">
      <c r="AA1836" s="26"/>
    </row>
    <row r="1837" spans="27:27" x14ac:dyDescent="0.25">
      <c r="AA1837" s="26"/>
    </row>
    <row r="1838" spans="27:27" x14ac:dyDescent="0.25">
      <c r="AA1838" s="26"/>
    </row>
    <row r="1839" spans="27:27" x14ac:dyDescent="0.25">
      <c r="AA1839" s="26"/>
    </row>
    <row r="1840" spans="27:27" x14ac:dyDescent="0.25">
      <c r="AA1840" s="26"/>
    </row>
    <row r="1841" spans="27:27" x14ac:dyDescent="0.25">
      <c r="AA1841" s="26"/>
    </row>
    <row r="1842" spans="27:27" x14ac:dyDescent="0.25">
      <c r="AA1842" s="26"/>
    </row>
    <row r="1843" spans="27:27" x14ac:dyDescent="0.25">
      <c r="AA1843" s="26"/>
    </row>
    <row r="1844" spans="27:27" x14ac:dyDescent="0.25">
      <c r="AA1844" s="26"/>
    </row>
    <row r="1845" spans="27:27" x14ac:dyDescent="0.25">
      <c r="AA1845" s="26"/>
    </row>
    <row r="1846" spans="27:27" x14ac:dyDescent="0.25">
      <c r="AA1846" s="26"/>
    </row>
    <row r="1847" spans="27:27" x14ac:dyDescent="0.25">
      <c r="AA1847" s="26"/>
    </row>
    <row r="1848" spans="27:27" x14ac:dyDescent="0.25">
      <c r="AA1848" s="26"/>
    </row>
    <row r="1849" spans="27:27" x14ac:dyDescent="0.25">
      <c r="AA1849" s="26"/>
    </row>
    <row r="1850" spans="27:27" x14ac:dyDescent="0.25">
      <c r="AA1850" s="26"/>
    </row>
    <row r="1851" spans="27:27" x14ac:dyDescent="0.25">
      <c r="AA1851" s="26"/>
    </row>
    <row r="1852" spans="27:27" x14ac:dyDescent="0.25">
      <c r="AA1852" s="26"/>
    </row>
    <row r="1853" spans="27:27" x14ac:dyDescent="0.25">
      <c r="AA1853" s="26"/>
    </row>
    <row r="1854" spans="27:27" x14ac:dyDescent="0.25">
      <c r="AA1854" s="26"/>
    </row>
    <row r="1855" spans="27:27" x14ac:dyDescent="0.25">
      <c r="AA1855" s="26"/>
    </row>
    <row r="1856" spans="27:27" x14ac:dyDescent="0.25">
      <c r="AA1856" s="26"/>
    </row>
    <row r="1857" spans="27:27" x14ac:dyDescent="0.25">
      <c r="AA1857" s="26"/>
    </row>
    <row r="1858" spans="27:27" x14ac:dyDescent="0.25">
      <c r="AA1858" s="26"/>
    </row>
    <row r="1859" spans="27:27" x14ac:dyDescent="0.25">
      <c r="AA1859" s="26"/>
    </row>
    <row r="1860" spans="27:27" x14ac:dyDescent="0.25">
      <c r="AA1860" s="26"/>
    </row>
    <row r="1861" spans="27:27" x14ac:dyDescent="0.25">
      <c r="AA1861" s="26"/>
    </row>
    <row r="1862" spans="27:27" x14ac:dyDescent="0.25">
      <c r="AA1862" s="26"/>
    </row>
    <row r="1863" spans="27:27" x14ac:dyDescent="0.25">
      <c r="AA1863" s="26"/>
    </row>
    <row r="1864" spans="27:27" x14ac:dyDescent="0.25">
      <c r="AA1864" s="26"/>
    </row>
    <row r="1865" spans="27:27" x14ac:dyDescent="0.25">
      <c r="AA1865" s="26"/>
    </row>
    <row r="1866" spans="27:27" x14ac:dyDescent="0.25">
      <c r="AA1866" s="26"/>
    </row>
    <row r="1867" spans="27:27" x14ac:dyDescent="0.25">
      <c r="AA1867" s="26"/>
    </row>
    <row r="1868" spans="27:27" x14ac:dyDescent="0.25">
      <c r="AA1868" s="26"/>
    </row>
    <row r="1869" spans="27:27" x14ac:dyDescent="0.25">
      <c r="AA1869" s="26"/>
    </row>
    <row r="1870" spans="27:27" x14ac:dyDescent="0.25">
      <c r="AA1870" s="26"/>
    </row>
    <row r="1871" spans="27:27" x14ac:dyDescent="0.25">
      <c r="AA1871" s="26"/>
    </row>
    <row r="1872" spans="27:27" x14ac:dyDescent="0.25">
      <c r="AA1872" s="26"/>
    </row>
    <row r="1873" spans="27:27" x14ac:dyDescent="0.25">
      <c r="AA1873" s="26"/>
    </row>
    <row r="1874" spans="27:27" x14ac:dyDescent="0.25">
      <c r="AA1874" s="26"/>
    </row>
    <row r="1875" spans="27:27" x14ac:dyDescent="0.25">
      <c r="AA1875" s="26"/>
    </row>
    <row r="1876" spans="27:27" x14ac:dyDescent="0.25">
      <c r="AA1876" s="26"/>
    </row>
    <row r="1877" spans="27:27" x14ac:dyDescent="0.25">
      <c r="AA1877" s="26"/>
    </row>
    <row r="1878" spans="27:27" x14ac:dyDescent="0.25">
      <c r="AA1878" s="26"/>
    </row>
    <row r="1879" spans="27:27" x14ac:dyDescent="0.25">
      <c r="AA1879" s="26"/>
    </row>
    <row r="1880" spans="27:27" x14ac:dyDescent="0.25">
      <c r="AA1880" s="26"/>
    </row>
    <row r="1881" spans="27:27" x14ac:dyDescent="0.25">
      <c r="AA1881" s="26"/>
    </row>
    <row r="1882" spans="27:27" x14ac:dyDescent="0.25">
      <c r="AA1882" s="26"/>
    </row>
    <row r="1883" spans="27:27" x14ac:dyDescent="0.25">
      <c r="AA1883" s="26"/>
    </row>
    <row r="1884" spans="27:27" x14ac:dyDescent="0.25">
      <c r="AA1884" s="26"/>
    </row>
    <row r="1885" spans="27:27" x14ac:dyDescent="0.25">
      <c r="AA1885" s="26"/>
    </row>
    <row r="1886" spans="27:27" x14ac:dyDescent="0.25">
      <c r="AA1886" s="26"/>
    </row>
    <row r="1887" spans="27:27" x14ac:dyDescent="0.25">
      <c r="AA1887" s="26"/>
    </row>
    <row r="1888" spans="27:27" x14ac:dyDescent="0.25">
      <c r="AA1888" s="26"/>
    </row>
    <row r="1889" spans="27:27" x14ac:dyDescent="0.25">
      <c r="AA1889" s="26"/>
    </row>
    <row r="1890" spans="27:27" x14ac:dyDescent="0.25">
      <c r="AA1890" s="26"/>
    </row>
    <row r="1891" spans="27:27" x14ac:dyDescent="0.25">
      <c r="AA1891" s="26"/>
    </row>
    <row r="1892" spans="27:27" x14ac:dyDescent="0.25">
      <c r="AA1892" s="26"/>
    </row>
    <row r="1893" spans="27:27" x14ac:dyDescent="0.25">
      <c r="AA1893" s="26"/>
    </row>
    <row r="1894" spans="27:27" x14ac:dyDescent="0.25">
      <c r="AA1894" s="26"/>
    </row>
    <row r="1895" spans="27:27" x14ac:dyDescent="0.25">
      <c r="AA1895" s="26"/>
    </row>
    <row r="1896" spans="27:27" x14ac:dyDescent="0.25">
      <c r="AA1896" s="26"/>
    </row>
    <row r="1897" spans="27:27" x14ac:dyDescent="0.25">
      <c r="AA1897" s="26"/>
    </row>
    <row r="1898" spans="27:27" x14ac:dyDescent="0.25">
      <c r="AA1898" s="26"/>
    </row>
    <row r="1899" spans="27:27" x14ac:dyDescent="0.25">
      <c r="AA1899" s="26"/>
    </row>
    <row r="1900" spans="27:27" x14ac:dyDescent="0.25">
      <c r="AA1900" s="26"/>
    </row>
    <row r="1901" spans="27:27" x14ac:dyDescent="0.25">
      <c r="AA1901" s="26"/>
    </row>
    <row r="1902" spans="27:27" x14ac:dyDescent="0.25">
      <c r="AA1902" s="26"/>
    </row>
    <row r="1903" spans="27:27" x14ac:dyDescent="0.25">
      <c r="AA1903" s="26"/>
    </row>
    <row r="1904" spans="27:27" x14ac:dyDescent="0.25">
      <c r="AA1904" s="26"/>
    </row>
    <row r="1905" spans="27:27" x14ac:dyDescent="0.25">
      <c r="AA1905" s="26"/>
    </row>
    <row r="1906" spans="27:27" x14ac:dyDescent="0.25">
      <c r="AA1906" s="26"/>
    </row>
    <row r="1907" spans="27:27" x14ac:dyDescent="0.25">
      <c r="AA1907" s="26"/>
    </row>
    <row r="1908" spans="27:27" x14ac:dyDescent="0.25">
      <c r="AA1908" s="26"/>
    </row>
    <row r="1909" spans="27:27" x14ac:dyDescent="0.25">
      <c r="AA1909" s="26"/>
    </row>
    <row r="1910" spans="27:27" x14ac:dyDescent="0.25">
      <c r="AA1910" s="26"/>
    </row>
    <row r="1911" spans="27:27" x14ac:dyDescent="0.25">
      <c r="AA1911" s="26"/>
    </row>
    <row r="1912" spans="27:27" x14ac:dyDescent="0.25">
      <c r="AA1912" s="26"/>
    </row>
    <row r="1913" spans="27:27" x14ac:dyDescent="0.25">
      <c r="AA1913" s="26"/>
    </row>
    <row r="1914" spans="27:27" x14ac:dyDescent="0.25">
      <c r="AA1914" s="26"/>
    </row>
    <row r="1915" spans="27:27" x14ac:dyDescent="0.25">
      <c r="AA1915" s="26"/>
    </row>
    <row r="1916" spans="27:27" x14ac:dyDescent="0.25">
      <c r="AA1916" s="26"/>
    </row>
    <row r="1917" spans="27:27" x14ac:dyDescent="0.25">
      <c r="AA1917" s="26"/>
    </row>
    <row r="1918" spans="27:27" x14ac:dyDescent="0.25">
      <c r="AA1918" s="26"/>
    </row>
    <row r="1919" spans="27:27" x14ac:dyDescent="0.25">
      <c r="AA1919" s="26"/>
    </row>
    <row r="1920" spans="27:27" x14ac:dyDescent="0.25">
      <c r="AA1920" s="26"/>
    </row>
    <row r="1921" spans="27:27" x14ac:dyDescent="0.25">
      <c r="AA1921" s="26"/>
    </row>
    <row r="1922" spans="27:27" x14ac:dyDescent="0.25">
      <c r="AA1922" s="26"/>
    </row>
    <row r="1923" spans="27:27" x14ac:dyDescent="0.25">
      <c r="AA1923" s="26"/>
    </row>
    <row r="1924" spans="27:27" x14ac:dyDescent="0.25">
      <c r="AA1924" s="26"/>
    </row>
    <row r="1925" spans="27:27" x14ac:dyDescent="0.25">
      <c r="AA1925" s="26"/>
    </row>
    <row r="1926" spans="27:27" x14ac:dyDescent="0.25">
      <c r="AA1926" s="26"/>
    </row>
    <row r="1927" spans="27:27" x14ac:dyDescent="0.25">
      <c r="AA1927" s="26"/>
    </row>
    <row r="1928" spans="27:27" x14ac:dyDescent="0.25">
      <c r="AA1928" s="26"/>
    </row>
    <row r="1929" spans="27:27" x14ac:dyDescent="0.25">
      <c r="AA1929" s="26"/>
    </row>
    <row r="1930" spans="27:27" x14ac:dyDescent="0.25">
      <c r="AA1930" s="26"/>
    </row>
    <row r="1931" spans="27:27" x14ac:dyDescent="0.25">
      <c r="AA1931" s="26"/>
    </row>
    <row r="1932" spans="27:27" x14ac:dyDescent="0.25">
      <c r="AA1932" s="26"/>
    </row>
    <row r="1933" spans="27:27" x14ac:dyDescent="0.25">
      <c r="AA1933" s="26"/>
    </row>
    <row r="1934" spans="27:27" x14ac:dyDescent="0.25">
      <c r="AA1934" s="26"/>
    </row>
    <row r="1935" spans="27:27" x14ac:dyDescent="0.25">
      <c r="AA1935" s="26"/>
    </row>
    <row r="1936" spans="27:27" x14ac:dyDescent="0.25">
      <c r="AA1936" s="26"/>
    </row>
    <row r="1937" spans="27:27" x14ac:dyDescent="0.25">
      <c r="AA1937" s="26"/>
    </row>
    <row r="1938" spans="27:27" x14ac:dyDescent="0.25">
      <c r="AA1938" s="26"/>
    </row>
    <row r="1939" spans="27:27" x14ac:dyDescent="0.25">
      <c r="AA1939" s="26"/>
    </row>
    <row r="1940" spans="27:27" x14ac:dyDescent="0.25">
      <c r="AA1940" s="26"/>
    </row>
    <row r="1941" spans="27:27" x14ac:dyDescent="0.25">
      <c r="AA1941" s="26"/>
    </row>
    <row r="1942" spans="27:27" x14ac:dyDescent="0.25">
      <c r="AA1942" s="26"/>
    </row>
    <row r="1943" spans="27:27" x14ac:dyDescent="0.25">
      <c r="AA1943" s="26"/>
    </row>
    <row r="1944" spans="27:27" x14ac:dyDescent="0.25">
      <c r="AA1944" s="26"/>
    </row>
    <row r="1945" spans="27:27" x14ac:dyDescent="0.25">
      <c r="AA1945" s="26"/>
    </row>
    <row r="1946" spans="27:27" x14ac:dyDescent="0.25">
      <c r="AA1946" s="26"/>
    </row>
    <row r="1947" spans="27:27" x14ac:dyDescent="0.25">
      <c r="AA1947" s="26"/>
    </row>
    <row r="1948" spans="27:27" x14ac:dyDescent="0.25">
      <c r="AA1948" s="26"/>
    </row>
    <row r="1949" spans="27:27" x14ac:dyDescent="0.25">
      <c r="AA1949" s="26"/>
    </row>
    <row r="1950" spans="27:27" x14ac:dyDescent="0.25">
      <c r="AA1950" s="26"/>
    </row>
    <row r="1951" spans="27:27" x14ac:dyDescent="0.25">
      <c r="AA1951" s="26"/>
    </row>
    <row r="1952" spans="27:27" x14ac:dyDescent="0.25">
      <c r="AA1952" s="26"/>
    </row>
    <row r="1953" spans="27:27" x14ac:dyDescent="0.25">
      <c r="AA1953" s="26"/>
    </row>
    <row r="1954" spans="27:27" x14ac:dyDescent="0.25">
      <c r="AA1954" s="26"/>
    </row>
    <row r="1955" spans="27:27" x14ac:dyDescent="0.25">
      <c r="AA1955" s="26"/>
    </row>
    <row r="1956" spans="27:27" x14ac:dyDescent="0.25">
      <c r="AA1956" s="26"/>
    </row>
    <row r="1957" spans="27:27" x14ac:dyDescent="0.25">
      <c r="AA1957" s="26"/>
    </row>
    <row r="1958" spans="27:27" x14ac:dyDescent="0.25">
      <c r="AA1958" s="26"/>
    </row>
    <row r="1959" spans="27:27" x14ac:dyDescent="0.25">
      <c r="AA1959" s="26"/>
    </row>
    <row r="1960" spans="27:27" x14ac:dyDescent="0.25">
      <c r="AA1960" s="26"/>
    </row>
    <row r="1961" spans="27:27" x14ac:dyDescent="0.25">
      <c r="AA1961" s="26"/>
    </row>
    <row r="1962" spans="27:27" x14ac:dyDescent="0.25">
      <c r="AA1962" s="26"/>
    </row>
    <row r="1963" spans="27:27" x14ac:dyDescent="0.25">
      <c r="AA1963" s="26"/>
    </row>
    <row r="1964" spans="27:27" x14ac:dyDescent="0.25">
      <c r="AA1964" s="26"/>
    </row>
    <row r="1965" spans="27:27" x14ac:dyDescent="0.25">
      <c r="AA1965" s="26"/>
    </row>
    <row r="1966" spans="27:27" x14ac:dyDescent="0.25">
      <c r="AA1966" s="26"/>
    </row>
    <row r="1967" spans="27:27" x14ac:dyDescent="0.25">
      <c r="AA1967" s="26"/>
    </row>
    <row r="1968" spans="27:27" x14ac:dyDescent="0.25">
      <c r="AA1968" s="26"/>
    </row>
    <row r="1969" spans="27:27" x14ac:dyDescent="0.25">
      <c r="AA1969" s="26"/>
    </row>
    <row r="1970" spans="27:27" x14ac:dyDescent="0.25">
      <c r="AA1970" s="26"/>
    </row>
    <row r="1971" spans="27:27" x14ac:dyDescent="0.25">
      <c r="AA1971" s="26"/>
    </row>
    <row r="1972" spans="27:27" x14ac:dyDescent="0.25">
      <c r="AA1972" s="26"/>
    </row>
    <row r="1973" spans="27:27" x14ac:dyDescent="0.25">
      <c r="AA1973" s="26"/>
    </row>
    <row r="1974" spans="27:27" x14ac:dyDescent="0.25">
      <c r="AA1974" s="26"/>
    </row>
    <row r="1975" spans="27:27" x14ac:dyDescent="0.25">
      <c r="AA1975" s="26"/>
    </row>
    <row r="1976" spans="27:27" x14ac:dyDescent="0.25">
      <c r="AA1976" s="26"/>
    </row>
    <row r="1977" spans="27:27" x14ac:dyDescent="0.25">
      <c r="AA1977" s="26"/>
    </row>
    <row r="1978" spans="27:27" x14ac:dyDescent="0.25">
      <c r="AA1978" s="26"/>
    </row>
    <row r="1979" spans="27:27" x14ac:dyDescent="0.25">
      <c r="AA1979" s="26"/>
    </row>
    <row r="1980" spans="27:27" x14ac:dyDescent="0.25">
      <c r="AA1980" s="26"/>
    </row>
    <row r="1981" spans="27:27" x14ac:dyDescent="0.25">
      <c r="AA1981" s="26"/>
    </row>
    <row r="1982" spans="27:27" x14ac:dyDescent="0.25">
      <c r="AA1982" s="26"/>
    </row>
    <row r="1983" spans="27:27" x14ac:dyDescent="0.25">
      <c r="AA1983" s="26"/>
    </row>
    <row r="1984" spans="27:27" x14ac:dyDescent="0.25">
      <c r="AA1984" s="26"/>
    </row>
    <row r="1985" spans="27:27" x14ac:dyDescent="0.25">
      <c r="AA1985" s="26"/>
    </row>
    <row r="1986" spans="27:27" x14ac:dyDescent="0.25">
      <c r="AA1986" s="26"/>
    </row>
    <row r="1987" spans="27:27" x14ac:dyDescent="0.25">
      <c r="AA1987" s="26"/>
    </row>
    <row r="1988" spans="27:27" x14ac:dyDescent="0.25">
      <c r="AA1988" s="26"/>
    </row>
    <row r="1989" spans="27:27" x14ac:dyDescent="0.25">
      <c r="AA1989" s="26"/>
    </row>
    <row r="1990" spans="27:27" x14ac:dyDescent="0.25">
      <c r="AA1990" s="26"/>
    </row>
    <row r="1991" spans="27:27" x14ac:dyDescent="0.25">
      <c r="AA1991" s="26"/>
    </row>
    <row r="1992" spans="27:27" x14ac:dyDescent="0.25">
      <c r="AA1992" s="26"/>
    </row>
    <row r="1993" spans="27:27" x14ac:dyDescent="0.25">
      <c r="AA1993" s="26"/>
    </row>
    <row r="1994" spans="27:27" x14ac:dyDescent="0.25">
      <c r="AA1994" s="26"/>
    </row>
    <row r="1995" spans="27:27" x14ac:dyDescent="0.25">
      <c r="AA1995" s="26"/>
    </row>
    <row r="1996" spans="27:27" x14ac:dyDescent="0.25">
      <c r="AA1996" s="26"/>
    </row>
    <row r="1997" spans="27:27" x14ac:dyDescent="0.25">
      <c r="AA1997" s="26"/>
    </row>
    <row r="1998" spans="27:27" x14ac:dyDescent="0.25">
      <c r="AA1998" s="26"/>
    </row>
    <row r="1999" spans="27:27" x14ac:dyDescent="0.25">
      <c r="AA1999" s="26"/>
    </row>
    <row r="2000" spans="27:27" x14ac:dyDescent="0.25">
      <c r="AA2000" s="26"/>
    </row>
    <row r="2001" spans="27:27" x14ac:dyDescent="0.25">
      <c r="AA2001" s="26"/>
    </row>
    <row r="2002" spans="27:27" x14ac:dyDescent="0.25">
      <c r="AA2002" s="26"/>
    </row>
    <row r="2003" spans="27:27" x14ac:dyDescent="0.25">
      <c r="AA2003" s="26"/>
    </row>
    <row r="2004" spans="27:27" x14ac:dyDescent="0.25">
      <c r="AA2004" s="26"/>
    </row>
    <row r="2005" spans="27:27" x14ac:dyDescent="0.25">
      <c r="AA2005" s="26"/>
    </row>
    <row r="2006" spans="27:27" x14ac:dyDescent="0.25">
      <c r="AA2006" s="26"/>
    </row>
    <row r="2007" spans="27:27" x14ac:dyDescent="0.25">
      <c r="AA2007" s="26"/>
    </row>
    <row r="2008" spans="27:27" x14ac:dyDescent="0.25">
      <c r="AA2008" s="26"/>
    </row>
    <row r="2009" spans="27:27" x14ac:dyDescent="0.25">
      <c r="AA2009" s="26"/>
    </row>
    <row r="2010" spans="27:27" x14ac:dyDescent="0.25">
      <c r="AA2010" s="26"/>
    </row>
    <row r="2011" spans="27:27" x14ac:dyDescent="0.25">
      <c r="AA2011" s="26"/>
    </row>
    <row r="2012" spans="27:27" x14ac:dyDescent="0.25">
      <c r="AA2012" s="26"/>
    </row>
    <row r="2013" spans="27:27" x14ac:dyDescent="0.25">
      <c r="AA2013" s="26"/>
    </row>
    <row r="2014" spans="27:27" x14ac:dyDescent="0.25">
      <c r="AA2014" s="26"/>
    </row>
    <row r="2015" spans="27:27" x14ac:dyDescent="0.25">
      <c r="AA2015" s="26"/>
    </row>
    <row r="2016" spans="27:27" x14ac:dyDescent="0.25">
      <c r="AA2016" s="26"/>
    </row>
    <row r="2017" spans="27:27" x14ac:dyDescent="0.25">
      <c r="AA2017" s="26"/>
    </row>
    <row r="2018" spans="27:27" x14ac:dyDescent="0.25">
      <c r="AA2018" s="26"/>
    </row>
    <row r="2019" spans="27:27" x14ac:dyDescent="0.25">
      <c r="AA2019" s="26"/>
    </row>
    <row r="2020" spans="27:27" x14ac:dyDescent="0.25">
      <c r="AA2020" s="26"/>
    </row>
    <row r="2021" spans="27:27" x14ac:dyDescent="0.25">
      <c r="AA2021" s="26"/>
    </row>
    <row r="2022" spans="27:27" x14ac:dyDescent="0.25">
      <c r="AA2022" s="26"/>
    </row>
    <row r="2023" spans="27:27" x14ac:dyDescent="0.25">
      <c r="AA2023" s="26"/>
    </row>
    <row r="2024" spans="27:27" x14ac:dyDescent="0.25">
      <c r="AA2024" s="26"/>
    </row>
    <row r="2025" spans="27:27" x14ac:dyDescent="0.25">
      <c r="AA2025" s="26"/>
    </row>
    <row r="2026" spans="27:27" x14ac:dyDescent="0.25">
      <c r="AA2026" s="26"/>
    </row>
    <row r="2027" spans="27:27" x14ac:dyDescent="0.25">
      <c r="AA2027" s="26"/>
    </row>
    <row r="2028" spans="27:27" x14ac:dyDescent="0.25">
      <c r="AA2028" s="26"/>
    </row>
    <row r="2029" spans="27:27" x14ac:dyDescent="0.25">
      <c r="AA2029" s="26"/>
    </row>
    <row r="2030" spans="27:27" x14ac:dyDescent="0.25">
      <c r="AA2030" s="26"/>
    </row>
    <row r="2031" spans="27:27" x14ac:dyDescent="0.25">
      <c r="AA2031" s="26"/>
    </row>
    <row r="2032" spans="27:27" x14ac:dyDescent="0.25">
      <c r="AA2032" s="26"/>
    </row>
    <row r="2033" spans="27:27" x14ac:dyDescent="0.25">
      <c r="AA2033" s="26"/>
    </row>
    <row r="2034" spans="27:27" x14ac:dyDescent="0.25">
      <c r="AA2034" s="26"/>
    </row>
    <row r="2035" spans="27:27" x14ac:dyDescent="0.25">
      <c r="AA2035" s="26"/>
    </row>
    <row r="2036" spans="27:27" x14ac:dyDescent="0.25">
      <c r="AA2036" s="26"/>
    </row>
    <row r="2037" spans="27:27" x14ac:dyDescent="0.25">
      <c r="AA2037" s="26"/>
    </row>
    <row r="2038" spans="27:27" x14ac:dyDescent="0.25">
      <c r="AA2038" s="26"/>
    </row>
    <row r="2039" spans="27:27" x14ac:dyDescent="0.25">
      <c r="AA2039" s="26"/>
    </row>
    <row r="2040" spans="27:27" x14ac:dyDescent="0.25">
      <c r="AA2040" s="26"/>
    </row>
    <row r="2041" spans="27:27" x14ac:dyDescent="0.25">
      <c r="AA2041" s="26"/>
    </row>
    <row r="2042" spans="27:27" x14ac:dyDescent="0.25">
      <c r="AA2042" s="26"/>
    </row>
    <row r="2043" spans="27:27" x14ac:dyDescent="0.25">
      <c r="AA2043" s="26"/>
    </row>
    <row r="2044" spans="27:27" x14ac:dyDescent="0.25">
      <c r="AA2044" s="26"/>
    </row>
    <row r="2045" spans="27:27" x14ac:dyDescent="0.25">
      <c r="AA2045" s="26"/>
    </row>
    <row r="2046" spans="27:27" x14ac:dyDescent="0.25">
      <c r="AA2046" s="26"/>
    </row>
    <row r="2047" spans="27:27" x14ac:dyDescent="0.25">
      <c r="AA2047" s="26"/>
    </row>
    <row r="2048" spans="27:27" x14ac:dyDescent="0.25">
      <c r="AA2048" s="26"/>
    </row>
    <row r="2049" spans="27:27" x14ac:dyDescent="0.25">
      <c r="AA2049" s="26"/>
    </row>
    <row r="2050" spans="27:27" x14ac:dyDescent="0.25">
      <c r="AA2050" s="26"/>
    </row>
    <row r="2051" spans="27:27" x14ac:dyDescent="0.25">
      <c r="AA2051" s="26"/>
    </row>
    <row r="2052" spans="27:27" x14ac:dyDescent="0.25">
      <c r="AA2052" s="26"/>
    </row>
    <row r="2053" spans="27:27" x14ac:dyDescent="0.25">
      <c r="AA2053" s="26"/>
    </row>
    <row r="2054" spans="27:27" x14ac:dyDescent="0.25">
      <c r="AA2054" s="26"/>
    </row>
    <row r="2055" spans="27:27" x14ac:dyDescent="0.25">
      <c r="AA2055" s="26"/>
    </row>
    <row r="2056" spans="27:27" x14ac:dyDescent="0.25">
      <c r="AA2056" s="26"/>
    </row>
    <row r="2057" spans="27:27" x14ac:dyDescent="0.25">
      <c r="AA2057" s="26"/>
    </row>
    <row r="2058" spans="27:27" x14ac:dyDescent="0.25">
      <c r="AA2058" s="26"/>
    </row>
    <row r="2059" spans="27:27" x14ac:dyDescent="0.25">
      <c r="AA2059" s="26"/>
    </row>
    <row r="2060" spans="27:27" x14ac:dyDescent="0.25">
      <c r="AA2060" s="26"/>
    </row>
    <row r="2061" spans="27:27" x14ac:dyDescent="0.25">
      <c r="AA2061" s="26"/>
    </row>
    <row r="2062" spans="27:27" x14ac:dyDescent="0.25">
      <c r="AA2062" s="26"/>
    </row>
    <row r="2063" spans="27:27" x14ac:dyDescent="0.25">
      <c r="AA2063" s="26"/>
    </row>
    <row r="2064" spans="27:27" x14ac:dyDescent="0.25">
      <c r="AA2064" s="26"/>
    </row>
    <row r="2065" spans="27:27" x14ac:dyDescent="0.25">
      <c r="AA2065" s="26"/>
    </row>
    <row r="2066" spans="27:27" x14ac:dyDescent="0.25">
      <c r="AA2066" s="26"/>
    </row>
    <row r="2067" spans="27:27" x14ac:dyDescent="0.25">
      <c r="AA2067" s="26"/>
    </row>
    <row r="2068" spans="27:27" x14ac:dyDescent="0.25">
      <c r="AA2068" s="26"/>
    </row>
    <row r="2069" spans="27:27" x14ac:dyDescent="0.25">
      <c r="AA2069" s="26"/>
    </row>
    <row r="2070" spans="27:27" x14ac:dyDescent="0.25">
      <c r="AA2070" s="26"/>
    </row>
    <row r="2071" spans="27:27" x14ac:dyDescent="0.25">
      <c r="AA2071" s="26"/>
    </row>
    <row r="2072" spans="27:27" x14ac:dyDescent="0.25">
      <c r="AA2072" s="26"/>
    </row>
    <row r="2073" spans="27:27" x14ac:dyDescent="0.25">
      <c r="AA2073" s="26"/>
    </row>
    <row r="2074" spans="27:27" x14ac:dyDescent="0.25">
      <c r="AA2074" s="26"/>
    </row>
    <row r="2075" spans="27:27" x14ac:dyDescent="0.25">
      <c r="AA2075" s="26"/>
    </row>
    <row r="2076" spans="27:27" x14ac:dyDescent="0.25">
      <c r="AA2076" s="26"/>
    </row>
    <row r="2077" spans="27:27" x14ac:dyDescent="0.25">
      <c r="AA2077" s="26"/>
    </row>
    <row r="2078" spans="27:27" x14ac:dyDescent="0.25">
      <c r="AA2078" s="26"/>
    </row>
    <row r="2079" spans="27:27" x14ac:dyDescent="0.25">
      <c r="AA2079" s="26"/>
    </row>
    <row r="2080" spans="27:27" x14ac:dyDescent="0.25">
      <c r="AA2080" s="26"/>
    </row>
    <row r="2081" spans="27:27" x14ac:dyDescent="0.25">
      <c r="AA2081" s="26"/>
    </row>
    <row r="2082" spans="27:27" x14ac:dyDescent="0.25">
      <c r="AA2082" s="26"/>
    </row>
    <row r="2083" spans="27:27" x14ac:dyDescent="0.25">
      <c r="AA2083" s="26"/>
    </row>
    <row r="2084" spans="27:27" x14ac:dyDescent="0.25">
      <c r="AA2084" s="26"/>
    </row>
    <row r="2085" spans="27:27" x14ac:dyDescent="0.25">
      <c r="AA2085" s="26"/>
    </row>
    <row r="2086" spans="27:27" x14ac:dyDescent="0.25">
      <c r="AA2086" s="26"/>
    </row>
    <row r="2087" spans="27:27" x14ac:dyDescent="0.25">
      <c r="AA2087" s="26"/>
    </row>
    <row r="2088" spans="27:27" x14ac:dyDescent="0.25">
      <c r="AA2088" s="26"/>
    </row>
    <row r="2089" spans="27:27" x14ac:dyDescent="0.25">
      <c r="AA2089" s="26"/>
    </row>
    <row r="2090" spans="27:27" x14ac:dyDescent="0.25">
      <c r="AA2090" s="26"/>
    </row>
    <row r="2091" spans="27:27" x14ac:dyDescent="0.25">
      <c r="AA2091" s="26"/>
    </row>
    <row r="2092" spans="27:27" x14ac:dyDescent="0.25">
      <c r="AA2092" s="26"/>
    </row>
    <row r="2093" spans="27:27" x14ac:dyDescent="0.25">
      <c r="AA2093" s="26"/>
    </row>
    <row r="2094" spans="27:27" x14ac:dyDescent="0.25">
      <c r="AA2094" s="26"/>
    </row>
    <row r="2095" spans="27:27" x14ac:dyDescent="0.25">
      <c r="AA2095" s="26"/>
    </row>
    <row r="2096" spans="27:27" x14ac:dyDescent="0.25">
      <c r="AA2096" s="26"/>
    </row>
    <row r="2097" spans="27:27" x14ac:dyDescent="0.25">
      <c r="AA2097" s="26"/>
    </row>
    <row r="2098" spans="27:27" x14ac:dyDescent="0.25">
      <c r="AA2098" s="26"/>
    </row>
    <row r="2099" spans="27:27" x14ac:dyDescent="0.25">
      <c r="AA2099" s="26"/>
    </row>
    <row r="2100" spans="27:27" x14ac:dyDescent="0.25">
      <c r="AA2100" s="26"/>
    </row>
    <row r="2101" spans="27:27" x14ac:dyDescent="0.25">
      <c r="AA2101" s="26"/>
    </row>
    <row r="2102" spans="27:27" x14ac:dyDescent="0.25">
      <c r="AA2102" s="26"/>
    </row>
    <row r="2103" spans="27:27" x14ac:dyDescent="0.25">
      <c r="AA2103" s="26"/>
    </row>
    <row r="2104" spans="27:27" x14ac:dyDescent="0.25">
      <c r="AA2104" s="26"/>
    </row>
    <row r="2105" spans="27:27" x14ac:dyDescent="0.25">
      <c r="AA2105" s="26"/>
    </row>
    <row r="2106" spans="27:27" x14ac:dyDescent="0.25">
      <c r="AA2106" s="26"/>
    </row>
    <row r="2107" spans="27:27" x14ac:dyDescent="0.25">
      <c r="AA2107" s="26"/>
    </row>
    <row r="2108" spans="27:27" x14ac:dyDescent="0.25">
      <c r="AA2108" s="26"/>
    </row>
    <row r="2109" spans="27:27" x14ac:dyDescent="0.25">
      <c r="AA2109" s="26"/>
    </row>
    <row r="2110" spans="27:27" x14ac:dyDescent="0.25">
      <c r="AA2110" s="26"/>
    </row>
    <row r="2111" spans="27:27" x14ac:dyDescent="0.25">
      <c r="AA2111" s="26"/>
    </row>
    <row r="2112" spans="27:27" x14ac:dyDescent="0.25">
      <c r="AA2112" s="26"/>
    </row>
    <row r="2113" spans="27:27" x14ac:dyDescent="0.25">
      <c r="AA2113" s="26"/>
    </row>
    <row r="2114" spans="27:27" x14ac:dyDescent="0.25">
      <c r="AA2114" s="26"/>
    </row>
    <row r="2115" spans="27:27" x14ac:dyDescent="0.25">
      <c r="AA2115" s="26"/>
    </row>
    <row r="2116" spans="27:27" x14ac:dyDescent="0.25">
      <c r="AA2116" s="26"/>
    </row>
    <row r="2117" spans="27:27" x14ac:dyDescent="0.25">
      <c r="AA2117" s="26"/>
    </row>
    <row r="2118" spans="27:27" x14ac:dyDescent="0.25">
      <c r="AA2118" s="26"/>
    </row>
    <row r="2119" spans="27:27" x14ac:dyDescent="0.25">
      <c r="AA2119" s="26"/>
    </row>
    <row r="2120" spans="27:27" x14ac:dyDescent="0.25">
      <c r="AA2120" s="26"/>
    </row>
    <row r="2121" spans="27:27" x14ac:dyDescent="0.25">
      <c r="AA2121" s="26"/>
    </row>
    <row r="2122" spans="27:27" x14ac:dyDescent="0.25">
      <c r="AA2122" s="26"/>
    </row>
    <row r="2123" spans="27:27" x14ac:dyDescent="0.25">
      <c r="AA2123" s="26"/>
    </row>
    <row r="2124" spans="27:27" x14ac:dyDescent="0.25">
      <c r="AA2124" s="26"/>
    </row>
    <row r="2125" spans="27:27" x14ac:dyDescent="0.25">
      <c r="AA2125" s="26"/>
    </row>
    <row r="2126" spans="27:27" x14ac:dyDescent="0.25">
      <c r="AA2126" s="26"/>
    </row>
    <row r="2127" spans="27:27" x14ac:dyDescent="0.25">
      <c r="AA2127" s="26"/>
    </row>
    <row r="2128" spans="27:27" x14ac:dyDescent="0.25">
      <c r="AA2128" s="26"/>
    </row>
    <row r="2129" spans="27:27" x14ac:dyDescent="0.25">
      <c r="AA2129" s="26"/>
    </row>
    <row r="2130" spans="27:27" x14ac:dyDescent="0.25">
      <c r="AA2130" s="26"/>
    </row>
    <row r="2131" spans="27:27" x14ac:dyDescent="0.25">
      <c r="AA2131" s="26"/>
    </row>
    <row r="2132" spans="27:27" x14ac:dyDescent="0.25">
      <c r="AA2132" s="26"/>
    </row>
    <row r="2133" spans="27:27" x14ac:dyDescent="0.25">
      <c r="AA2133" s="26"/>
    </row>
    <row r="2134" spans="27:27" x14ac:dyDescent="0.25">
      <c r="AA2134" s="26"/>
    </row>
    <row r="2135" spans="27:27" x14ac:dyDescent="0.25">
      <c r="AA2135" s="26"/>
    </row>
    <row r="2136" spans="27:27" x14ac:dyDescent="0.25">
      <c r="AA2136" s="26"/>
    </row>
    <row r="2137" spans="27:27" x14ac:dyDescent="0.25">
      <c r="AA2137" s="26"/>
    </row>
    <row r="2138" spans="27:27" x14ac:dyDescent="0.25">
      <c r="AA2138" s="26"/>
    </row>
    <row r="2139" spans="27:27" x14ac:dyDescent="0.25">
      <c r="AA2139" s="26"/>
    </row>
    <row r="2140" spans="27:27" x14ac:dyDescent="0.25">
      <c r="AA2140" s="26"/>
    </row>
    <row r="2141" spans="27:27" x14ac:dyDescent="0.25">
      <c r="AA2141" s="26"/>
    </row>
    <row r="2142" spans="27:27" x14ac:dyDescent="0.25">
      <c r="AA2142" s="26"/>
    </row>
    <row r="2143" spans="27:27" x14ac:dyDescent="0.25">
      <c r="AA2143" s="26"/>
    </row>
    <row r="2144" spans="27:27" x14ac:dyDescent="0.25">
      <c r="AA2144" s="26"/>
    </row>
    <row r="2145" spans="27:27" x14ac:dyDescent="0.25">
      <c r="AA2145" s="26"/>
    </row>
    <row r="2146" spans="27:27" x14ac:dyDescent="0.25">
      <c r="AA2146" s="26"/>
    </row>
    <row r="2147" spans="27:27" x14ac:dyDescent="0.25">
      <c r="AA2147" s="26"/>
    </row>
    <row r="2148" spans="27:27" x14ac:dyDescent="0.25">
      <c r="AA2148" s="26"/>
    </row>
    <row r="2149" spans="27:27" x14ac:dyDescent="0.25">
      <c r="AA2149" s="26"/>
    </row>
    <row r="2150" spans="27:27" x14ac:dyDescent="0.25">
      <c r="AA2150" s="26"/>
    </row>
    <row r="2151" spans="27:27" x14ac:dyDescent="0.25">
      <c r="AA2151" s="26"/>
    </row>
    <row r="2152" spans="27:27" x14ac:dyDescent="0.25">
      <c r="AA2152" s="26"/>
    </row>
    <row r="2153" spans="27:27" x14ac:dyDescent="0.25">
      <c r="AA2153" s="26"/>
    </row>
    <row r="2154" spans="27:27" x14ac:dyDescent="0.25">
      <c r="AA2154" s="26"/>
    </row>
    <row r="2155" spans="27:27" x14ac:dyDescent="0.25">
      <c r="AA2155" s="26"/>
    </row>
    <row r="2156" spans="27:27" x14ac:dyDescent="0.25">
      <c r="AA2156" s="26"/>
    </row>
    <row r="2157" spans="27:27" x14ac:dyDescent="0.25">
      <c r="AA2157" s="26"/>
    </row>
    <row r="2158" spans="27:27" x14ac:dyDescent="0.25">
      <c r="AA2158" s="26"/>
    </row>
    <row r="2159" spans="27:27" x14ac:dyDescent="0.25">
      <c r="AA2159" s="26"/>
    </row>
    <row r="2160" spans="27:27" x14ac:dyDescent="0.25">
      <c r="AA2160" s="26"/>
    </row>
    <row r="2161" spans="27:27" x14ac:dyDescent="0.25">
      <c r="AA2161" s="26"/>
    </row>
    <row r="2162" spans="27:27" x14ac:dyDescent="0.25">
      <c r="AA2162" s="26"/>
    </row>
    <row r="2163" spans="27:27" x14ac:dyDescent="0.25">
      <c r="AA2163" s="26"/>
    </row>
    <row r="2164" spans="27:27" x14ac:dyDescent="0.25">
      <c r="AA2164" s="26"/>
    </row>
    <row r="2165" spans="27:27" x14ac:dyDescent="0.25">
      <c r="AA2165" s="26"/>
    </row>
    <row r="2166" spans="27:27" x14ac:dyDescent="0.25">
      <c r="AA2166" s="26"/>
    </row>
    <row r="2167" spans="27:27" x14ac:dyDescent="0.25">
      <c r="AA2167" s="26"/>
    </row>
    <row r="2168" spans="27:27" x14ac:dyDescent="0.25">
      <c r="AA2168" s="26"/>
    </row>
    <row r="2169" spans="27:27" x14ac:dyDescent="0.25">
      <c r="AA2169" s="26"/>
    </row>
    <row r="2170" spans="27:27" x14ac:dyDescent="0.25">
      <c r="AA2170" s="26"/>
    </row>
    <row r="2171" spans="27:27" x14ac:dyDescent="0.25">
      <c r="AA2171" s="26"/>
    </row>
    <row r="2172" spans="27:27" x14ac:dyDescent="0.25">
      <c r="AA2172" s="26"/>
    </row>
    <row r="2173" spans="27:27" x14ac:dyDescent="0.25">
      <c r="AA2173" s="26"/>
    </row>
    <row r="2174" spans="27:27" x14ac:dyDescent="0.25">
      <c r="AA2174" s="26"/>
    </row>
    <row r="2175" spans="27:27" x14ac:dyDescent="0.25">
      <c r="AA2175" s="26"/>
    </row>
    <row r="2176" spans="27:27" x14ac:dyDescent="0.25">
      <c r="AA2176" s="26"/>
    </row>
    <row r="2177" spans="27:27" x14ac:dyDescent="0.25">
      <c r="AA2177" s="26"/>
    </row>
    <row r="2178" spans="27:27" x14ac:dyDescent="0.25">
      <c r="AA2178" s="26"/>
    </row>
    <row r="2179" spans="27:27" x14ac:dyDescent="0.25">
      <c r="AA2179" s="26"/>
    </row>
    <row r="2180" spans="27:27" x14ac:dyDescent="0.25">
      <c r="AA2180" s="26"/>
    </row>
    <row r="2181" spans="27:27" x14ac:dyDescent="0.25">
      <c r="AA2181" s="26"/>
    </row>
    <row r="2182" spans="27:27" x14ac:dyDescent="0.25">
      <c r="AA2182" s="26"/>
    </row>
    <row r="2183" spans="27:27" x14ac:dyDescent="0.25">
      <c r="AA2183" s="26"/>
    </row>
    <row r="2184" spans="27:27" x14ac:dyDescent="0.25">
      <c r="AA2184" s="26"/>
    </row>
    <row r="2185" spans="27:27" x14ac:dyDescent="0.25">
      <c r="AA2185" s="26"/>
    </row>
    <row r="2186" spans="27:27" x14ac:dyDescent="0.25">
      <c r="AA2186" s="26"/>
    </row>
    <row r="2187" spans="27:27" x14ac:dyDescent="0.25">
      <c r="AA2187" s="26"/>
    </row>
    <row r="2188" spans="27:27" x14ac:dyDescent="0.25">
      <c r="AA2188" s="26"/>
    </row>
    <row r="2189" spans="27:27" x14ac:dyDescent="0.25">
      <c r="AA2189" s="26"/>
    </row>
    <row r="2190" spans="27:27" x14ac:dyDescent="0.25">
      <c r="AA2190" s="26"/>
    </row>
    <row r="2191" spans="27:27" x14ac:dyDescent="0.25">
      <c r="AA2191" s="26"/>
    </row>
    <row r="2192" spans="27:27" x14ac:dyDescent="0.25">
      <c r="AA2192" s="26"/>
    </row>
    <row r="2193" spans="27:27" x14ac:dyDescent="0.25">
      <c r="AA2193" s="26"/>
    </row>
    <row r="2194" spans="27:27" x14ac:dyDescent="0.25">
      <c r="AA2194" s="26"/>
    </row>
    <row r="2195" spans="27:27" x14ac:dyDescent="0.25">
      <c r="AA2195" s="26"/>
    </row>
    <row r="2196" spans="27:27" x14ac:dyDescent="0.25">
      <c r="AA2196" s="26"/>
    </row>
    <row r="2197" spans="27:27" x14ac:dyDescent="0.25">
      <c r="AA2197" s="26"/>
    </row>
    <row r="2198" spans="27:27" x14ac:dyDescent="0.25">
      <c r="AA2198" s="26"/>
    </row>
    <row r="2199" spans="27:27" x14ac:dyDescent="0.25">
      <c r="AA2199" s="26"/>
    </row>
    <row r="2200" spans="27:27" x14ac:dyDescent="0.25">
      <c r="AA2200" s="26"/>
    </row>
    <row r="2201" spans="27:27" x14ac:dyDescent="0.25">
      <c r="AA2201" s="26"/>
    </row>
    <row r="2202" spans="27:27" x14ac:dyDescent="0.25">
      <c r="AA2202" s="26"/>
    </row>
    <row r="2203" spans="27:27" x14ac:dyDescent="0.25">
      <c r="AA2203" s="26"/>
    </row>
    <row r="2204" spans="27:27" x14ac:dyDescent="0.25">
      <c r="AA2204" s="26"/>
    </row>
    <row r="2205" spans="27:27" x14ac:dyDescent="0.25">
      <c r="AA2205" s="26"/>
    </row>
    <row r="2206" spans="27:27" x14ac:dyDescent="0.25">
      <c r="AA2206" s="26"/>
    </row>
    <row r="2207" spans="27:27" x14ac:dyDescent="0.25">
      <c r="AA2207" s="26"/>
    </row>
    <row r="2208" spans="27:27" x14ac:dyDescent="0.25">
      <c r="AA2208" s="26"/>
    </row>
    <row r="2209" spans="27:27" x14ac:dyDescent="0.25">
      <c r="AA2209" s="26"/>
    </row>
    <row r="2210" spans="27:27" x14ac:dyDescent="0.25">
      <c r="AA2210" s="26"/>
    </row>
    <row r="2211" spans="27:27" x14ac:dyDescent="0.25">
      <c r="AA2211" s="26"/>
    </row>
    <row r="2212" spans="27:27" x14ac:dyDescent="0.25">
      <c r="AA2212" s="26"/>
    </row>
    <row r="2213" spans="27:27" x14ac:dyDescent="0.25">
      <c r="AA2213" s="26"/>
    </row>
    <row r="2214" spans="27:27" x14ac:dyDescent="0.25">
      <c r="AA2214" s="26"/>
    </row>
    <row r="2215" spans="27:27" x14ac:dyDescent="0.25">
      <c r="AA2215" s="26"/>
    </row>
    <row r="2216" spans="27:27" x14ac:dyDescent="0.25">
      <c r="AA2216" s="26"/>
    </row>
    <row r="2217" spans="27:27" x14ac:dyDescent="0.25">
      <c r="AA2217" s="26"/>
    </row>
    <row r="2218" spans="27:27" x14ac:dyDescent="0.25">
      <c r="AA2218" s="26"/>
    </row>
    <row r="2219" spans="27:27" x14ac:dyDescent="0.25">
      <c r="AA2219" s="26"/>
    </row>
    <row r="2220" spans="27:27" x14ac:dyDescent="0.25">
      <c r="AA2220" s="26"/>
    </row>
    <row r="2221" spans="27:27" x14ac:dyDescent="0.25">
      <c r="AA2221" s="26"/>
    </row>
    <row r="2222" spans="27:27" x14ac:dyDescent="0.25">
      <c r="AA2222" s="26"/>
    </row>
    <row r="2223" spans="27:27" x14ac:dyDescent="0.25">
      <c r="AA2223" s="26"/>
    </row>
    <row r="2224" spans="27:27" x14ac:dyDescent="0.25">
      <c r="AA2224" s="26"/>
    </row>
    <row r="2225" spans="27:27" x14ac:dyDescent="0.25">
      <c r="AA2225" s="26"/>
    </row>
    <row r="2226" spans="27:27" x14ac:dyDescent="0.25">
      <c r="AA2226" s="26"/>
    </row>
    <row r="2227" spans="27:27" x14ac:dyDescent="0.25">
      <c r="AA2227" s="26"/>
    </row>
    <row r="2228" spans="27:27" x14ac:dyDescent="0.25">
      <c r="AA2228" s="26"/>
    </row>
    <row r="2229" spans="27:27" x14ac:dyDescent="0.25">
      <c r="AA2229" s="26"/>
    </row>
    <row r="2230" spans="27:27" x14ac:dyDescent="0.25">
      <c r="AA2230" s="26"/>
    </row>
    <row r="2231" spans="27:27" x14ac:dyDescent="0.25">
      <c r="AA2231" s="26"/>
    </row>
    <row r="2232" spans="27:27" x14ac:dyDescent="0.25">
      <c r="AA2232" s="26"/>
    </row>
    <row r="2233" spans="27:27" x14ac:dyDescent="0.25">
      <c r="AA2233" s="26"/>
    </row>
    <row r="2234" spans="27:27" x14ac:dyDescent="0.25">
      <c r="AA2234" s="26"/>
    </row>
    <row r="2235" spans="27:27" x14ac:dyDescent="0.25">
      <c r="AA2235" s="26"/>
    </row>
    <row r="2236" spans="27:27" x14ac:dyDescent="0.25">
      <c r="AA2236" s="26"/>
    </row>
    <row r="2237" spans="27:27" x14ac:dyDescent="0.25">
      <c r="AA2237" s="26"/>
    </row>
    <row r="2238" spans="27:27" x14ac:dyDescent="0.25">
      <c r="AA2238" s="26"/>
    </row>
    <row r="2239" spans="27:27" x14ac:dyDescent="0.25">
      <c r="AA2239" s="26"/>
    </row>
    <row r="2240" spans="27:27" x14ac:dyDescent="0.25">
      <c r="AA2240" s="26"/>
    </row>
    <row r="2241" spans="27:27" x14ac:dyDescent="0.25">
      <c r="AA2241" s="26"/>
    </row>
    <row r="2242" spans="27:27" x14ac:dyDescent="0.25">
      <c r="AA2242" s="26"/>
    </row>
    <row r="2243" spans="27:27" x14ac:dyDescent="0.25">
      <c r="AA2243" s="26"/>
    </row>
    <row r="2244" spans="27:27" x14ac:dyDescent="0.25">
      <c r="AA2244" s="26"/>
    </row>
    <row r="2245" spans="27:27" x14ac:dyDescent="0.25">
      <c r="AA2245" s="26"/>
    </row>
    <row r="2246" spans="27:27" x14ac:dyDescent="0.25">
      <c r="AA2246" s="26"/>
    </row>
    <row r="2247" spans="27:27" x14ac:dyDescent="0.25">
      <c r="AA2247" s="26"/>
    </row>
    <row r="2248" spans="27:27" x14ac:dyDescent="0.25">
      <c r="AA2248" s="26"/>
    </row>
    <row r="2249" spans="27:27" x14ac:dyDescent="0.25">
      <c r="AA2249" s="26"/>
    </row>
    <row r="2250" spans="27:27" x14ac:dyDescent="0.25">
      <c r="AA2250" s="26"/>
    </row>
    <row r="2251" spans="27:27" x14ac:dyDescent="0.25">
      <c r="AA2251" s="26"/>
    </row>
    <row r="2252" spans="27:27" x14ac:dyDescent="0.25">
      <c r="AA2252" s="26"/>
    </row>
    <row r="2253" spans="27:27" x14ac:dyDescent="0.25">
      <c r="AA2253" s="26"/>
    </row>
    <row r="2254" spans="27:27" x14ac:dyDescent="0.25">
      <c r="AA2254" s="26"/>
    </row>
    <row r="2255" spans="27:27" x14ac:dyDescent="0.25">
      <c r="AA2255" s="26"/>
    </row>
    <row r="2256" spans="27:27" x14ac:dyDescent="0.25">
      <c r="AA2256" s="26"/>
    </row>
    <row r="2257" spans="27:27" x14ac:dyDescent="0.25">
      <c r="AA2257" s="26"/>
    </row>
    <row r="2258" spans="27:27" x14ac:dyDescent="0.25">
      <c r="AA2258" s="26"/>
    </row>
    <row r="2259" spans="27:27" x14ac:dyDescent="0.25">
      <c r="AA2259" s="26"/>
    </row>
    <row r="2260" spans="27:27" x14ac:dyDescent="0.25">
      <c r="AA2260" s="26"/>
    </row>
    <row r="2261" spans="27:27" x14ac:dyDescent="0.25">
      <c r="AA2261" s="26"/>
    </row>
    <row r="2262" spans="27:27" x14ac:dyDescent="0.25">
      <c r="AA2262" s="26"/>
    </row>
    <row r="2263" spans="27:27" x14ac:dyDescent="0.25">
      <c r="AA2263" s="26"/>
    </row>
    <row r="2264" spans="27:27" x14ac:dyDescent="0.25">
      <c r="AA2264" s="26"/>
    </row>
    <row r="2265" spans="27:27" x14ac:dyDescent="0.25">
      <c r="AA2265" s="26"/>
    </row>
    <row r="2266" spans="27:27" x14ac:dyDescent="0.25">
      <c r="AA2266" s="26"/>
    </row>
    <row r="2267" spans="27:27" x14ac:dyDescent="0.25">
      <c r="AA2267" s="26"/>
    </row>
    <row r="2268" spans="27:27" x14ac:dyDescent="0.25">
      <c r="AA2268" s="26"/>
    </row>
    <row r="2269" spans="27:27" x14ac:dyDescent="0.25">
      <c r="AA2269" s="26"/>
    </row>
    <row r="2270" spans="27:27" x14ac:dyDescent="0.25">
      <c r="AA2270" s="26"/>
    </row>
    <row r="2271" spans="27:27" x14ac:dyDescent="0.25">
      <c r="AA2271" s="26"/>
    </row>
    <row r="2272" spans="27:27" x14ac:dyDescent="0.25">
      <c r="AA2272" s="26"/>
    </row>
    <row r="2273" spans="27:27" x14ac:dyDescent="0.25">
      <c r="AA2273" s="26"/>
    </row>
    <row r="2274" spans="27:27" x14ac:dyDescent="0.25">
      <c r="AA2274" s="26"/>
    </row>
    <row r="2275" spans="27:27" x14ac:dyDescent="0.25">
      <c r="AA2275" s="26"/>
    </row>
    <row r="2276" spans="27:27" x14ac:dyDescent="0.25">
      <c r="AA2276" s="26"/>
    </row>
    <row r="2277" spans="27:27" x14ac:dyDescent="0.25">
      <c r="AA2277" s="26"/>
    </row>
    <row r="2278" spans="27:27" x14ac:dyDescent="0.25">
      <c r="AA2278" s="26"/>
    </row>
    <row r="2279" spans="27:27" x14ac:dyDescent="0.25">
      <c r="AA2279" s="26"/>
    </row>
    <row r="2280" spans="27:27" x14ac:dyDescent="0.25">
      <c r="AA2280" s="26"/>
    </row>
    <row r="2281" spans="27:27" x14ac:dyDescent="0.25">
      <c r="AA2281" s="26"/>
    </row>
    <row r="2282" spans="27:27" x14ac:dyDescent="0.25">
      <c r="AA2282" s="26"/>
    </row>
    <row r="2283" spans="27:27" x14ac:dyDescent="0.25">
      <c r="AA2283" s="26"/>
    </row>
    <row r="2284" spans="27:27" x14ac:dyDescent="0.25">
      <c r="AA2284" s="26"/>
    </row>
    <row r="2285" spans="27:27" x14ac:dyDescent="0.25">
      <c r="AA2285" s="26"/>
    </row>
    <row r="2286" spans="27:27" x14ac:dyDescent="0.25">
      <c r="AA2286" s="26"/>
    </row>
    <row r="2287" spans="27:27" x14ac:dyDescent="0.25">
      <c r="AA2287" s="26"/>
    </row>
    <row r="2288" spans="27:27" x14ac:dyDescent="0.25">
      <c r="AA2288" s="26"/>
    </row>
    <row r="2289" spans="27:27" x14ac:dyDescent="0.25">
      <c r="AA2289" s="26"/>
    </row>
    <row r="2290" spans="27:27" x14ac:dyDescent="0.25">
      <c r="AA2290" s="26"/>
    </row>
    <row r="2291" spans="27:27" x14ac:dyDescent="0.25">
      <c r="AA2291" s="26"/>
    </row>
    <row r="2292" spans="27:27" x14ac:dyDescent="0.25">
      <c r="AA2292" s="26"/>
    </row>
    <row r="2293" spans="27:27" x14ac:dyDescent="0.25">
      <c r="AA2293" s="26"/>
    </row>
    <row r="2294" spans="27:27" x14ac:dyDescent="0.25">
      <c r="AA2294" s="26"/>
    </row>
    <row r="2295" spans="27:27" x14ac:dyDescent="0.25">
      <c r="AA2295" s="26"/>
    </row>
    <row r="2296" spans="27:27" x14ac:dyDescent="0.25">
      <c r="AA2296" s="26"/>
    </row>
    <row r="2297" spans="27:27" x14ac:dyDescent="0.25">
      <c r="AA2297" s="26"/>
    </row>
    <row r="2298" spans="27:27" x14ac:dyDescent="0.25">
      <c r="AA2298" s="26"/>
    </row>
    <row r="2299" spans="27:27" x14ac:dyDescent="0.25">
      <c r="AA2299" s="26"/>
    </row>
    <row r="2300" spans="27:27" x14ac:dyDescent="0.25">
      <c r="AA2300" s="26"/>
    </row>
    <row r="2301" spans="27:27" x14ac:dyDescent="0.25">
      <c r="AA2301" s="26"/>
    </row>
    <row r="2302" spans="27:27" x14ac:dyDescent="0.25">
      <c r="AA2302" s="26"/>
    </row>
    <row r="2303" spans="27:27" x14ac:dyDescent="0.25">
      <c r="AA2303" s="26"/>
    </row>
    <row r="2304" spans="27:27" x14ac:dyDescent="0.25">
      <c r="AA2304" s="26"/>
    </row>
    <row r="2305" spans="27:27" x14ac:dyDescent="0.25">
      <c r="AA2305" s="26"/>
    </row>
    <row r="2306" spans="27:27" x14ac:dyDescent="0.25">
      <c r="AA2306" s="26"/>
    </row>
    <row r="2307" spans="27:27" x14ac:dyDescent="0.25">
      <c r="AA2307" s="26"/>
    </row>
    <row r="2308" spans="27:27" x14ac:dyDescent="0.25">
      <c r="AA2308" s="26"/>
    </row>
    <row r="2309" spans="27:27" x14ac:dyDescent="0.25">
      <c r="AA2309" s="26"/>
    </row>
    <row r="2310" spans="27:27" x14ac:dyDescent="0.25">
      <c r="AA2310" s="26"/>
    </row>
    <row r="2311" spans="27:27" x14ac:dyDescent="0.25">
      <c r="AA2311" s="26"/>
    </row>
    <row r="2312" spans="27:27" x14ac:dyDescent="0.25">
      <c r="AA2312" s="26"/>
    </row>
    <row r="2313" spans="27:27" x14ac:dyDescent="0.25">
      <c r="AA2313" s="26"/>
    </row>
    <row r="2314" spans="27:27" x14ac:dyDescent="0.25">
      <c r="AA2314" s="26"/>
    </row>
    <row r="2315" spans="27:27" x14ac:dyDescent="0.25">
      <c r="AA2315" s="26"/>
    </row>
    <row r="2316" spans="27:27" x14ac:dyDescent="0.25">
      <c r="AA2316" s="26"/>
    </row>
    <row r="2317" spans="27:27" x14ac:dyDescent="0.25">
      <c r="AA2317" s="26"/>
    </row>
    <row r="2318" spans="27:27" x14ac:dyDescent="0.25">
      <c r="AA2318" s="26"/>
    </row>
    <row r="2319" spans="27:27" x14ac:dyDescent="0.25">
      <c r="AA2319" s="26"/>
    </row>
    <row r="2320" spans="27:27" x14ac:dyDescent="0.25">
      <c r="AA2320" s="26"/>
    </row>
    <row r="2321" spans="27:27" x14ac:dyDescent="0.25">
      <c r="AA2321" s="26"/>
    </row>
    <row r="2322" spans="27:27" x14ac:dyDescent="0.25">
      <c r="AA2322" s="26"/>
    </row>
    <row r="2323" spans="27:27" x14ac:dyDescent="0.25">
      <c r="AA2323" s="26"/>
    </row>
    <row r="2324" spans="27:27" x14ac:dyDescent="0.25">
      <c r="AA2324" s="26"/>
    </row>
    <row r="2325" spans="27:27" x14ac:dyDescent="0.25">
      <c r="AA2325" s="26"/>
    </row>
    <row r="2326" spans="27:27" x14ac:dyDescent="0.25">
      <c r="AA2326" s="26"/>
    </row>
    <row r="2327" spans="27:27" x14ac:dyDescent="0.25">
      <c r="AA2327" s="26"/>
    </row>
    <row r="2328" spans="27:27" x14ac:dyDescent="0.25">
      <c r="AA2328" s="26"/>
    </row>
    <row r="2329" spans="27:27" x14ac:dyDescent="0.25">
      <c r="AA2329" s="26"/>
    </row>
    <row r="2330" spans="27:27" x14ac:dyDescent="0.25">
      <c r="AA2330" s="26"/>
    </row>
    <row r="2331" spans="27:27" x14ac:dyDescent="0.25">
      <c r="AA2331" s="26"/>
    </row>
    <row r="2332" spans="27:27" x14ac:dyDescent="0.25">
      <c r="AA2332" s="26"/>
    </row>
    <row r="2333" spans="27:27" x14ac:dyDescent="0.25">
      <c r="AA2333" s="26"/>
    </row>
    <row r="2334" spans="27:27" x14ac:dyDescent="0.25">
      <c r="AA2334" s="26"/>
    </row>
    <row r="2335" spans="27:27" x14ac:dyDescent="0.25">
      <c r="AA2335" s="26"/>
    </row>
    <row r="2336" spans="27:27" x14ac:dyDescent="0.25">
      <c r="AA2336" s="26"/>
    </row>
    <row r="2337" spans="27:27" x14ac:dyDescent="0.25">
      <c r="AA2337" s="26"/>
    </row>
    <row r="2338" spans="27:27" x14ac:dyDescent="0.25">
      <c r="AA2338" s="26"/>
    </row>
    <row r="2339" spans="27:27" x14ac:dyDescent="0.25">
      <c r="AA2339" s="26"/>
    </row>
    <row r="2340" spans="27:27" x14ac:dyDescent="0.25">
      <c r="AA2340" s="26"/>
    </row>
    <row r="2341" spans="27:27" x14ac:dyDescent="0.25">
      <c r="AA2341" s="26"/>
    </row>
    <row r="2342" spans="27:27" x14ac:dyDescent="0.25">
      <c r="AA2342" s="26"/>
    </row>
    <row r="2343" spans="27:27" x14ac:dyDescent="0.25">
      <c r="AA2343" s="26"/>
    </row>
    <row r="2344" spans="27:27" x14ac:dyDescent="0.25">
      <c r="AA2344" s="26"/>
    </row>
    <row r="2345" spans="27:27" x14ac:dyDescent="0.25">
      <c r="AA2345" s="26"/>
    </row>
    <row r="2346" spans="27:27" x14ac:dyDescent="0.25">
      <c r="AA2346" s="26"/>
    </row>
    <row r="2347" spans="27:27" x14ac:dyDescent="0.25">
      <c r="AA2347" s="26"/>
    </row>
    <row r="2348" spans="27:27" x14ac:dyDescent="0.25">
      <c r="AA2348" s="26"/>
    </row>
    <row r="2349" spans="27:27" x14ac:dyDescent="0.25">
      <c r="AA2349" s="26"/>
    </row>
    <row r="2350" spans="27:27" x14ac:dyDescent="0.25">
      <c r="AA2350" s="26"/>
    </row>
    <row r="2351" spans="27:27" x14ac:dyDescent="0.25">
      <c r="AA2351" s="26"/>
    </row>
    <row r="2352" spans="27:27" x14ac:dyDescent="0.25">
      <c r="AA2352" s="26"/>
    </row>
    <row r="2353" spans="27:27" x14ac:dyDescent="0.25">
      <c r="AA2353" s="26"/>
    </row>
    <row r="2354" spans="27:27" x14ac:dyDescent="0.25">
      <c r="AA2354" s="26"/>
    </row>
    <row r="2355" spans="27:27" x14ac:dyDescent="0.25">
      <c r="AA2355" s="26"/>
    </row>
    <row r="2356" spans="27:27" x14ac:dyDescent="0.25">
      <c r="AA2356" s="26"/>
    </row>
    <row r="2357" spans="27:27" x14ac:dyDescent="0.25">
      <c r="AA2357" s="26"/>
    </row>
    <row r="2358" spans="27:27" x14ac:dyDescent="0.25">
      <c r="AA2358" s="26"/>
    </row>
    <row r="2359" spans="27:27" x14ac:dyDescent="0.25">
      <c r="AA2359" s="26"/>
    </row>
    <row r="2360" spans="27:27" x14ac:dyDescent="0.25">
      <c r="AA2360" s="26"/>
    </row>
    <row r="2361" spans="27:27" x14ac:dyDescent="0.25">
      <c r="AA2361" s="26"/>
    </row>
    <row r="2362" spans="27:27" x14ac:dyDescent="0.25">
      <c r="AA2362" s="26"/>
    </row>
    <row r="2363" spans="27:27" x14ac:dyDescent="0.25">
      <c r="AA2363" s="26"/>
    </row>
    <row r="2364" spans="27:27" x14ac:dyDescent="0.25">
      <c r="AA2364" s="26"/>
    </row>
    <row r="2365" spans="27:27" x14ac:dyDescent="0.25">
      <c r="AA2365" s="26"/>
    </row>
    <row r="2366" spans="27:27" x14ac:dyDescent="0.25">
      <c r="AA2366" s="26"/>
    </row>
    <row r="2367" spans="27:27" x14ac:dyDescent="0.25">
      <c r="AA2367" s="26"/>
    </row>
    <row r="2368" spans="27:27" x14ac:dyDescent="0.25">
      <c r="AA2368" s="26"/>
    </row>
    <row r="2369" spans="27:27" x14ac:dyDescent="0.25">
      <c r="AA2369" s="26"/>
    </row>
    <row r="2370" spans="27:27" x14ac:dyDescent="0.25">
      <c r="AA2370" s="26"/>
    </row>
    <row r="2371" spans="27:27" x14ac:dyDescent="0.25">
      <c r="AA2371" s="26"/>
    </row>
    <row r="2372" spans="27:27" x14ac:dyDescent="0.25">
      <c r="AA2372" s="26"/>
    </row>
    <row r="2373" spans="27:27" x14ac:dyDescent="0.25">
      <c r="AA2373" s="26"/>
    </row>
    <row r="2374" spans="27:27" x14ac:dyDescent="0.25">
      <c r="AA2374" s="26"/>
    </row>
    <row r="2375" spans="27:27" x14ac:dyDescent="0.25">
      <c r="AA2375" s="26"/>
    </row>
    <row r="2376" spans="27:27" x14ac:dyDescent="0.25">
      <c r="AA2376" s="26"/>
    </row>
    <row r="2377" spans="27:27" x14ac:dyDescent="0.25">
      <c r="AA2377" s="26"/>
    </row>
    <row r="2378" spans="27:27" x14ac:dyDescent="0.25">
      <c r="AA2378" s="26"/>
    </row>
    <row r="2379" spans="27:27" x14ac:dyDescent="0.25">
      <c r="AA2379" s="26"/>
    </row>
    <row r="2380" spans="27:27" x14ac:dyDescent="0.25">
      <c r="AA2380" s="26"/>
    </row>
    <row r="2381" spans="27:27" x14ac:dyDescent="0.25">
      <c r="AA2381" s="26"/>
    </row>
    <row r="2382" spans="27:27" x14ac:dyDescent="0.25">
      <c r="AA2382" s="26"/>
    </row>
    <row r="2383" spans="27:27" x14ac:dyDescent="0.25">
      <c r="AA2383" s="26"/>
    </row>
    <row r="2384" spans="27:27" x14ac:dyDescent="0.25">
      <c r="AA2384" s="26"/>
    </row>
    <row r="2385" spans="27:27" x14ac:dyDescent="0.25">
      <c r="AA2385" s="26"/>
    </row>
    <row r="2386" spans="27:27" x14ac:dyDescent="0.25">
      <c r="AA2386" s="26"/>
    </row>
    <row r="2387" spans="27:27" x14ac:dyDescent="0.25">
      <c r="AA2387" s="26"/>
    </row>
    <row r="2388" spans="27:27" x14ac:dyDescent="0.25">
      <c r="AA2388" s="26"/>
    </row>
    <row r="2389" spans="27:27" x14ac:dyDescent="0.25">
      <c r="AA2389" s="26"/>
    </row>
    <row r="2390" spans="27:27" x14ac:dyDescent="0.25">
      <c r="AA2390" s="26"/>
    </row>
    <row r="2391" spans="27:27" x14ac:dyDescent="0.25">
      <c r="AA2391" s="26"/>
    </row>
    <row r="2392" spans="27:27" x14ac:dyDescent="0.25">
      <c r="AA2392" s="26"/>
    </row>
    <row r="2393" spans="27:27" x14ac:dyDescent="0.25">
      <c r="AA2393" s="26"/>
    </row>
    <row r="2394" spans="27:27" x14ac:dyDescent="0.25">
      <c r="AA2394" s="26"/>
    </row>
    <row r="2395" spans="27:27" x14ac:dyDescent="0.25">
      <c r="AA2395" s="26"/>
    </row>
    <row r="2396" spans="27:27" x14ac:dyDescent="0.25">
      <c r="AA2396" s="26"/>
    </row>
    <row r="2397" spans="27:27" x14ac:dyDescent="0.25">
      <c r="AA2397" s="26"/>
    </row>
    <row r="2398" spans="27:27" x14ac:dyDescent="0.25">
      <c r="AA2398" s="26"/>
    </row>
    <row r="2399" spans="27:27" x14ac:dyDescent="0.25">
      <c r="AA2399" s="26"/>
    </row>
    <row r="2400" spans="27:27" x14ac:dyDescent="0.25">
      <c r="AA2400" s="26"/>
    </row>
    <row r="2401" spans="27:27" x14ac:dyDescent="0.25">
      <c r="AA2401" s="26"/>
    </row>
    <row r="2402" spans="27:27" x14ac:dyDescent="0.25">
      <c r="AA2402" s="26"/>
    </row>
    <row r="2403" spans="27:27" x14ac:dyDescent="0.25">
      <c r="AA2403" s="26"/>
    </row>
    <row r="2404" spans="27:27" x14ac:dyDescent="0.25">
      <c r="AA2404" s="26"/>
    </row>
    <row r="2405" spans="27:27" x14ac:dyDescent="0.25">
      <c r="AA2405" s="26"/>
    </row>
    <row r="2406" spans="27:27" x14ac:dyDescent="0.25">
      <c r="AA2406" s="26"/>
    </row>
    <row r="2407" spans="27:27" x14ac:dyDescent="0.25">
      <c r="AA2407" s="26"/>
    </row>
    <row r="2408" spans="27:27" x14ac:dyDescent="0.25">
      <c r="AA2408" s="26"/>
    </row>
    <row r="2409" spans="27:27" x14ac:dyDescent="0.25">
      <c r="AA2409" s="26"/>
    </row>
    <row r="2410" spans="27:27" x14ac:dyDescent="0.25">
      <c r="AA2410" s="26"/>
    </row>
    <row r="2411" spans="27:27" x14ac:dyDescent="0.25">
      <c r="AA2411" s="26"/>
    </row>
    <row r="2412" spans="27:27" x14ac:dyDescent="0.25">
      <c r="AA2412" s="26"/>
    </row>
    <row r="2413" spans="27:27" x14ac:dyDescent="0.25">
      <c r="AA2413" s="26"/>
    </row>
    <row r="2414" spans="27:27" x14ac:dyDescent="0.25">
      <c r="AA2414" s="26"/>
    </row>
    <row r="2415" spans="27:27" x14ac:dyDescent="0.25">
      <c r="AA2415" s="26"/>
    </row>
    <row r="2416" spans="27:27" x14ac:dyDescent="0.25">
      <c r="AA2416" s="26"/>
    </row>
    <row r="2417" spans="27:27" x14ac:dyDescent="0.25">
      <c r="AA2417" s="26"/>
    </row>
    <row r="2418" spans="27:27" x14ac:dyDescent="0.25">
      <c r="AA2418" s="26"/>
    </row>
    <row r="2419" spans="27:27" x14ac:dyDescent="0.25">
      <c r="AA2419" s="26"/>
    </row>
    <row r="2420" spans="27:27" x14ac:dyDescent="0.25">
      <c r="AA2420" s="26"/>
    </row>
    <row r="2421" spans="27:27" x14ac:dyDescent="0.25">
      <c r="AA2421" s="26"/>
    </row>
    <row r="2422" spans="27:27" x14ac:dyDescent="0.25">
      <c r="AA2422" s="26"/>
    </row>
    <row r="2423" spans="27:27" x14ac:dyDescent="0.25">
      <c r="AA2423" s="26"/>
    </row>
    <row r="2424" spans="27:27" x14ac:dyDescent="0.25">
      <c r="AA2424" s="26"/>
    </row>
    <row r="2425" spans="27:27" x14ac:dyDescent="0.25">
      <c r="AA2425" s="26"/>
    </row>
    <row r="2426" spans="27:27" x14ac:dyDescent="0.25">
      <c r="AA2426" s="26"/>
    </row>
    <row r="2427" spans="27:27" x14ac:dyDescent="0.25">
      <c r="AA2427" s="26"/>
    </row>
    <row r="2428" spans="27:27" x14ac:dyDescent="0.25">
      <c r="AA2428" s="26"/>
    </row>
    <row r="2429" spans="27:27" x14ac:dyDescent="0.25">
      <c r="AA2429" s="26"/>
    </row>
    <row r="2430" spans="27:27" x14ac:dyDescent="0.25">
      <c r="AA2430" s="26"/>
    </row>
    <row r="2431" spans="27:27" x14ac:dyDescent="0.25">
      <c r="AA2431" s="26"/>
    </row>
    <row r="2432" spans="27:27" x14ac:dyDescent="0.25">
      <c r="AA2432" s="26"/>
    </row>
    <row r="2433" spans="27:27" x14ac:dyDescent="0.25">
      <c r="AA2433" s="26"/>
    </row>
    <row r="2434" spans="27:27" x14ac:dyDescent="0.25">
      <c r="AA2434" s="26"/>
    </row>
    <row r="2435" spans="27:27" x14ac:dyDescent="0.25">
      <c r="AA2435" s="26"/>
    </row>
    <row r="2436" spans="27:27" x14ac:dyDescent="0.25">
      <c r="AA2436" s="26"/>
    </row>
    <row r="2437" spans="27:27" x14ac:dyDescent="0.25">
      <c r="AA2437" s="26"/>
    </row>
    <row r="2438" spans="27:27" x14ac:dyDescent="0.25">
      <c r="AA2438" s="26"/>
    </row>
    <row r="2439" spans="27:27" x14ac:dyDescent="0.25">
      <c r="AA2439" s="26"/>
    </row>
    <row r="2440" spans="27:27" x14ac:dyDescent="0.25">
      <c r="AA2440" s="26"/>
    </row>
    <row r="2441" spans="27:27" x14ac:dyDescent="0.25">
      <c r="AA2441" s="26"/>
    </row>
    <row r="2442" spans="27:27" x14ac:dyDescent="0.25">
      <c r="AA2442" s="26"/>
    </row>
    <row r="2443" spans="27:27" x14ac:dyDescent="0.25">
      <c r="AA2443" s="26"/>
    </row>
    <row r="2444" spans="27:27" x14ac:dyDescent="0.25">
      <c r="AA2444" s="26"/>
    </row>
    <row r="2445" spans="27:27" x14ac:dyDescent="0.25">
      <c r="AA2445" s="26"/>
    </row>
    <row r="2446" spans="27:27" x14ac:dyDescent="0.25">
      <c r="AA2446" s="26"/>
    </row>
    <row r="2447" spans="27:27" x14ac:dyDescent="0.25">
      <c r="AA2447" s="26"/>
    </row>
    <row r="2448" spans="27:27" x14ac:dyDescent="0.25">
      <c r="AA2448" s="26"/>
    </row>
    <row r="2449" spans="27:27" x14ac:dyDescent="0.25">
      <c r="AA2449" s="26"/>
    </row>
    <row r="2450" spans="27:27" x14ac:dyDescent="0.25">
      <c r="AA2450" s="26"/>
    </row>
    <row r="2451" spans="27:27" x14ac:dyDescent="0.25">
      <c r="AA2451" s="26"/>
    </row>
    <row r="2452" spans="27:27" x14ac:dyDescent="0.25">
      <c r="AA2452" s="26"/>
    </row>
    <row r="2453" spans="27:27" x14ac:dyDescent="0.25">
      <c r="AA2453" s="26"/>
    </row>
    <row r="2454" spans="27:27" x14ac:dyDescent="0.25">
      <c r="AA2454" s="26"/>
    </row>
    <row r="2455" spans="27:27" x14ac:dyDescent="0.25">
      <c r="AA2455" s="26"/>
    </row>
    <row r="2456" spans="27:27" x14ac:dyDescent="0.25">
      <c r="AA2456" s="26"/>
    </row>
    <row r="2457" spans="27:27" x14ac:dyDescent="0.25">
      <c r="AA2457" s="26"/>
    </row>
    <row r="2458" spans="27:27" x14ac:dyDescent="0.25">
      <c r="AA2458" s="26"/>
    </row>
    <row r="2459" spans="27:27" x14ac:dyDescent="0.25">
      <c r="AA2459" s="26"/>
    </row>
    <row r="2460" spans="27:27" x14ac:dyDescent="0.25">
      <c r="AA2460" s="26"/>
    </row>
    <row r="2461" spans="27:27" x14ac:dyDescent="0.25">
      <c r="AA2461" s="26"/>
    </row>
    <row r="2462" spans="27:27" x14ac:dyDescent="0.25">
      <c r="AA2462" s="26"/>
    </row>
    <row r="2463" spans="27:27" x14ac:dyDescent="0.25">
      <c r="AA2463" s="26"/>
    </row>
    <row r="2464" spans="27:27" x14ac:dyDescent="0.25">
      <c r="AA2464" s="26"/>
    </row>
    <row r="2465" spans="27:27" x14ac:dyDescent="0.25">
      <c r="AA2465" s="26"/>
    </row>
    <row r="2466" spans="27:27" x14ac:dyDescent="0.25">
      <c r="AA2466" s="26"/>
    </row>
    <row r="2467" spans="27:27" x14ac:dyDescent="0.25">
      <c r="AA2467" s="26"/>
    </row>
    <row r="2468" spans="27:27" x14ac:dyDescent="0.25">
      <c r="AA2468" s="26"/>
    </row>
    <row r="2469" spans="27:27" x14ac:dyDescent="0.25">
      <c r="AA2469" s="26"/>
    </row>
    <row r="2470" spans="27:27" x14ac:dyDescent="0.25">
      <c r="AA2470" s="26"/>
    </row>
    <row r="2471" spans="27:27" x14ac:dyDescent="0.25">
      <c r="AA2471" s="26"/>
    </row>
    <row r="2472" spans="27:27" x14ac:dyDescent="0.25">
      <c r="AA2472" s="26"/>
    </row>
    <row r="2473" spans="27:27" x14ac:dyDescent="0.25">
      <c r="AA2473" s="26"/>
    </row>
    <row r="2474" spans="27:27" x14ac:dyDescent="0.25">
      <c r="AA2474" s="26"/>
    </row>
    <row r="2475" spans="27:27" x14ac:dyDescent="0.25">
      <c r="AA2475" s="26"/>
    </row>
    <row r="2476" spans="27:27" x14ac:dyDescent="0.25">
      <c r="AA2476" s="26"/>
    </row>
    <row r="2477" spans="27:27" x14ac:dyDescent="0.25">
      <c r="AA2477" s="26"/>
    </row>
    <row r="2478" spans="27:27" x14ac:dyDescent="0.25">
      <c r="AA2478" s="26"/>
    </row>
    <row r="2479" spans="27:27" x14ac:dyDescent="0.25">
      <c r="AA2479" s="26"/>
    </row>
    <row r="2480" spans="27:27" x14ac:dyDescent="0.25">
      <c r="AA2480" s="26"/>
    </row>
    <row r="2481" spans="27:27" x14ac:dyDescent="0.25">
      <c r="AA2481" s="26"/>
    </row>
    <row r="2482" spans="27:27" x14ac:dyDescent="0.25">
      <c r="AA2482" s="26"/>
    </row>
    <row r="2483" spans="27:27" x14ac:dyDescent="0.25">
      <c r="AA2483" s="26"/>
    </row>
    <row r="2484" spans="27:27" x14ac:dyDescent="0.25">
      <c r="AA2484" s="26"/>
    </row>
    <row r="2485" spans="27:27" x14ac:dyDescent="0.25">
      <c r="AA2485" s="26"/>
    </row>
    <row r="2486" spans="27:27" x14ac:dyDescent="0.25">
      <c r="AA2486" s="26"/>
    </row>
    <row r="2487" spans="27:27" x14ac:dyDescent="0.25">
      <c r="AA2487" s="26"/>
    </row>
    <row r="2488" spans="27:27" x14ac:dyDescent="0.25">
      <c r="AA2488" s="26"/>
    </row>
    <row r="2489" spans="27:27" x14ac:dyDescent="0.25">
      <c r="AA2489" s="26"/>
    </row>
    <row r="2490" spans="27:27" x14ac:dyDescent="0.25">
      <c r="AA2490" s="26"/>
    </row>
    <row r="2491" spans="27:27" x14ac:dyDescent="0.25">
      <c r="AA2491" s="26"/>
    </row>
    <row r="2492" spans="27:27" x14ac:dyDescent="0.25">
      <c r="AA2492" s="26"/>
    </row>
    <row r="2493" spans="27:27" x14ac:dyDescent="0.25">
      <c r="AA2493" s="26"/>
    </row>
    <row r="2494" spans="27:27" x14ac:dyDescent="0.25">
      <c r="AA2494" s="26"/>
    </row>
    <row r="2495" spans="27:27" x14ac:dyDescent="0.25">
      <c r="AA2495" s="26"/>
    </row>
    <row r="2496" spans="27:27" x14ac:dyDescent="0.25">
      <c r="AA2496" s="26"/>
    </row>
    <row r="2497" spans="27:27" x14ac:dyDescent="0.25">
      <c r="AA2497" s="26"/>
    </row>
    <row r="2498" spans="27:27" x14ac:dyDescent="0.25">
      <c r="AA2498" s="26"/>
    </row>
    <row r="2499" spans="27:27" x14ac:dyDescent="0.25">
      <c r="AA2499" s="26"/>
    </row>
    <row r="2500" spans="27:27" x14ac:dyDescent="0.25">
      <c r="AA2500" s="26"/>
    </row>
    <row r="2501" spans="27:27" x14ac:dyDescent="0.25">
      <c r="AA2501" s="26"/>
    </row>
    <row r="2502" spans="27:27" x14ac:dyDescent="0.25">
      <c r="AA2502" s="26"/>
    </row>
    <row r="2503" spans="27:27" x14ac:dyDescent="0.25">
      <c r="AA2503" s="26"/>
    </row>
    <row r="2504" spans="27:27" x14ac:dyDescent="0.25">
      <c r="AA2504" s="26"/>
    </row>
    <row r="2505" spans="27:27" x14ac:dyDescent="0.25">
      <c r="AA2505" s="26"/>
    </row>
    <row r="2506" spans="27:27" x14ac:dyDescent="0.25">
      <c r="AA2506" s="26"/>
    </row>
    <row r="2507" spans="27:27" x14ac:dyDescent="0.25">
      <c r="AA2507" s="26"/>
    </row>
    <row r="2508" spans="27:27" x14ac:dyDescent="0.25">
      <c r="AA2508" s="26"/>
    </row>
    <row r="2509" spans="27:27" x14ac:dyDescent="0.25">
      <c r="AA2509" s="26"/>
    </row>
    <row r="2510" spans="27:27" x14ac:dyDescent="0.25">
      <c r="AA2510" s="26"/>
    </row>
    <row r="2511" spans="27:27" x14ac:dyDescent="0.25">
      <c r="AA2511" s="26"/>
    </row>
    <row r="2512" spans="27:27" x14ac:dyDescent="0.25">
      <c r="AA2512" s="26"/>
    </row>
    <row r="2513" spans="27:27" x14ac:dyDescent="0.25">
      <c r="AA2513" s="26"/>
    </row>
    <row r="2514" spans="27:27" x14ac:dyDescent="0.25">
      <c r="AA2514" s="26"/>
    </row>
    <row r="2515" spans="27:27" x14ac:dyDescent="0.25">
      <c r="AA2515" s="26"/>
    </row>
    <row r="2516" spans="27:27" x14ac:dyDescent="0.25">
      <c r="AA2516" s="26"/>
    </row>
    <row r="2517" spans="27:27" x14ac:dyDescent="0.25">
      <c r="AA2517" s="26"/>
    </row>
    <row r="2518" spans="27:27" x14ac:dyDescent="0.25">
      <c r="AA2518" s="26"/>
    </row>
    <row r="2519" spans="27:27" x14ac:dyDescent="0.25">
      <c r="AA2519" s="26"/>
    </row>
    <row r="2520" spans="27:27" x14ac:dyDescent="0.25">
      <c r="AA2520" s="26"/>
    </row>
    <row r="2521" spans="27:27" x14ac:dyDescent="0.25">
      <c r="AA2521" s="26"/>
    </row>
    <row r="2522" spans="27:27" x14ac:dyDescent="0.25">
      <c r="AA2522" s="26"/>
    </row>
    <row r="2523" spans="27:27" x14ac:dyDescent="0.25">
      <c r="AA2523" s="26"/>
    </row>
    <row r="2524" spans="27:27" x14ac:dyDescent="0.25">
      <c r="AA2524" s="26"/>
    </row>
    <row r="2525" spans="27:27" x14ac:dyDescent="0.25">
      <c r="AA2525" s="26"/>
    </row>
    <row r="2526" spans="27:27" x14ac:dyDescent="0.25">
      <c r="AA2526" s="26"/>
    </row>
    <row r="2527" spans="27:27" x14ac:dyDescent="0.25">
      <c r="AA2527" s="26"/>
    </row>
    <row r="2528" spans="27:27" x14ac:dyDescent="0.25">
      <c r="AA2528" s="26"/>
    </row>
    <row r="2529" spans="27:27" x14ac:dyDescent="0.25">
      <c r="AA2529" s="26"/>
    </row>
    <row r="2530" spans="27:27" x14ac:dyDescent="0.25">
      <c r="AA2530" s="26"/>
    </row>
    <row r="2531" spans="27:27" x14ac:dyDescent="0.25">
      <c r="AA2531" s="26"/>
    </row>
    <row r="2532" spans="27:27" x14ac:dyDescent="0.25">
      <c r="AA2532" s="26"/>
    </row>
    <row r="2533" spans="27:27" x14ac:dyDescent="0.25">
      <c r="AA2533" s="26"/>
    </row>
    <row r="2534" spans="27:27" x14ac:dyDescent="0.25">
      <c r="AA2534" s="26"/>
    </row>
    <row r="2535" spans="27:27" x14ac:dyDescent="0.25">
      <c r="AA2535" s="26"/>
    </row>
    <row r="2536" spans="27:27" x14ac:dyDescent="0.25">
      <c r="AA2536" s="26"/>
    </row>
    <row r="2537" spans="27:27" x14ac:dyDescent="0.25">
      <c r="AA2537" s="26"/>
    </row>
    <row r="2538" spans="27:27" x14ac:dyDescent="0.25">
      <c r="AA2538" s="26"/>
    </row>
    <row r="2539" spans="27:27" x14ac:dyDescent="0.25">
      <c r="AA2539" s="26"/>
    </row>
    <row r="2540" spans="27:27" x14ac:dyDescent="0.25">
      <c r="AA2540" s="26"/>
    </row>
    <row r="2541" spans="27:27" x14ac:dyDescent="0.25">
      <c r="AA2541" s="26"/>
    </row>
    <row r="2542" spans="27:27" x14ac:dyDescent="0.25">
      <c r="AA2542" s="26"/>
    </row>
    <row r="2543" spans="27:27" x14ac:dyDescent="0.25">
      <c r="AA2543" s="26"/>
    </row>
    <row r="2544" spans="27:27" x14ac:dyDescent="0.25">
      <c r="AA2544" s="26"/>
    </row>
    <row r="2545" spans="27:27" x14ac:dyDescent="0.25">
      <c r="AA2545" s="26"/>
    </row>
    <row r="2546" spans="27:27" x14ac:dyDescent="0.25">
      <c r="AA2546" s="26"/>
    </row>
    <row r="2547" spans="27:27" x14ac:dyDescent="0.25">
      <c r="AA2547" s="26"/>
    </row>
    <row r="2548" spans="27:27" x14ac:dyDescent="0.25">
      <c r="AA2548" s="26"/>
    </row>
    <row r="2549" spans="27:27" x14ac:dyDescent="0.25">
      <c r="AA2549" s="26"/>
    </row>
    <row r="2550" spans="27:27" x14ac:dyDescent="0.25">
      <c r="AA2550" s="26"/>
    </row>
    <row r="2551" spans="27:27" x14ac:dyDescent="0.25">
      <c r="AA2551" s="26"/>
    </row>
    <row r="2552" spans="27:27" x14ac:dyDescent="0.25">
      <c r="AA2552" s="26"/>
    </row>
    <row r="2553" spans="27:27" x14ac:dyDescent="0.25">
      <c r="AA2553" s="26"/>
    </row>
    <row r="2554" spans="27:27" x14ac:dyDescent="0.25">
      <c r="AA2554" s="26"/>
    </row>
    <row r="2555" spans="27:27" x14ac:dyDescent="0.25">
      <c r="AA2555" s="26"/>
    </row>
    <row r="2556" spans="27:27" x14ac:dyDescent="0.25">
      <c r="AA2556" s="26"/>
    </row>
    <row r="2557" spans="27:27" x14ac:dyDescent="0.25">
      <c r="AA2557" s="26"/>
    </row>
    <row r="2558" spans="27:27" x14ac:dyDescent="0.25">
      <c r="AA2558" s="26"/>
    </row>
    <row r="2559" spans="27:27" x14ac:dyDescent="0.25">
      <c r="AA2559" s="26"/>
    </row>
    <row r="2560" spans="27:27" x14ac:dyDescent="0.25">
      <c r="AA2560" s="26"/>
    </row>
    <row r="2561" spans="27:27" x14ac:dyDescent="0.25">
      <c r="AA2561" s="26"/>
    </row>
    <row r="2562" spans="27:27" x14ac:dyDescent="0.25">
      <c r="AA2562" s="26"/>
    </row>
    <row r="2563" spans="27:27" x14ac:dyDescent="0.25">
      <c r="AA2563" s="26"/>
    </row>
    <row r="2564" spans="27:27" x14ac:dyDescent="0.25">
      <c r="AA2564" s="26"/>
    </row>
    <row r="2565" spans="27:27" x14ac:dyDescent="0.25">
      <c r="AA2565" s="26"/>
    </row>
    <row r="2566" spans="27:27" x14ac:dyDescent="0.25">
      <c r="AA2566" s="26"/>
    </row>
    <row r="2567" spans="27:27" x14ac:dyDescent="0.25">
      <c r="AA2567" s="26"/>
    </row>
    <row r="2568" spans="27:27" x14ac:dyDescent="0.25">
      <c r="AA2568" s="26"/>
    </row>
    <row r="2569" spans="27:27" x14ac:dyDescent="0.25">
      <c r="AA2569" s="26"/>
    </row>
    <row r="2570" spans="27:27" x14ac:dyDescent="0.25">
      <c r="AA2570" s="26"/>
    </row>
    <row r="2571" spans="27:27" x14ac:dyDescent="0.25">
      <c r="AA2571" s="26"/>
    </row>
    <row r="2572" spans="27:27" x14ac:dyDescent="0.25">
      <c r="AA2572" s="26"/>
    </row>
    <row r="2573" spans="27:27" x14ac:dyDescent="0.25">
      <c r="AA2573" s="26"/>
    </row>
    <row r="2574" spans="27:27" x14ac:dyDescent="0.25">
      <c r="AA2574" s="26"/>
    </row>
    <row r="2575" spans="27:27" x14ac:dyDescent="0.25">
      <c r="AA2575" s="26"/>
    </row>
    <row r="2576" spans="27:27" x14ac:dyDescent="0.25">
      <c r="AA2576" s="26"/>
    </row>
    <row r="2577" spans="27:27" x14ac:dyDescent="0.25">
      <c r="AA2577" s="26"/>
    </row>
    <row r="2578" spans="27:27" x14ac:dyDescent="0.25">
      <c r="AA2578" s="26"/>
    </row>
    <row r="2579" spans="27:27" x14ac:dyDescent="0.25">
      <c r="AA2579" s="26"/>
    </row>
    <row r="2580" spans="27:27" x14ac:dyDescent="0.25">
      <c r="AA2580" s="26"/>
    </row>
    <row r="2581" spans="27:27" x14ac:dyDescent="0.25">
      <c r="AA2581" s="26"/>
    </row>
    <row r="2582" spans="27:27" x14ac:dyDescent="0.25">
      <c r="AA2582" s="26"/>
    </row>
    <row r="2583" spans="27:27" x14ac:dyDescent="0.25">
      <c r="AA2583" s="26"/>
    </row>
    <row r="2584" spans="27:27" x14ac:dyDescent="0.25">
      <c r="AA2584" s="26"/>
    </row>
    <row r="2585" spans="27:27" x14ac:dyDescent="0.25">
      <c r="AA2585" s="26"/>
    </row>
    <row r="2586" spans="27:27" x14ac:dyDescent="0.25">
      <c r="AA2586" s="26"/>
    </row>
    <row r="2587" spans="27:27" x14ac:dyDescent="0.25">
      <c r="AA2587" s="26"/>
    </row>
    <row r="2588" spans="27:27" x14ac:dyDescent="0.25">
      <c r="AA2588" s="26"/>
    </row>
    <row r="2589" spans="27:27" x14ac:dyDescent="0.25">
      <c r="AA2589" s="26"/>
    </row>
    <row r="2590" spans="27:27" x14ac:dyDescent="0.25">
      <c r="AA2590" s="26"/>
    </row>
    <row r="2591" spans="27:27" x14ac:dyDescent="0.25">
      <c r="AA2591" s="26"/>
    </row>
    <row r="2592" spans="27:27" x14ac:dyDescent="0.25">
      <c r="AA2592" s="26"/>
    </row>
    <row r="2593" spans="27:27" x14ac:dyDescent="0.25">
      <c r="AA2593" s="26"/>
    </row>
    <row r="2594" spans="27:27" x14ac:dyDescent="0.25">
      <c r="AA2594" s="26"/>
    </row>
    <row r="2595" spans="27:27" x14ac:dyDescent="0.25">
      <c r="AA2595" s="26"/>
    </row>
    <row r="2596" spans="27:27" x14ac:dyDescent="0.25">
      <c r="AA2596" s="26"/>
    </row>
    <row r="2597" spans="27:27" x14ac:dyDescent="0.25">
      <c r="AA2597" s="26"/>
    </row>
    <row r="2598" spans="27:27" x14ac:dyDescent="0.25">
      <c r="AA2598" s="26"/>
    </row>
    <row r="2599" spans="27:27" x14ac:dyDescent="0.25">
      <c r="AA2599" s="26"/>
    </row>
    <row r="2600" spans="27:27" x14ac:dyDescent="0.25">
      <c r="AA2600" s="26"/>
    </row>
    <row r="2601" spans="27:27" x14ac:dyDescent="0.25">
      <c r="AA2601" s="26"/>
    </row>
    <row r="2602" spans="27:27" x14ac:dyDescent="0.25">
      <c r="AA2602" s="26"/>
    </row>
    <row r="2603" spans="27:27" x14ac:dyDescent="0.25">
      <c r="AA2603" s="26"/>
    </row>
    <row r="2604" spans="27:27" x14ac:dyDescent="0.25">
      <c r="AA2604" s="26"/>
    </row>
    <row r="2605" spans="27:27" x14ac:dyDescent="0.25">
      <c r="AA2605" s="26"/>
    </row>
    <row r="2606" spans="27:27" x14ac:dyDescent="0.25">
      <c r="AA2606" s="26"/>
    </row>
    <row r="2607" spans="27:27" x14ac:dyDescent="0.25">
      <c r="AA2607" s="26"/>
    </row>
    <row r="2608" spans="27:27" x14ac:dyDescent="0.25">
      <c r="AA2608" s="26"/>
    </row>
    <row r="2609" spans="27:27" x14ac:dyDescent="0.25">
      <c r="AA2609" s="26"/>
    </row>
    <row r="2610" spans="27:27" x14ac:dyDescent="0.25">
      <c r="AA2610" s="26"/>
    </row>
    <row r="2611" spans="27:27" x14ac:dyDescent="0.25">
      <c r="AA2611" s="26"/>
    </row>
    <row r="2612" spans="27:27" x14ac:dyDescent="0.25">
      <c r="AA2612" s="26"/>
    </row>
    <row r="2613" spans="27:27" x14ac:dyDescent="0.25">
      <c r="AA2613" s="26"/>
    </row>
    <row r="2614" spans="27:27" x14ac:dyDescent="0.25">
      <c r="AA2614" s="26"/>
    </row>
    <row r="2615" spans="27:27" x14ac:dyDescent="0.25">
      <c r="AA2615" s="26"/>
    </row>
    <row r="2616" spans="27:27" x14ac:dyDescent="0.25">
      <c r="AA2616" s="26"/>
    </row>
    <row r="2617" spans="27:27" x14ac:dyDescent="0.25">
      <c r="AA2617" s="26"/>
    </row>
    <row r="2618" spans="27:27" x14ac:dyDescent="0.25">
      <c r="AA2618" s="26"/>
    </row>
    <row r="2619" spans="27:27" x14ac:dyDescent="0.25">
      <c r="AA2619" s="26"/>
    </row>
    <row r="2620" spans="27:27" x14ac:dyDescent="0.25">
      <c r="AA2620" s="26"/>
    </row>
    <row r="2621" spans="27:27" x14ac:dyDescent="0.25">
      <c r="AA2621" s="26"/>
    </row>
    <row r="2622" spans="27:27" x14ac:dyDescent="0.25">
      <c r="AA2622" s="26"/>
    </row>
    <row r="2623" spans="27:27" x14ac:dyDescent="0.25">
      <c r="AA2623" s="26"/>
    </row>
    <row r="2624" spans="27:27" x14ac:dyDescent="0.25">
      <c r="AA2624" s="26"/>
    </row>
    <row r="2625" spans="27:27" x14ac:dyDescent="0.25">
      <c r="AA2625" s="26"/>
    </row>
    <row r="2626" spans="27:27" x14ac:dyDescent="0.25">
      <c r="AA2626" s="26"/>
    </row>
    <row r="2627" spans="27:27" x14ac:dyDescent="0.25">
      <c r="AA2627" s="26"/>
    </row>
    <row r="2628" spans="27:27" x14ac:dyDescent="0.25">
      <c r="AA2628" s="26"/>
    </row>
    <row r="2629" spans="27:27" x14ac:dyDescent="0.25">
      <c r="AA2629" s="26"/>
    </row>
    <row r="2630" spans="27:27" x14ac:dyDescent="0.25">
      <c r="AA2630" s="26"/>
    </row>
    <row r="2631" spans="27:27" x14ac:dyDescent="0.25">
      <c r="AA2631" s="26"/>
    </row>
    <row r="2632" spans="27:27" x14ac:dyDescent="0.25">
      <c r="AA2632" s="26"/>
    </row>
    <row r="2633" spans="27:27" x14ac:dyDescent="0.25">
      <c r="AA2633" s="26"/>
    </row>
    <row r="2634" spans="27:27" x14ac:dyDescent="0.25">
      <c r="AA2634" s="26"/>
    </row>
    <row r="2635" spans="27:27" x14ac:dyDescent="0.25">
      <c r="AA2635" s="26"/>
    </row>
    <row r="2636" spans="27:27" x14ac:dyDescent="0.25">
      <c r="AA2636" s="26"/>
    </row>
    <row r="2637" spans="27:27" x14ac:dyDescent="0.25">
      <c r="AA2637" s="26"/>
    </row>
    <row r="2638" spans="27:27" x14ac:dyDescent="0.25">
      <c r="AA2638" s="26"/>
    </row>
    <row r="2639" spans="27:27" x14ac:dyDescent="0.25">
      <c r="AA2639" s="26"/>
    </row>
    <row r="2640" spans="27:27" x14ac:dyDescent="0.25">
      <c r="AA2640" s="26"/>
    </row>
    <row r="2641" spans="27:27" x14ac:dyDescent="0.25">
      <c r="AA2641" s="26"/>
    </row>
    <row r="2642" spans="27:27" x14ac:dyDescent="0.25">
      <c r="AA2642" s="26"/>
    </row>
    <row r="2643" spans="27:27" x14ac:dyDescent="0.25">
      <c r="AA2643" s="26"/>
    </row>
    <row r="2644" spans="27:27" x14ac:dyDescent="0.25">
      <c r="AA2644" s="26"/>
    </row>
    <row r="2645" spans="27:27" x14ac:dyDescent="0.25">
      <c r="AA2645" s="26"/>
    </row>
    <row r="2646" spans="27:27" x14ac:dyDescent="0.25">
      <c r="AA2646" s="26"/>
    </row>
    <row r="2647" spans="27:27" x14ac:dyDescent="0.25">
      <c r="AA2647" s="26"/>
    </row>
    <row r="2648" spans="27:27" x14ac:dyDescent="0.25">
      <c r="AA2648" s="26"/>
    </row>
    <row r="2649" spans="27:27" x14ac:dyDescent="0.25">
      <c r="AA2649" s="26"/>
    </row>
    <row r="2650" spans="27:27" x14ac:dyDescent="0.25">
      <c r="AA2650" s="26"/>
    </row>
    <row r="2651" spans="27:27" x14ac:dyDescent="0.25">
      <c r="AA2651" s="26"/>
    </row>
    <row r="2652" spans="27:27" x14ac:dyDescent="0.25">
      <c r="AA2652" s="26"/>
    </row>
    <row r="2653" spans="27:27" x14ac:dyDescent="0.25">
      <c r="AA2653" s="26"/>
    </row>
    <row r="2654" spans="27:27" x14ac:dyDescent="0.25">
      <c r="AA2654" s="26"/>
    </row>
    <row r="2655" spans="27:27" x14ac:dyDescent="0.25">
      <c r="AA2655" s="26"/>
    </row>
    <row r="2656" spans="27:27" x14ac:dyDescent="0.25">
      <c r="AA2656" s="26"/>
    </row>
    <row r="2657" spans="27:27" x14ac:dyDescent="0.25">
      <c r="AA2657" s="26"/>
    </row>
    <row r="2658" spans="27:27" x14ac:dyDescent="0.25">
      <c r="AA2658" s="26"/>
    </row>
    <row r="2659" spans="27:27" x14ac:dyDescent="0.25">
      <c r="AA2659" s="26"/>
    </row>
    <row r="2660" spans="27:27" x14ac:dyDescent="0.25">
      <c r="AA2660" s="26"/>
    </row>
    <row r="2661" spans="27:27" x14ac:dyDescent="0.25">
      <c r="AA2661" s="26"/>
    </row>
    <row r="2662" spans="27:27" x14ac:dyDescent="0.25">
      <c r="AA2662" s="26"/>
    </row>
    <row r="2663" spans="27:27" x14ac:dyDescent="0.25">
      <c r="AA2663" s="26"/>
    </row>
    <row r="2664" spans="27:27" x14ac:dyDescent="0.25">
      <c r="AA2664" s="26"/>
    </row>
    <row r="2665" spans="27:27" x14ac:dyDescent="0.25">
      <c r="AA2665" s="26"/>
    </row>
    <row r="2666" spans="27:27" x14ac:dyDescent="0.25">
      <c r="AA2666" s="26"/>
    </row>
    <row r="2667" spans="27:27" x14ac:dyDescent="0.25">
      <c r="AA2667" s="26"/>
    </row>
    <row r="2668" spans="27:27" x14ac:dyDescent="0.25">
      <c r="AA2668" s="26"/>
    </row>
    <row r="2669" spans="27:27" x14ac:dyDescent="0.25">
      <c r="AA2669" s="26"/>
    </row>
    <row r="2670" spans="27:27" x14ac:dyDescent="0.25">
      <c r="AA2670" s="26"/>
    </row>
    <row r="2671" spans="27:27" x14ac:dyDescent="0.25">
      <c r="AA2671" s="26"/>
    </row>
    <row r="2672" spans="27:27" x14ac:dyDescent="0.25">
      <c r="AA2672" s="26"/>
    </row>
    <row r="2673" spans="27:27" x14ac:dyDescent="0.25">
      <c r="AA2673" s="26"/>
    </row>
    <row r="2674" spans="27:27" x14ac:dyDescent="0.25">
      <c r="AA2674" s="26"/>
    </row>
    <row r="2675" spans="27:27" x14ac:dyDescent="0.25">
      <c r="AA2675" s="26"/>
    </row>
    <row r="2676" spans="27:27" x14ac:dyDescent="0.25">
      <c r="AA2676" s="26"/>
    </row>
    <row r="2677" spans="27:27" x14ac:dyDescent="0.25">
      <c r="AA2677" s="26"/>
    </row>
    <row r="2678" spans="27:27" x14ac:dyDescent="0.25">
      <c r="AA2678" s="26"/>
    </row>
    <row r="2679" spans="27:27" x14ac:dyDescent="0.25">
      <c r="AA2679" s="26"/>
    </row>
    <row r="2680" spans="27:27" x14ac:dyDescent="0.25">
      <c r="AA2680" s="26"/>
    </row>
    <row r="2681" spans="27:27" x14ac:dyDescent="0.25">
      <c r="AA2681" s="26"/>
    </row>
    <row r="2682" spans="27:27" x14ac:dyDescent="0.25">
      <c r="AA2682" s="26"/>
    </row>
    <row r="2683" spans="27:27" x14ac:dyDescent="0.25">
      <c r="AA2683" s="26"/>
    </row>
    <row r="2684" spans="27:27" x14ac:dyDescent="0.25">
      <c r="AA2684" s="26"/>
    </row>
    <row r="2685" spans="27:27" x14ac:dyDescent="0.25">
      <c r="AA2685" s="26"/>
    </row>
    <row r="2686" spans="27:27" x14ac:dyDescent="0.25">
      <c r="AA2686" s="26"/>
    </row>
    <row r="2687" spans="27:27" x14ac:dyDescent="0.25">
      <c r="AA2687" s="26"/>
    </row>
    <row r="2688" spans="27:27" x14ac:dyDescent="0.25">
      <c r="AA2688" s="26"/>
    </row>
    <row r="2689" spans="27:27" x14ac:dyDescent="0.25">
      <c r="AA2689" s="26"/>
    </row>
    <row r="2690" spans="27:27" x14ac:dyDescent="0.25">
      <c r="AA2690" s="26"/>
    </row>
    <row r="2691" spans="27:27" x14ac:dyDescent="0.25">
      <c r="AA2691" s="26"/>
    </row>
    <row r="2692" spans="27:27" x14ac:dyDescent="0.25">
      <c r="AA2692" s="26"/>
    </row>
    <row r="2693" spans="27:27" x14ac:dyDescent="0.25">
      <c r="AA2693" s="26"/>
    </row>
    <row r="2694" spans="27:27" x14ac:dyDescent="0.25">
      <c r="AA2694" s="26"/>
    </row>
    <row r="2695" spans="27:27" x14ac:dyDescent="0.25">
      <c r="AA2695" s="26"/>
    </row>
    <row r="2696" spans="27:27" x14ac:dyDescent="0.25">
      <c r="AA2696" s="26"/>
    </row>
    <row r="2697" spans="27:27" x14ac:dyDescent="0.25">
      <c r="AA2697" s="26"/>
    </row>
    <row r="2698" spans="27:27" x14ac:dyDescent="0.25">
      <c r="AA2698" s="26"/>
    </row>
    <row r="2699" spans="27:27" x14ac:dyDescent="0.25">
      <c r="AA2699" s="26"/>
    </row>
    <row r="2700" spans="27:27" x14ac:dyDescent="0.25">
      <c r="AA2700" s="26"/>
    </row>
    <row r="2701" spans="27:27" x14ac:dyDescent="0.25">
      <c r="AA2701" s="26"/>
    </row>
    <row r="2702" spans="27:27" x14ac:dyDescent="0.25">
      <c r="AA2702" s="26"/>
    </row>
    <row r="2703" spans="27:27" x14ac:dyDescent="0.25">
      <c r="AA2703" s="26"/>
    </row>
    <row r="2704" spans="27:27" x14ac:dyDescent="0.25">
      <c r="AA2704" s="26"/>
    </row>
    <row r="2705" spans="27:27" x14ac:dyDescent="0.25">
      <c r="AA2705" s="26"/>
    </row>
    <row r="2706" spans="27:27" x14ac:dyDescent="0.25">
      <c r="AA2706" s="26"/>
    </row>
    <row r="2707" spans="27:27" x14ac:dyDescent="0.25">
      <c r="AA2707" s="26"/>
    </row>
    <row r="2708" spans="27:27" x14ac:dyDescent="0.25">
      <c r="AA2708" s="26"/>
    </row>
    <row r="2709" spans="27:27" x14ac:dyDescent="0.25">
      <c r="AA2709" s="26"/>
    </row>
    <row r="2710" spans="27:27" x14ac:dyDescent="0.25">
      <c r="AA2710" s="26"/>
    </row>
    <row r="2711" spans="27:27" x14ac:dyDescent="0.25">
      <c r="AA2711" s="26"/>
    </row>
    <row r="2712" spans="27:27" x14ac:dyDescent="0.25">
      <c r="AA2712" s="26"/>
    </row>
    <row r="2713" spans="27:27" x14ac:dyDescent="0.25">
      <c r="AA2713" s="26"/>
    </row>
    <row r="2714" spans="27:27" x14ac:dyDescent="0.25">
      <c r="AA2714" s="26"/>
    </row>
    <row r="2715" spans="27:27" x14ac:dyDescent="0.25">
      <c r="AA2715" s="26"/>
    </row>
    <row r="2716" spans="27:27" x14ac:dyDescent="0.25">
      <c r="AA2716" s="26"/>
    </row>
    <row r="2717" spans="27:27" x14ac:dyDescent="0.25">
      <c r="AA2717" s="26"/>
    </row>
    <row r="2718" spans="27:27" x14ac:dyDescent="0.25">
      <c r="AA2718" s="26"/>
    </row>
    <row r="2719" spans="27:27" x14ac:dyDescent="0.25">
      <c r="AA2719" s="26"/>
    </row>
    <row r="2720" spans="27:27" x14ac:dyDescent="0.25">
      <c r="AA2720" s="26"/>
    </row>
    <row r="2721" spans="27:27" x14ac:dyDescent="0.25">
      <c r="AA2721" s="26"/>
    </row>
    <row r="2722" spans="27:27" x14ac:dyDescent="0.25">
      <c r="AA2722" s="26"/>
    </row>
    <row r="2723" spans="27:27" x14ac:dyDescent="0.25">
      <c r="AA2723" s="26"/>
    </row>
    <row r="2724" spans="27:27" x14ac:dyDescent="0.25">
      <c r="AA2724" s="26"/>
    </row>
    <row r="2725" spans="27:27" x14ac:dyDescent="0.25">
      <c r="AA2725" s="26"/>
    </row>
    <row r="2726" spans="27:27" x14ac:dyDescent="0.25">
      <c r="AA2726" s="26"/>
    </row>
    <row r="2727" spans="27:27" x14ac:dyDescent="0.25">
      <c r="AA2727" s="26"/>
    </row>
    <row r="2728" spans="27:27" x14ac:dyDescent="0.25">
      <c r="AA2728" s="26"/>
    </row>
    <row r="2729" spans="27:27" x14ac:dyDescent="0.25">
      <c r="AA2729" s="26"/>
    </row>
    <row r="2730" spans="27:27" x14ac:dyDescent="0.25">
      <c r="AA2730" s="26"/>
    </row>
    <row r="2731" spans="27:27" x14ac:dyDescent="0.25">
      <c r="AA2731" s="26"/>
    </row>
    <row r="2732" spans="27:27" x14ac:dyDescent="0.25">
      <c r="AA2732" s="26"/>
    </row>
    <row r="2733" spans="27:27" x14ac:dyDescent="0.25">
      <c r="AA2733" s="26"/>
    </row>
    <row r="2734" spans="27:27" x14ac:dyDescent="0.25">
      <c r="AA2734" s="26"/>
    </row>
    <row r="2735" spans="27:27" x14ac:dyDescent="0.25">
      <c r="AA2735" s="26"/>
    </row>
    <row r="2736" spans="27:27" x14ac:dyDescent="0.25">
      <c r="AA2736" s="26"/>
    </row>
    <row r="2737" spans="27:27" x14ac:dyDescent="0.25">
      <c r="AA2737" s="26"/>
    </row>
    <row r="2738" spans="27:27" x14ac:dyDescent="0.25">
      <c r="AA2738" s="26"/>
    </row>
    <row r="2739" spans="27:27" x14ac:dyDescent="0.25">
      <c r="AA2739" s="26"/>
    </row>
    <row r="2740" spans="27:27" x14ac:dyDescent="0.25">
      <c r="AA2740" s="26"/>
    </row>
    <row r="2741" spans="27:27" x14ac:dyDescent="0.25">
      <c r="AA2741" s="26"/>
    </row>
    <row r="2742" spans="27:27" x14ac:dyDescent="0.25">
      <c r="AA2742" s="26"/>
    </row>
    <row r="2743" spans="27:27" x14ac:dyDescent="0.25">
      <c r="AA2743" s="26"/>
    </row>
    <row r="2744" spans="27:27" x14ac:dyDescent="0.25">
      <c r="AA2744" s="26"/>
    </row>
    <row r="2745" spans="27:27" x14ac:dyDescent="0.25">
      <c r="AA2745" s="26"/>
    </row>
    <row r="2746" spans="27:27" x14ac:dyDescent="0.25">
      <c r="AA2746" s="26"/>
    </row>
    <row r="2747" spans="27:27" x14ac:dyDescent="0.25">
      <c r="AA2747" s="26"/>
    </row>
    <row r="2748" spans="27:27" x14ac:dyDescent="0.25">
      <c r="AA2748" s="26"/>
    </row>
    <row r="2749" spans="27:27" x14ac:dyDescent="0.25">
      <c r="AA2749" s="26"/>
    </row>
    <row r="2750" spans="27:27" x14ac:dyDescent="0.25">
      <c r="AA2750" s="26"/>
    </row>
    <row r="2751" spans="27:27" x14ac:dyDescent="0.25">
      <c r="AA2751" s="26"/>
    </row>
    <row r="2752" spans="27:27" x14ac:dyDescent="0.25">
      <c r="AA2752" s="26"/>
    </row>
    <row r="2753" spans="27:27" x14ac:dyDescent="0.25">
      <c r="AA2753" s="26"/>
    </row>
    <row r="2754" spans="27:27" x14ac:dyDescent="0.25">
      <c r="AA2754" s="26"/>
    </row>
    <row r="2755" spans="27:27" x14ac:dyDescent="0.25">
      <c r="AA2755" s="26"/>
    </row>
    <row r="2756" spans="27:27" x14ac:dyDescent="0.25">
      <c r="AA2756" s="26"/>
    </row>
    <row r="2757" spans="27:27" x14ac:dyDescent="0.25">
      <c r="AA2757" s="26"/>
    </row>
    <row r="2758" spans="27:27" x14ac:dyDescent="0.25">
      <c r="AA2758" s="26"/>
    </row>
    <row r="2759" spans="27:27" x14ac:dyDescent="0.25">
      <c r="AA2759" s="26"/>
    </row>
    <row r="2760" spans="27:27" x14ac:dyDescent="0.25">
      <c r="AA2760" s="26"/>
    </row>
    <row r="2761" spans="27:27" x14ac:dyDescent="0.25">
      <c r="AA2761" s="26"/>
    </row>
    <row r="2762" spans="27:27" x14ac:dyDescent="0.25">
      <c r="AA2762" s="26"/>
    </row>
    <row r="2763" spans="27:27" x14ac:dyDescent="0.25">
      <c r="AA2763" s="26"/>
    </row>
    <row r="2764" spans="27:27" x14ac:dyDescent="0.25">
      <c r="AA2764" s="26"/>
    </row>
    <row r="2765" spans="27:27" x14ac:dyDescent="0.25">
      <c r="AA2765" s="26"/>
    </row>
    <row r="2766" spans="27:27" x14ac:dyDescent="0.25">
      <c r="AA2766" s="26"/>
    </row>
    <row r="2767" spans="27:27" x14ac:dyDescent="0.25">
      <c r="AA2767" s="26"/>
    </row>
    <row r="2768" spans="27:27" x14ac:dyDescent="0.25">
      <c r="AA2768" s="26"/>
    </row>
    <row r="2769" spans="27:27" x14ac:dyDescent="0.25">
      <c r="AA2769" s="26"/>
    </row>
    <row r="2770" spans="27:27" x14ac:dyDescent="0.25">
      <c r="AA2770" s="26"/>
    </row>
    <row r="2771" spans="27:27" x14ac:dyDescent="0.25">
      <c r="AA2771" s="26"/>
    </row>
    <row r="2772" spans="27:27" x14ac:dyDescent="0.25">
      <c r="AA2772" s="26"/>
    </row>
    <row r="2773" spans="27:27" x14ac:dyDescent="0.25">
      <c r="AA2773" s="26"/>
    </row>
    <row r="2774" spans="27:27" x14ac:dyDescent="0.25">
      <c r="AA2774" s="26"/>
    </row>
    <row r="2775" spans="27:27" x14ac:dyDescent="0.25">
      <c r="AA2775" s="26"/>
    </row>
    <row r="2776" spans="27:27" x14ac:dyDescent="0.25">
      <c r="AA2776" s="26"/>
    </row>
    <row r="2777" spans="27:27" x14ac:dyDescent="0.25">
      <c r="AA2777" s="26"/>
    </row>
    <row r="2778" spans="27:27" x14ac:dyDescent="0.25">
      <c r="AA2778" s="26"/>
    </row>
    <row r="2779" spans="27:27" x14ac:dyDescent="0.25">
      <c r="AA2779" s="26"/>
    </row>
    <row r="2780" spans="27:27" x14ac:dyDescent="0.25">
      <c r="AA2780" s="26"/>
    </row>
    <row r="2781" spans="27:27" x14ac:dyDescent="0.25">
      <c r="AA2781" s="26"/>
    </row>
    <row r="2782" spans="27:27" x14ac:dyDescent="0.25">
      <c r="AA2782" s="26"/>
    </row>
    <row r="2783" spans="27:27" x14ac:dyDescent="0.25">
      <c r="AA2783" s="26"/>
    </row>
    <row r="2784" spans="27:27" x14ac:dyDescent="0.25">
      <c r="AA2784" s="26"/>
    </row>
    <row r="2785" spans="27:27" x14ac:dyDescent="0.25">
      <c r="AA2785" s="26"/>
    </row>
    <row r="2786" spans="27:27" x14ac:dyDescent="0.25">
      <c r="AA2786" s="26"/>
    </row>
    <row r="2787" spans="27:27" x14ac:dyDescent="0.25">
      <c r="AA2787" s="26"/>
    </row>
    <row r="2788" spans="27:27" x14ac:dyDescent="0.25">
      <c r="AA2788" s="26"/>
    </row>
    <row r="2789" spans="27:27" x14ac:dyDescent="0.25">
      <c r="AA2789" s="26"/>
    </row>
    <row r="2790" spans="27:27" x14ac:dyDescent="0.25">
      <c r="AA2790" s="26"/>
    </row>
    <row r="2791" spans="27:27" x14ac:dyDescent="0.25">
      <c r="AA2791" s="26"/>
    </row>
    <row r="2792" spans="27:27" x14ac:dyDescent="0.25">
      <c r="AA2792" s="26"/>
    </row>
    <row r="2793" spans="27:27" x14ac:dyDescent="0.25">
      <c r="AA2793" s="26"/>
    </row>
    <row r="2794" spans="27:27" x14ac:dyDescent="0.25">
      <c r="AA2794" s="26"/>
    </row>
    <row r="2795" spans="27:27" x14ac:dyDescent="0.25">
      <c r="AA2795" s="26"/>
    </row>
    <row r="2796" spans="27:27" x14ac:dyDescent="0.25">
      <c r="AA2796" s="26"/>
    </row>
    <row r="2797" spans="27:27" x14ac:dyDescent="0.25">
      <c r="AA2797" s="26"/>
    </row>
    <row r="2798" spans="27:27" x14ac:dyDescent="0.25">
      <c r="AA2798" s="26"/>
    </row>
    <row r="2799" spans="27:27" x14ac:dyDescent="0.25">
      <c r="AA2799" s="26"/>
    </row>
    <row r="2800" spans="27:27" x14ac:dyDescent="0.25">
      <c r="AA2800" s="26"/>
    </row>
    <row r="2801" spans="27:27" x14ac:dyDescent="0.25">
      <c r="AA2801" s="26"/>
    </row>
    <row r="2802" spans="27:27" x14ac:dyDescent="0.25">
      <c r="AA2802" s="26"/>
    </row>
    <row r="2803" spans="27:27" x14ac:dyDescent="0.25">
      <c r="AA2803" s="26"/>
    </row>
    <row r="2804" spans="27:27" x14ac:dyDescent="0.25">
      <c r="AA2804" s="26"/>
    </row>
    <row r="2805" spans="27:27" x14ac:dyDescent="0.25">
      <c r="AA2805" s="26"/>
    </row>
    <row r="2806" spans="27:27" x14ac:dyDescent="0.25">
      <c r="AA2806" s="26"/>
    </row>
    <row r="2807" spans="27:27" x14ac:dyDescent="0.25">
      <c r="AA2807" s="26"/>
    </row>
    <row r="2808" spans="27:27" x14ac:dyDescent="0.25">
      <c r="AA2808" s="26"/>
    </row>
    <row r="2809" spans="27:27" x14ac:dyDescent="0.25">
      <c r="AA2809" s="26"/>
    </row>
    <row r="2810" spans="27:27" x14ac:dyDescent="0.25">
      <c r="AA2810" s="26"/>
    </row>
    <row r="2811" spans="27:27" x14ac:dyDescent="0.25">
      <c r="AA2811" s="26"/>
    </row>
    <row r="2812" spans="27:27" x14ac:dyDescent="0.25">
      <c r="AA2812" s="26"/>
    </row>
    <row r="2813" spans="27:27" x14ac:dyDescent="0.25">
      <c r="AA2813" s="26"/>
    </row>
    <row r="2814" spans="27:27" x14ac:dyDescent="0.25">
      <c r="AA2814" s="26"/>
    </row>
    <row r="2815" spans="27:27" x14ac:dyDescent="0.25">
      <c r="AA2815" s="26"/>
    </row>
    <row r="2816" spans="27:27" x14ac:dyDescent="0.25">
      <c r="AA2816" s="26"/>
    </row>
    <row r="2817" spans="27:27" x14ac:dyDescent="0.25">
      <c r="AA2817" s="26"/>
    </row>
    <row r="2818" spans="27:27" x14ac:dyDescent="0.25">
      <c r="AA2818" s="26"/>
    </row>
    <row r="2819" spans="27:27" x14ac:dyDescent="0.25">
      <c r="AA2819" s="26"/>
    </row>
    <row r="2820" spans="27:27" x14ac:dyDescent="0.25">
      <c r="AA2820" s="26"/>
    </row>
    <row r="2821" spans="27:27" x14ac:dyDescent="0.25">
      <c r="AA2821" s="26"/>
    </row>
    <row r="2822" spans="27:27" x14ac:dyDescent="0.25">
      <c r="AA2822" s="26"/>
    </row>
    <row r="2823" spans="27:27" x14ac:dyDescent="0.25">
      <c r="AA2823" s="26"/>
    </row>
    <row r="2824" spans="27:27" x14ac:dyDescent="0.25">
      <c r="AA2824" s="26"/>
    </row>
    <row r="2825" spans="27:27" x14ac:dyDescent="0.25">
      <c r="AA2825" s="26"/>
    </row>
    <row r="2826" spans="27:27" x14ac:dyDescent="0.25">
      <c r="AA2826" s="26"/>
    </row>
    <row r="2827" spans="27:27" x14ac:dyDescent="0.25">
      <c r="AA2827" s="26"/>
    </row>
    <row r="2828" spans="27:27" x14ac:dyDescent="0.25">
      <c r="AA2828" s="26"/>
    </row>
    <row r="2829" spans="27:27" x14ac:dyDescent="0.25">
      <c r="AA2829" s="26"/>
    </row>
    <row r="2830" spans="27:27" x14ac:dyDescent="0.25">
      <c r="AA2830" s="26"/>
    </row>
    <row r="2831" spans="27:27" x14ac:dyDescent="0.25">
      <c r="AA2831" s="26"/>
    </row>
    <row r="2832" spans="27:27" x14ac:dyDescent="0.25">
      <c r="AA2832" s="26"/>
    </row>
    <row r="2833" spans="27:27" x14ac:dyDescent="0.25">
      <c r="AA2833" s="26"/>
    </row>
    <row r="2834" spans="27:27" x14ac:dyDescent="0.25">
      <c r="AA2834" s="26"/>
    </row>
    <row r="2835" spans="27:27" x14ac:dyDescent="0.25">
      <c r="AA2835" s="26"/>
    </row>
    <row r="2836" spans="27:27" x14ac:dyDescent="0.25">
      <c r="AA2836" s="26"/>
    </row>
    <row r="2837" spans="27:27" x14ac:dyDescent="0.25">
      <c r="AA2837" s="26"/>
    </row>
    <row r="2838" spans="27:27" x14ac:dyDescent="0.25">
      <c r="AA2838" s="26"/>
    </row>
    <row r="2839" spans="27:27" x14ac:dyDescent="0.25">
      <c r="AA2839" s="26"/>
    </row>
    <row r="2840" spans="27:27" x14ac:dyDescent="0.25">
      <c r="AA2840" s="26"/>
    </row>
    <row r="2841" spans="27:27" x14ac:dyDescent="0.25">
      <c r="AA2841" s="26"/>
    </row>
    <row r="2842" spans="27:27" x14ac:dyDescent="0.25">
      <c r="AA2842" s="26"/>
    </row>
    <row r="2843" spans="27:27" x14ac:dyDescent="0.25">
      <c r="AA2843" s="26"/>
    </row>
    <row r="2844" spans="27:27" x14ac:dyDescent="0.25">
      <c r="AA2844" s="26"/>
    </row>
    <row r="2845" spans="27:27" x14ac:dyDescent="0.25">
      <c r="AA2845" s="26"/>
    </row>
    <row r="2846" spans="27:27" x14ac:dyDescent="0.25">
      <c r="AA2846" s="26"/>
    </row>
    <row r="2847" spans="27:27" x14ac:dyDescent="0.25">
      <c r="AA2847" s="26"/>
    </row>
    <row r="2848" spans="27:27" x14ac:dyDescent="0.25">
      <c r="AA2848" s="26"/>
    </row>
    <row r="2849" spans="27:27" x14ac:dyDescent="0.25">
      <c r="AA2849" s="26"/>
    </row>
    <row r="2850" spans="27:27" x14ac:dyDescent="0.25">
      <c r="AA2850" s="26"/>
    </row>
    <row r="2851" spans="27:27" x14ac:dyDescent="0.25">
      <c r="AA2851" s="26"/>
    </row>
    <row r="2852" spans="27:27" x14ac:dyDescent="0.25">
      <c r="AA2852" s="26"/>
    </row>
    <row r="2853" spans="27:27" x14ac:dyDescent="0.25">
      <c r="AA2853" s="26"/>
    </row>
    <row r="2854" spans="27:27" x14ac:dyDescent="0.25">
      <c r="AA2854" s="26"/>
    </row>
    <row r="2855" spans="27:27" x14ac:dyDescent="0.25">
      <c r="AA2855" s="26"/>
    </row>
    <row r="2856" spans="27:27" x14ac:dyDescent="0.25">
      <c r="AA2856" s="26"/>
    </row>
    <row r="2857" spans="27:27" x14ac:dyDescent="0.25">
      <c r="AA2857" s="26"/>
    </row>
    <row r="2858" spans="27:27" x14ac:dyDescent="0.25">
      <c r="AA2858" s="26"/>
    </row>
    <row r="2859" spans="27:27" x14ac:dyDescent="0.25">
      <c r="AA2859" s="26"/>
    </row>
    <row r="2860" spans="27:27" x14ac:dyDescent="0.25">
      <c r="AA2860" s="26"/>
    </row>
    <row r="2861" spans="27:27" x14ac:dyDescent="0.25">
      <c r="AA2861" s="26"/>
    </row>
    <row r="2862" spans="27:27" x14ac:dyDescent="0.25">
      <c r="AA2862" s="26"/>
    </row>
    <row r="2863" spans="27:27" x14ac:dyDescent="0.25">
      <c r="AA2863" s="26"/>
    </row>
    <row r="2864" spans="27:27" x14ac:dyDescent="0.25">
      <c r="AA2864" s="26"/>
    </row>
    <row r="2865" spans="27:27" x14ac:dyDescent="0.25">
      <c r="AA2865" s="26"/>
    </row>
    <row r="2866" spans="27:27" x14ac:dyDescent="0.25">
      <c r="AA2866" s="26"/>
    </row>
    <row r="2867" spans="27:27" x14ac:dyDescent="0.25">
      <c r="AA2867" s="26"/>
    </row>
    <row r="2868" spans="27:27" x14ac:dyDescent="0.25">
      <c r="AA2868" s="26"/>
    </row>
    <row r="2869" spans="27:27" x14ac:dyDescent="0.25">
      <c r="AA2869" s="26"/>
    </row>
    <row r="2870" spans="27:27" x14ac:dyDescent="0.25">
      <c r="AA2870" s="26"/>
    </row>
    <row r="2871" spans="27:27" x14ac:dyDescent="0.25">
      <c r="AA2871" s="26"/>
    </row>
    <row r="2872" spans="27:27" x14ac:dyDescent="0.25">
      <c r="AA2872" s="26"/>
    </row>
    <row r="2873" spans="27:27" x14ac:dyDescent="0.25">
      <c r="AA2873" s="26"/>
    </row>
    <row r="2874" spans="27:27" x14ac:dyDescent="0.25">
      <c r="AA2874" s="26"/>
    </row>
    <row r="2875" spans="27:27" x14ac:dyDescent="0.25">
      <c r="AA2875" s="26"/>
    </row>
    <row r="2876" spans="27:27" x14ac:dyDescent="0.25">
      <c r="AA2876" s="26"/>
    </row>
    <row r="2877" spans="27:27" x14ac:dyDescent="0.25">
      <c r="AA2877" s="26"/>
    </row>
    <row r="2878" spans="27:27" x14ac:dyDescent="0.25">
      <c r="AA2878" s="26"/>
    </row>
    <row r="2879" spans="27:27" x14ac:dyDescent="0.25">
      <c r="AA2879" s="26"/>
    </row>
    <row r="2880" spans="27:27" x14ac:dyDescent="0.25">
      <c r="AA2880" s="26"/>
    </row>
    <row r="2881" spans="27:27" x14ac:dyDescent="0.25">
      <c r="AA2881" s="26"/>
    </row>
    <row r="2882" spans="27:27" x14ac:dyDescent="0.25">
      <c r="AA2882" s="26"/>
    </row>
    <row r="2883" spans="27:27" x14ac:dyDescent="0.25">
      <c r="AA2883" s="26"/>
    </row>
    <row r="2884" spans="27:27" x14ac:dyDescent="0.25">
      <c r="AA2884" s="26"/>
    </row>
    <row r="2885" spans="27:27" x14ac:dyDescent="0.25">
      <c r="AA2885" s="26"/>
    </row>
    <row r="2886" spans="27:27" x14ac:dyDescent="0.25">
      <c r="AA2886" s="26"/>
    </row>
    <row r="2887" spans="27:27" x14ac:dyDescent="0.25">
      <c r="AA2887" s="26"/>
    </row>
    <row r="2888" spans="27:27" x14ac:dyDescent="0.25">
      <c r="AA2888" s="26"/>
    </row>
    <row r="2889" spans="27:27" x14ac:dyDescent="0.25">
      <c r="AA2889" s="26"/>
    </row>
    <row r="2890" spans="27:27" x14ac:dyDescent="0.25">
      <c r="AA2890" s="26"/>
    </row>
    <row r="2891" spans="27:27" x14ac:dyDescent="0.25">
      <c r="AA2891" s="26"/>
    </row>
    <row r="2892" spans="27:27" x14ac:dyDescent="0.25">
      <c r="AA2892" s="26"/>
    </row>
    <row r="2893" spans="27:27" x14ac:dyDescent="0.25">
      <c r="AA2893" s="26"/>
    </row>
    <row r="2894" spans="27:27" x14ac:dyDescent="0.25">
      <c r="AA2894" s="26"/>
    </row>
    <row r="2895" spans="27:27" x14ac:dyDescent="0.25">
      <c r="AA2895" s="26"/>
    </row>
    <row r="2896" spans="27:27" x14ac:dyDescent="0.25">
      <c r="AA2896" s="26"/>
    </row>
    <row r="2897" spans="27:27" x14ac:dyDescent="0.25">
      <c r="AA2897" s="26"/>
    </row>
    <row r="2898" spans="27:27" x14ac:dyDescent="0.25">
      <c r="AA2898" s="26"/>
    </row>
    <row r="2899" spans="27:27" x14ac:dyDescent="0.25">
      <c r="AA2899" s="26"/>
    </row>
    <row r="2900" spans="27:27" x14ac:dyDescent="0.25">
      <c r="AA2900" s="26"/>
    </row>
    <row r="2901" spans="27:27" x14ac:dyDescent="0.25">
      <c r="AA2901" s="26"/>
    </row>
    <row r="2902" spans="27:27" x14ac:dyDescent="0.25">
      <c r="AA2902" s="26"/>
    </row>
    <row r="2903" spans="27:27" x14ac:dyDescent="0.25">
      <c r="AA2903" s="26"/>
    </row>
    <row r="2904" spans="27:27" x14ac:dyDescent="0.25">
      <c r="AA2904" s="26"/>
    </row>
    <row r="2905" spans="27:27" x14ac:dyDescent="0.25">
      <c r="AA2905" s="26"/>
    </row>
    <row r="2906" spans="27:27" x14ac:dyDescent="0.25">
      <c r="AA2906" s="26"/>
    </row>
    <row r="2907" spans="27:27" x14ac:dyDescent="0.25">
      <c r="AA2907" s="26"/>
    </row>
    <row r="2908" spans="27:27" x14ac:dyDescent="0.25">
      <c r="AA2908" s="26"/>
    </row>
    <row r="2909" spans="27:27" x14ac:dyDescent="0.25">
      <c r="AA2909" s="26"/>
    </row>
    <row r="2910" spans="27:27" x14ac:dyDescent="0.25">
      <c r="AA2910" s="26"/>
    </row>
    <row r="2911" spans="27:27" x14ac:dyDescent="0.25">
      <c r="AA2911" s="26"/>
    </row>
    <row r="2912" spans="27:27" x14ac:dyDescent="0.25">
      <c r="AA2912" s="26"/>
    </row>
    <row r="2913" spans="27:27" x14ac:dyDescent="0.25">
      <c r="AA2913" s="26"/>
    </row>
    <row r="2914" spans="27:27" x14ac:dyDescent="0.25">
      <c r="AA2914" s="26"/>
    </row>
    <row r="2915" spans="27:27" x14ac:dyDescent="0.25">
      <c r="AA2915" s="26"/>
    </row>
    <row r="2916" spans="27:27" x14ac:dyDescent="0.25">
      <c r="AA2916" s="26"/>
    </row>
    <row r="2917" spans="27:27" x14ac:dyDescent="0.25">
      <c r="AA2917" s="26"/>
    </row>
    <row r="2918" spans="27:27" x14ac:dyDescent="0.25">
      <c r="AA2918" s="26"/>
    </row>
    <row r="2919" spans="27:27" x14ac:dyDescent="0.25">
      <c r="AA2919" s="26"/>
    </row>
    <row r="2920" spans="27:27" x14ac:dyDescent="0.25">
      <c r="AA2920" s="26"/>
    </row>
    <row r="2921" spans="27:27" x14ac:dyDescent="0.25">
      <c r="AA2921" s="26"/>
    </row>
    <row r="2922" spans="27:27" x14ac:dyDescent="0.25">
      <c r="AA2922" s="26"/>
    </row>
    <row r="2923" spans="27:27" x14ac:dyDescent="0.25">
      <c r="AA2923" s="26"/>
    </row>
    <row r="2924" spans="27:27" x14ac:dyDescent="0.25">
      <c r="AA2924" s="26"/>
    </row>
    <row r="2925" spans="27:27" x14ac:dyDescent="0.25">
      <c r="AA2925" s="26"/>
    </row>
    <row r="2926" spans="27:27" x14ac:dyDescent="0.25">
      <c r="AA2926" s="26"/>
    </row>
    <row r="2927" spans="27:27" x14ac:dyDescent="0.25">
      <c r="AA2927" s="26"/>
    </row>
    <row r="2928" spans="27:27" x14ac:dyDescent="0.25">
      <c r="AA2928" s="26"/>
    </row>
    <row r="2929" spans="27:27" x14ac:dyDescent="0.25">
      <c r="AA2929" s="26"/>
    </row>
    <row r="2930" spans="27:27" x14ac:dyDescent="0.25">
      <c r="AA2930" s="26"/>
    </row>
    <row r="2931" spans="27:27" x14ac:dyDescent="0.25">
      <c r="AA2931" s="26"/>
    </row>
    <row r="2932" spans="27:27" x14ac:dyDescent="0.25">
      <c r="AA2932" s="26"/>
    </row>
    <row r="2933" spans="27:27" x14ac:dyDescent="0.25">
      <c r="AA2933" s="26"/>
    </row>
    <row r="2934" spans="27:27" x14ac:dyDescent="0.25">
      <c r="AA2934" s="26"/>
    </row>
    <row r="2935" spans="27:27" x14ac:dyDescent="0.25">
      <c r="AA2935" s="26"/>
    </row>
    <row r="2936" spans="27:27" x14ac:dyDescent="0.25">
      <c r="AA2936" s="26"/>
    </row>
    <row r="2937" spans="27:27" x14ac:dyDescent="0.25">
      <c r="AA2937" s="26"/>
    </row>
    <row r="2938" spans="27:27" x14ac:dyDescent="0.25">
      <c r="AA2938" s="26"/>
    </row>
    <row r="2939" spans="27:27" x14ac:dyDescent="0.25">
      <c r="AA2939" s="26"/>
    </row>
    <row r="2940" spans="27:27" x14ac:dyDescent="0.25">
      <c r="AA2940" s="26"/>
    </row>
    <row r="2941" spans="27:27" x14ac:dyDescent="0.25">
      <c r="AA2941" s="26"/>
    </row>
    <row r="2942" spans="27:27" x14ac:dyDescent="0.25">
      <c r="AA2942" s="26"/>
    </row>
    <row r="2943" spans="27:27" x14ac:dyDescent="0.25">
      <c r="AA2943" s="26"/>
    </row>
    <row r="2944" spans="27:27" x14ac:dyDescent="0.25">
      <c r="AA2944" s="26"/>
    </row>
    <row r="2945" spans="27:27" x14ac:dyDescent="0.25">
      <c r="AA2945" s="26"/>
    </row>
    <row r="2946" spans="27:27" x14ac:dyDescent="0.25">
      <c r="AA2946" s="26"/>
    </row>
    <row r="2947" spans="27:27" x14ac:dyDescent="0.25">
      <c r="AA2947" s="26"/>
    </row>
    <row r="2948" spans="27:27" x14ac:dyDescent="0.25">
      <c r="AA2948" s="26"/>
    </row>
    <row r="2949" spans="27:27" x14ac:dyDescent="0.25">
      <c r="AA2949" s="26"/>
    </row>
    <row r="2950" spans="27:27" x14ac:dyDescent="0.25">
      <c r="AA2950" s="26"/>
    </row>
    <row r="2951" spans="27:27" x14ac:dyDescent="0.25">
      <c r="AA2951" s="26"/>
    </row>
    <row r="2952" spans="27:27" x14ac:dyDescent="0.25">
      <c r="AA2952" s="26"/>
    </row>
    <row r="2953" spans="27:27" x14ac:dyDescent="0.25">
      <c r="AA2953" s="26"/>
    </row>
    <row r="2954" spans="27:27" x14ac:dyDescent="0.25">
      <c r="AA2954" s="26"/>
    </row>
    <row r="2955" spans="27:27" x14ac:dyDescent="0.25">
      <c r="AA2955" s="26"/>
    </row>
    <row r="2956" spans="27:27" x14ac:dyDescent="0.25">
      <c r="AA2956" s="26"/>
    </row>
    <row r="2957" spans="27:27" x14ac:dyDescent="0.25">
      <c r="AA2957" s="26"/>
    </row>
    <row r="2958" spans="27:27" x14ac:dyDescent="0.25">
      <c r="AA2958" s="26"/>
    </row>
    <row r="2959" spans="27:27" x14ac:dyDescent="0.25">
      <c r="AA2959" s="26"/>
    </row>
    <row r="2960" spans="27:27" x14ac:dyDescent="0.25">
      <c r="AA2960" s="26"/>
    </row>
    <row r="2961" spans="27:27" x14ac:dyDescent="0.25">
      <c r="AA2961" s="26"/>
    </row>
    <row r="2962" spans="27:27" x14ac:dyDescent="0.25">
      <c r="AA2962" s="26"/>
    </row>
    <row r="2963" spans="27:27" x14ac:dyDescent="0.25">
      <c r="AA2963" s="26"/>
    </row>
    <row r="2964" spans="27:27" x14ac:dyDescent="0.25">
      <c r="AA2964" s="26"/>
    </row>
    <row r="2965" spans="27:27" x14ac:dyDescent="0.25">
      <c r="AA2965" s="26"/>
    </row>
    <row r="2966" spans="27:27" x14ac:dyDescent="0.25">
      <c r="AA2966" s="26"/>
    </row>
    <row r="2967" spans="27:27" x14ac:dyDescent="0.25">
      <c r="AA2967" s="26"/>
    </row>
    <row r="2968" spans="27:27" x14ac:dyDescent="0.25">
      <c r="AA2968" s="26"/>
    </row>
    <row r="2969" spans="27:27" x14ac:dyDescent="0.25">
      <c r="AA2969" s="26"/>
    </row>
    <row r="2970" spans="27:27" x14ac:dyDescent="0.25">
      <c r="AA2970" s="26"/>
    </row>
    <row r="2971" spans="27:27" x14ac:dyDescent="0.25">
      <c r="AA2971" s="26"/>
    </row>
    <row r="2972" spans="27:27" x14ac:dyDescent="0.25">
      <c r="AA2972" s="26"/>
    </row>
    <row r="2973" spans="27:27" x14ac:dyDescent="0.25">
      <c r="AA2973" s="26"/>
    </row>
    <row r="2974" spans="27:27" x14ac:dyDescent="0.25">
      <c r="AA2974" s="26"/>
    </row>
    <row r="2975" spans="27:27" x14ac:dyDescent="0.25">
      <c r="AA2975" s="26"/>
    </row>
    <row r="2976" spans="27:27" x14ac:dyDescent="0.25">
      <c r="AA2976" s="26"/>
    </row>
    <row r="2977" spans="27:27" x14ac:dyDescent="0.25">
      <c r="AA2977" s="26"/>
    </row>
    <row r="2978" spans="27:27" x14ac:dyDescent="0.25">
      <c r="AA2978" s="26"/>
    </row>
    <row r="2979" spans="27:27" x14ac:dyDescent="0.25">
      <c r="AA2979" s="26"/>
    </row>
    <row r="2980" spans="27:27" x14ac:dyDescent="0.25">
      <c r="AA2980" s="26"/>
    </row>
    <row r="2981" spans="27:27" x14ac:dyDescent="0.25">
      <c r="AA2981" s="26"/>
    </row>
    <row r="2982" spans="27:27" x14ac:dyDescent="0.25">
      <c r="AA2982" s="26"/>
    </row>
    <row r="2983" spans="27:27" x14ac:dyDescent="0.25">
      <c r="AA2983" s="26"/>
    </row>
    <row r="2984" spans="27:27" x14ac:dyDescent="0.25">
      <c r="AA2984" s="26"/>
    </row>
    <row r="2985" spans="27:27" x14ac:dyDescent="0.25">
      <c r="AA2985" s="26"/>
    </row>
    <row r="2986" spans="27:27" x14ac:dyDescent="0.25">
      <c r="AA2986" s="26"/>
    </row>
    <row r="2987" spans="27:27" x14ac:dyDescent="0.25">
      <c r="AA2987" s="26"/>
    </row>
    <row r="2988" spans="27:27" x14ac:dyDescent="0.25">
      <c r="AA2988" s="26"/>
    </row>
    <row r="2989" spans="27:27" x14ac:dyDescent="0.25">
      <c r="AA2989" s="26"/>
    </row>
    <row r="2990" spans="27:27" x14ac:dyDescent="0.25">
      <c r="AA2990" s="26"/>
    </row>
    <row r="2991" spans="27:27" x14ac:dyDescent="0.25">
      <c r="AA2991" s="26"/>
    </row>
    <row r="2992" spans="27:27" x14ac:dyDescent="0.25">
      <c r="AA2992" s="26"/>
    </row>
    <row r="2993" spans="27:27" x14ac:dyDescent="0.25">
      <c r="AA2993" s="26"/>
    </row>
    <row r="2994" spans="27:27" x14ac:dyDescent="0.25">
      <c r="AA2994" s="26"/>
    </row>
    <row r="2995" spans="27:27" x14ac:dyDescent="0.25">
      <c r="AA2995" s="26"/>
    </row>
    <row r="2996" spans="27:27" x14ac:dyDescent="0.25">
      <c r="AA2996" s="26"/>
    </row>
    <row r="2997" spans="27:27" x14ac:dyDescent="0.25">
      <c r="AA2997" s="26"/>
    </row>
    <row r="2998" spans="27:27" x14ac:dyDescent="0.25">
      <c r="AA2998" s="26"/>
    </row>
    <row r="2999" spans="27:27" x14ac:dyDescent="0.25">
      <c r="AA2999" s="26"/>
    </row>
    <row r="3000" spans="27:27" x14ac:dyDescent="0.25">
      <c r="AA3000" s="26"/>
    </row>
    <row r="3001" spans="27:27" x14ac:dyDescent="0.25">
      <c r="AA3001" s="26"/>
    </row>
    <row r="3002" spans="27:27" x14ac:dyDescent="0.25">
      <c r="AA3002" s="26"/>
    </row>
    <row r="3003" spans="27:27" x14ac:dyDescent="0.25">
      <c r="AA3003" s="26"/>
    </row>
    <row r="3004" spans="27:27" x14ac:dyDescent="0.25">
      <c r="AA3004" s="26"/>
    </row>
    <row r="3005" spans="27:27" x14ac:dyDescent="0.25">
      <c r="AA3005" s="26"/>
    </row>
    <row r="3006" spans="27:27" x14ac:dyDescent="0.25">
      <c r="AA3006" s="26"/>
    </row>
    <row r="3007" spans="27:27" x14ac:dyDescent="0.25">
      <c r="AA3007" s="26"/>
    </row>
    <row r="3008" spans="27:27" x14ac:dyDescent="0.25">
      <c r="AA3008" s="26"/>
    </row>
    <row r="3009" spans="27:27" x14ac:dyDescent="0.25">
      <c r="AA3009" s="26"/>
    </row>
    <row r="3010" spans="27:27" x14ac:dyDescent="0.25">
      <c r="AA3010" s="26"/>
    </row>
    <row r="3011" spans="27:27" x14ac:dyDescent="0.25">
      <c r="AA3011" s="26"/>
    </row>
    <row r="3012" spans="27:27" x14ac:dyDescent="0.25">
      <c r="AA3012" s="26"/>
    </row>
    <row r="3013" spans="27:27" x14ac:dyDescent="0.25">
      <c r="AA3013" s="26"/>
    </row>
    <row r="3014" spans="27:27" x14ac:dyDescent="0.25">
      <c r="AA3014" s="26"/>
    </row>
    <row r="3015" spans="27:27" x14ac:dyDescent="0.25">
      <c r="AA3015" s="26"/>
    </row>
    <row r="3016" spans="27:27" x14ac:dyDescent="0.25">
      <c r="AA3016" s="26"/>
    </row>
    <row r="3017" spans="27:27" x14ac:dyDescent="0.25">
      <c r="AA3017" s="26"/>
    </row>
    <row r="3018" spans="27:27" x14ac:dyDescent="0.25">
      <c r="AA3018" s="26"/>
    </row>
    <row r="3019" spans="27:27" x14ac:dyDescent="0.25">
      <c r="AA3019" s="26"/>
    </row>
    <row r="3020" spans="27:27" x14ac:dyDescent="0.25">
      <c r="AA3020" s="26"/>
    </row>
    <row r="3021" spans="27:27" x14ac:dyDescent="0.25">
      <c r="AA3021" s="26"/>
    </row>
    <row r="3022" spans="27:27" x14ac:dyDescent="0.25">
      <c r="AA3022" s="26"/>
    </row>
    <row r="3023" spans="27:27" x14ac:dyDescent="0.25">
      <c r="AA3023" s="26"/>
    </row>
    <row r="3024" spans="27:27" x14ac:dyDescent="0.25">
      <c r="AA3024" s="26"/>
    </row>
    <row r="3025" spans="27:27" x14ac:dyDescent="0.25">
      <c r="AA3025" s="26"/>
    </row>
    <row r="3026" spans="27:27" x14ac:dyDescent="0.25">
      <c r="AA3026" s="26"/>
    </row>
    <row r="3027" spans="27:27" x14ac:dyDescent="0.25">
      <c r="AA3027" s="26"/>
    </row>
    <row r="3028" spans="27:27" x14ac:dyDescent="0.25">
      <c r="AA3028" s="26"/>
    </row>
    <row r="3029" spans="27:27" x14ac:dyDescent="0.25">
      <c r="AA3029" s="26"/>
    </row>
    <row r="3030" spans="27:27" x14ac:dyDescent="0.25">
      <c r="AA3030" s="26"/>
    </row>
    <row r="3031" spans="27:27" x14ac:dyDescent="0.25">
      <c r="AA3031" s="26"/>
    </row>
    <row r="3032" spans="27:27" x14ac:dyDescent="0.25">
      <c r="AA3032" s="26"/>
    </row>
    <row r="3033" spans="27:27" x14ac:dyDescent="0.25">
      <c r="AA3033" s="26"/>
    </row>
    <row r="3034" spans="27:27" x14ac:dyDescent="0.25">
      <c r="AA3034" s="26"/>
    </row>
    <row r="3035" spans="27:27" x14ac:dyDescent="0.25">
      <c r="AA3035" s="26"/>
    </row>
    <row r="3036" spans="27:27" x14ac:dyDescent="0.25">
      <c r="AA3036" s="26"/>
    </row>
    <row r="3037" spans="27:27" x14ac:dyDescent="0.25">
      <c r="AA3037" s="26"/>
    </row>
    <row r="3038" spans="27:27" x14ac:dyDescent="0.25">
      <c r="AA3038" s="26"/>
    </row>
    <row r="3039" spans="27:27" x14ac:dyDescent="0.25">
      <c r="AA3039" s="26"/>
    </row>
    <row r="3040" spans="27:27" x14ac:dyDescent="0.25">
      <c r="AA3040" s="26"/>
    </row>
    <row r="3041" spans="27:27" x14ac:dyDescent="0.25">
      <c r="AA3041" s="26"/>
    </row>
    <row r="3042" spans="27:27" x14ac:dyDescent="0.25">
      <c r="AA3042" s="26"/>
    </row>
    <row r="3043" spans="27:27" x14ac:dyDescent="0.25">
      <c r="AA3043" s="26"/>
    </row>
    <row r="3044" spans="27:27" x14ac:dyDescent="0.25">
      <c r="AA3044" s="26"/>
    </row>
    <row r="3045" spans="27:27" x14ac:dyDescent="0.25">
      <c r="AA3045" s="26"/>
    </row>
    <row r="3046" spans="27:27" x14ac:dyDescent="0.25">
      <c r="AA3046" s="26"/>
    </row>
    <row r="3047" spans="27:27" x14ac:dyDescent="0.25">
      <c r="AA3047" s="26"/>
    </row>
    <row r="3048" spans="27:27" x14ac:dyDescent="0.25">
      <c r="AA3048" s="26"/>
    </row>
    <row r="3049" spans="27:27" x14ac:dyDescent="0.25">
      <c r="AA3049" s="26"/>
    </row>
    <row r="3050" spans="27:27" x14ac:dyDescent="0.25">
      <c r="AA3050" s="26"/>
    </row>
    <row r="3051" spans="27:27" x14ac:dyDescent="0.25">
      <c r="AA3051" s="26"/>
    </row>
    <row r="3052" spans="27:27" x14ac:dyDescent="0.25">
      <c r="AA3052" s="26"/>
    </row>
    <row r="3053" spans="27:27" x14ac:dyDescent="0.25">
      <c r="AA3053" s="26"/>
    </row>
    <row r="3054" spans="27:27" x14ac:dyDescent="0.25">
      <c r="AA3054" s="26"/>
    </row>
    <row r="3055" spans="27:27" x14ac:dyDescent="0.25">
      <c r="AA3055" s="26"/>
    </row>
    <row r="3056" spans="27:27" x14ac:dyDescent="0.25">
      <c r="AA3056" s="26"/>
    </row>
    <row r="3057" spans="27:27" x14ac:dyDescent="0.25">
      <c r="AA3057" s="26"/>
    </row>
    <row r="3058" spans="27:27" x14ac:dyDescent="0.25">
      <c r="AA3058" s="26"/>
    </row>
    <row r="3059" spans="27:27" x14ac:dyDescent="0.25">
      <c r="AA3059" s="26"/>
    </row>
    <row r="3060" spans="27:27" x14ac:dyDescent="0.25">
      <c r="AA3060" s="26"/>
    </row>
    <row r="3061" spans="27:27" x14ac:dyDescent="0.25">
      <c r="AA3061" s="26"/>
    </row>
    <row r="3062" spans="27:27" x14ac:dyDescent="0.25">
      <c r="AA3062" s="26"/>
    </row>
    <row r="3063" spans="27:27" x14ac:dyDescent="0.25">
      <c r="AA3063" s="26"/>
    </row>
    <row r="3064" spans="27:27" x14ac:dyDescent="0.25">
      <c r="AA3064" s="26"/>
    </row>
    <row r="3065" spans="27:27" x14ac:dyDescent="0.25">
      <c r="AA3065" s="26"/>
    </row>
    <row r="3066" spans="27:27" x14ac:dyDescent="0.25">
      <c r="AA3066" s="26"/>
    </row>
    <row r="3067" spans="27:27" x14ac:dyDescent="0.25">
      <c r="AA3067" s="26"/>
    </row>
    <row r="3068" spans="27:27" x14ac:dyDescent="0.25">
      <c r="AA3068" s="26"/>
    </row>
    <row r="3069" spans="27:27" x14ac:dyDescent="0.25">
      <c r="AA3069" s="26"/>
    </row>
    <row r="3070" spans="27:27" x14ac:dyDescent="0.25">
      <c r="AA3070" s="26"/>
    </row>
    <row r="3071" spans="27:27" x14ac:dyDescent="0.25">
      <c r="AA3071" s="26"/>
    </row>
    <row r="3072" spans="27:27" x14ac:dyDescent="0.25">
      <c r="AA3072" s="26"/>
    </row>
    <row r="3073" spans="27:27" x14ac:dyDescent="0.25">
      <c r="AA3073" s="26"/>
    </row>
    <row r="3074" spans="27:27" x14ac:dyDescent="0.25">
      <c r="AA3074" s="26"/>
    </row>
    <row r="3075" spans="27:27" x14ac:dyDescent="0.25">
      <c r="AA3075" s="26"/>
    </row>
    <row r="3076" spans="27:27" x14ac:dyDescent="0.25">
      <c r="AA3076" s="26"/>
    </row>
    <row r="3077" spans="27:27" x14ac:dyDescent="0.25">
      <c r="AA3077" s="26"/>
    </row>
    <row r="3078" spans="27:27" x14ac:dyDescent="0.25">
      <c r="AA3078" s="26"/>
    </row>
    <row r="3079" spans="27:27" x14ac:dyDescent="0.25">
      <c r="AA3079" s="26"/>
    </row>
    <row r="3080" spans="27:27" x14ac:dyDescent="0.25">
      <c r="AA3080" s="26"/>
    </row>
    <row r="3081" spans="27:27" x14ac:dyDescent="0.25">
      <c r="AA3081" s="26"/>
    </row>
    <row r="3082" spans="27:27" x14ac:dyDescent="0.25">
      <c r="AA3082" s="26"/>
    </row>
    <row r="3083" spans="27:27" x14ac:dyDescent="0.25">
      <c r="AA3083" s="26"/>
    </row>
    <row r="3084" spans="27:27" x14ac:dyDescent="0.25">
      <c r="AA3084" s="26"/>
    </row>
    <row r="3085" spans="27:27" x14ac:dyDescent="0.25">
      <c r="AA3085" s="26"/>
    </row>
    <row r="3086" spans="27:27" x14ac:dyDescent="0.25">
      <c r="AA3086" s="26"/>
    </row>
    <row r="3087" spans="27:27" x14ac:dyDescent="0.25">
      <c r="AA3087" s="26"/>
    </row>
    <row r="3088" spans="27:27" x14ac:dyDescent="0.25">
      <c r="AA3088" s="26"/>
    </row>
    <row r="3089" spans="27:27" x14ac:dyDescent="0.25">
      <c r="AA3089" s="26"/>
    </row>
    <row r="3090" spans="27:27" x14ac:dyDescent="0.25">
      <c r="AA3090" s="26"/>
    </row>
    <row r="3091" spans="27:27" x14ac:dyDescent="0.25">
      <c r="AA3091" s="26"/>
    </row>
    <row r="3092" spans="27:27" x14ac:dyDescent="0.25">
      <c r="AA3092" s="26"/>
    </row>
    <row r="3093" spans="27:27" x14ac:dyDescent="0.25">
      <c r="AA3093" s="26"/>
    </row>
    <row r="3094" spans="27:27" x14ac:dyDescent="0.25">
      <c r="AA3094" s="26"/>
    </row>
    <row r="3095" spans="27:27" x14ac:dyDescent="0.25">
      <c r="AA3095" s="26"/>
    </row>
    <row r="3096" spans="27:27" x14ac:dyDescent="0.25">
      <c r="AA3096" s="26"/>
    </row>
    <row r="3097" spans="27:27" x14ac:dyDescent="0.25">
      <c r="AA3097" s="26"/>
    </row>
    <row r="3098" spans="27:27" x14ac:dyDescent="0.25">
      <c r="AA3098" s="26"/>
    </row>
    <row r="3099" spans="27:27" x14ac:dyDescent="0.25">
      <c r="AA3099" s="26"/>
    </row>
    <row r="3100" spans="27:27" x14ac:dyDescent="0.25">
      <c r="AA3100" s="26"/>
    </row>
    <row r="3101" spans="27:27" x14ac:dyDescent="0.25">
      <c r="AA3101" s="26"/>
    </row>
    <row r="3102" spans="27:27" x14ac:dyDescent="0.25">
      <c r="AA3102" s="26"/>
    </row>
    <row r="3103" spans="27:27" x14ac:dyDescent="0.25">
      <c r="AA3103" s="26"/>
    </row>
    <row r="3104" spans="27:27" x14ac:dyDescent="0.25">
      <c r="AA3104" s="26"/>
    </row>
    <row r="3105" spans="27:27" x14ac:dyDescent="0.25">
      <c r="AA3105" s="26"/>
    </row>
    <row r="3106" spans="27:27" x14ac:dyDescent="0.25">
      <c r="AA3106" s="26"/>
    </row>
    <row r="3107" spans="27:27" x14ac:dyDescent="0.25">
      <c r="AA3107" s="26"/>
    </row>
    <row r="3108" spans="27:27" x14ac:dyDescent="0.25">
      <c r="AA3108" s="26"/>
    </row>
    <row r="3109" spans="27:27" x14ac:dyDescent="0.25">
      <c r="AA3109" s="26"/>
    </row>
    <row r="3110" spans="27:27" x14ac:dyDescent="0.25">
      <c r="AA3110" s="26"/>
    </row>
    <row r="3111" spans="27:27" x14ac:dyDescent="0.25">
      <c r="AA3111" s="26"/>
    </row>
    <row r="3112" spans="27:27" x14ac:dyDescent="0.25">
      <c r="AA3112" s="26"/>
    </row>
    <row r="3113" spans="27:27" x14ac:dyDescent="0.25">
      <c r="AA3113" s="26"/>
    </row>
    <row r="3114" spans="27:27" x14ac:dyDescent="0.25">
      <c r="AA3114" s="26"/>
    </row>
    <row r="3115" spans="27:27" x14ac:dyDescent="0.25">
      <c r="AA3115" s="26"/>
    </row>
    <row r="3116" spans="27:27" x14ac:dyDescent="0.25">
      <c r="AA3116" s="26"/>
    </row>
    <row r="3117" spans="27:27" x14ac:dyDescent="0.25">
      <c r="AA3117" s="26"/>
    </row>
    <row r="3118" spans="27:27" x14ac:dyDescent="0.25">
      <c r="AA3118" s="26"/>
    </row>
    <row r="3119" spans="27:27" x14ac:dyDescent="0.25">
      <c r="AA3119" s="26"/>
    </row>
    <row r="3120" spans="27:27" x14ac:dyDescent="0.25">
      <c r="AA3120" s="26"/>
    </row>
    <row r="3121" spans="27:27" x14ac:dyDescent="0.25">
      <c r="AA3121" s="26"/>
    </row>
    <row r="3122" spans="27:27" x14ac:dyDescent="0.25">
      <c r="AA3122" s="26"/>
    </row>
    <row r="3123" spans="27:27" x14ac:dyDescent="0.25">
      <c r="AA3123" s="26"/>
    </row>
    <row r="3124" spans="27:27" x14ac:dyDescent="0.25">
      <c r="AA3124" s="26"/>
    </row>
    <row r="3125" spans="27:27" x14ac:dyDescent="0.25">
      <c r="AA3125" s="26"/>
    </row>
    <row r="3126" spans="27:27" x14ac:dyDescent="0.25">
      <c r="AA3126" s="26"/>
    </row>
    <row r="3127" spans="27:27" x14ac:dyDescent="0.25">
      <c r="AA3127" s="26"/>
    </row>
    <row r="3128" spans="27:27" x14ac:dyDescent="0.25">
      <c r="AA3128" s="26"/>
    </row>
    <row r="3129" spans="27:27" x14ac:dyDescent="0.25">
      <c r="AA3129" s="26"/>
    </row>
    <row r="3130" spans="27:27" x14ac:dyDescent="0.25">
      <c r="AA3130" s="26"/>
    </row>
    <row r="3131" spans="27:27" x14ac:dyDescent="0.25">
      <c r="AA3131" s="26"/>
    </row>
    <row r="3132" spans="27:27" x14ac:dyDescent="0.25">
      <c r="AA3132" s="26"/>
    </row>
    <row r="3133" spans="27:27" x14ac:dyDescent="0.25">
      <c r="AA3133" s="26"/>
    </row>
    <row r="3134" spans="27:27" x14ac:dyDescent="0.25">
      <c r="AA3134" s="26"/>
    </row>
    <row r="3135" spans="27:27" x14ac:dyDescent="0.25">
      <c r="AA3135" s="26"/>
    </row>
    <row r="3136" spans="27:27" x14ac:dyDescent="0.25">
      <c r="AA3136" s="26"/>
    </row>
    <row r="3137" spans="27:27" x14ac:dyDescent="0.25">
      <c r="AA3137" s="26"/>
    </row>
    <row r="3138" spans="27:27" x14ac:dyDescent="0.25">
      <c r="AA3138" s="26"/>
    </row>
    <row r="3139" spans="27:27" x14ac:dyDescent="0.25">
      <c r="AA3139" s="26"/>
    </row>
    <row r="3140" spans="27:27" x14ac:dyDescent="0.25">
      <c r="AA3140" s="26"/>
    </row>
    <row r="3141" spans="27:27" x14ac:dyDescent="0.25">
      <c r="AA3141" s="26"/>
    </row>
    <row r="3142" spans="27:27" x14ac:dyDescent="0.25">
      <c r="AA3142" s="26"/>
    </row>
    <row r="3143" spans="27:27" x14ac:dyDescent="0.25">
      <c r="AA3143" s="26"/>
    </row>
    <row r="3144" spans="27:27" x14ac:dyDescent="0.25">
      <c r="AA3144" s="26"/>
    </row>
    <row r="3145" spans="27:27" x14ac:dyDescent="0.25">
      <c r="AA3145" s="26"/>
    </row>
    <row r="3146" spans="27:27" x14ac:dyDescent="0.25">
      <c r="AA3146" s="26"/>
    </row>
    <row r="3147" spans="27:27" x14ac:dyDescent="0.25">
      <c r="AA3147" s="26"/>
    </row>
    <row r="3148" spans="27:27" x14ac:dyDescent="0.25">
      <c r="AA3148" s="26"/>
    </row>
    <row r="3149" spans="27:27" x14ac:dyDescent="0.25">
      <c r="AA3149" s="26"/>
    </row>
    <row r="3150" spans="27:27" x14ac:dyDescent="0.25">
      <c r="AA3150" s="26"/>
    </row>
    <row r="3151" spans="27:27" x14ac:dyDescent="0.25">
      <c r="AA3151" s="26"/>
    </row>
    <row r="3152" spans="27:27" x14ac:dyDescent="0.25">
      <c r="AA3152" s="26"/>
    </row>
    <row r="3153" spans="27:27" x14ac:dyDescent="0.25">
      <c r="AA3153" s="26"/>
    </row>
    <row r="3154" spans="27:27" x14ac:dyDescent="0.25">
      <c r="AA3154" s="26"/>
    </row>
    <row r="3155" spans="27:27" x14ac:dyDescent="0.25">
      <c r="AA3155" s="26"/>
    </row>
    <row r="3156" spans="27:27" x14ac:dyDescent="0.25">
      <c r="AA3156" s="26"/>
    </row>
    <row r="3157" spans="27:27" x14ac:dyDescent="0.25">
      <c r="AA3157" s="26"/>
    </row>
    <row r="3158" spans="27:27" x14ac:dyDescent="0.25">
      <c r="AA3158" s="26"/>
    </row>
    <row r="3159" spans="27:27" x14ac:dyDescent="0.25">
      <c r="AA3159" s="26"/>
    </row>
    <row r="3160" spans="27:27" x14ac:dyDescent="0.25">
      <c r="AA3160" s="26"/>
    </row>
    <row r="3161" spans="27:27" x14ac:dyDescent="0.25">
      <c r="AA3161" s="26"/>
    </row>
    <row r="3162" spans="27:27" x14ac:dyDescent="0.25">
      <c r="AA3162" s="26"/>
    </row>
    <row r="3163" spans="27:27" x14ac:dyDescent="0.25">
      <c r="AA3163" s="26"/>
    </row>
    <row r="3164" spans="27:27" x14ac:dyDescent="0.25">
      <c r="AA3164" s="26"/>
    </row>
    <row r="3165" spans="27:27" x14ac:dyDescent="0.25">
      <c r="AA3165" s="26"/>
    </row>
    <row r="3166" spans="27:27" x14ac:dyDescent="0.25">
      <c r="AA3166" s="26"/>
    </row>
    <row r="3167" spans="27:27" x14ac:dyDescent="0.25">
      <c r="AA3167" s="26"/>
    </row>
    <row r="3168" spans="27:27" x14ac:dyDescent="0.25">
      <c r="AA3168" s="26"/>
    </row>
    <row r="3169" spans="27:27" x14ac:dyDescent="0.25">
      <c r="AA3169" s="26"/>
    </row>
    <row r="3170" spans="27:27" x14ac:dyDescent="0.25">
      <c r="AA3170" s="26"/>
    </row>
    <row r="3171" spans="27:27" x14ac:dyDescent="0.25">
      <c r="AA3171" s="26"/>
    </row>
    <row r="3172" spans="27:27" x14ac:dyDescent="0.25">
      <c r="AA3172" s="26"/>
    </row>
    <row r="3173" spans="27:27" x14ac:dyDescent="0.25">
      <c r="AA3173" s="26"/>
    </row>
    <row r="3174" spans="27:27" x14ac:dyDescent="0.25">
      <c r="AA3174" s="26"/>
    </row>
    <row r="3175" spans="27:27" x14ac:dyDescent="0.25">
      <c r="AA3175" s="26"/>
    </row>
    <row r="3176" spans="27:27" x14ac:dyDescent="0.25">
      <c r="AA3176" s="26"/>
    </row>
    <row r="3177" spans="27:27" x14ac:dyDescent="0.25">
      <c r="AA3177" s="26"/>
    </row>
    <row r="3178" spans="27:27" x14ac:dyDescent="0.25">
      <c r="AA3178" s="26"/>
    </row>
    <row r="3179" spans="27:27" x14ac:dyDescent="0.25">
      <c r="AA3179" s="26"/>
    </row>
    <row r="3180" spans="27:27" x14ac:dyDescent="0.25">
      <c r="AA3180" s="26"/>
    </row>
    <row r="3181" spans="27:27" x14ac:dyDescent="0.25">
      <c r="AA3181" s="26"/>
    </row>
    <row r="3182" spans="27:27" x14ac:dyDescent="0.25">
      <c r="AA3182" s="26"/>
    </row>
    <row r="3183" spans="27:27" x14ac:dyDescent="0.25">
      <c r="AA3183" s="26"/>
    </row>
    <row r="3184" spans="27:27" x14ac:dyDescent="0.25">
      <c r="AA3184" s="26"/>
    </row>
    <row r="3185" spans="27:27" x14ac:dyDescent="0.25">
      <c r="AA3185" s="26"/>
    </row>
    <row r="3186" spans="27:27" x14ac:dyDescent="0.25">
      <c r="AA3186" s="26"/>
    </row>
    <row r="3187" spans="27:27" x14ac:dyDescent="0.25">
      <c r="AA3187" s="26"/>
    </row>
    <row r="3188" spans="27:27" x14ac:dyDescent="0.25">
      <c r="AA3188" s="26"/>
    </row>
    <row r="3189" spans="27:27" x14ac:dyDescent="0.25">
      <c r="AA3189" s="26"/>
    </row>
    <row r="3190" spans="27:27" x14ac:dyDescent="0.25">
      <c r="AA3190" s="26"/>
    </row>
    <row r="3191" spans="27:27" x14ac:dyDescent="0.25">
      <c r="AA3191" s="26"/>
    </row>
    <row r="3192" spans="27:27" x14ac:dyDescent="0.25">
      <c r="AA3192" s="26"/>
    </row>
    <row r="3193" spans="27:27" x14ac:dyDescent="0.25">
      <c r="AA3193" s="26"/>
    </row>
    <row r="3194" spans="27:27" x14ac:dyDescent="0.25">
      <c r="AA3194" s="26"/>
    </row>
    <row r="3195" spans="27:27" x14ac:dyDescent="0.25">
      <c r="AA3195" s="26"/>
    </row>
    <row r="3196" spans="27:27" x14ac:dyDescent="0.25">
      <c r="AA3196" s="26"/>
    </row>
    <row r="3197" spans="27:27" x14ac:dyDescent="0.25">
      <c r="AA3197" s="26"/>
    </row>
    <row r="3198" spans="27:27" x14ac:dyDescent="0.25">
      <c r="AA3198" s="26"/>
    </row>
    <row r="3199" spans="27:27" x14ac:dyDescent="0.25">
      <c r="AA3199" s="26"/>
    </row>
    <row r="3200" spans="27:27" x14ac:dyDescent="0.25">
      <c r="AA3200" s="26"/>
    </row>
    <row r="3201" spans="27:27" x14ac:dyDescent="0.25">
      <c r="AA3201" s="26"/>
    </row>
    <row r="3202" spans="27:27" x14ac:dyDescent="0.25">
      <c r="AA3202" s="26"/>
    </row>
    <row r="3203" spans="27:27" x14ac:dyDescent="0.25">
      <c r="AA3203" s="26"/>
    </row>
    <row r="3204" spans="27:27" x14ac:dyDescent="0.25">
      <c r="AA3204" s="26"/>
    </row>
    <row r="3205" spans="27:27" x14ac:dyDescent="0.25">
      <c r="AA3205" s="26"/>
    </row>
    <row r="3206" spans="27:27" x14ac:dyDescent="0.25">
      <c r="AA3206" s="26"/>
    </row>
    <row r="3207" spans="27:27" x14ac:dyDescent="0.25">
      <c r="AA3207" s="26"/>
    </row>
    <row r="3208" spans="27:27" x14ac:dyDescent="0.25">
      <c r="AA3208" s="26"/>
    </row>
    <row r="3209" spans="27:27" x14ac:dyDescent="0.25">
      <c r="AA3209" s="26"/>
    </row>
    <row r="3210" spans="27:27" x14ac:dyDescent="0.25">
      <c r="AA3210" s="26"/>
    </row>
    <row r="3211" spans="27:27" x14ac:dyDescent="0.25">
      <c r="AA3211" s="26"/>
    </row>
    <row r="3212" spans="27:27" x14ac:dyDescent="0.25">
      <c r="AA3212" s="26"/>
    </row>
    <row r="3213" spans="27:27" x14ac:dyDescent="0.25">
      <c r="AA3213" s="26"/>
    </row>
    <row r="3214" spans="27:27" x14ac:dyDescent="0.25">
      <c r="AA3214" s="26"/>
    </row>
    <row r="3215" spans="27:27" x14ac:dyDescent="0.25">
      <c r="AA3215" s="26"/>
    </row>
    <row r="3216" spans="27:27" x14ac:dyDescent="0.25">
      <c r="AA3216" s="26"/>
    </row>
    <row r="3217" spans="27:27" x14ac:dyDescent="0.25">
      <c r="AA3217" s="26"/>
    </row>
    <row r="3218" spans="27:27" x14ac:dyDescent="0.25">
      <c r="AA3218" s="26"/>
    </row>
    <row r="3219" spans="27:27" x14ac:dyDescent="0.25">
      <c r="AA3219" s="26"/>
    </row>
    <row r="3220" spans="27:27" x14ac:dyDescent="0.25">
      <c r="AA3220" s="26"/>
    </row>
    <row r="3221" spans="27:27" x14ac:dyDescent="0.25">
      <c r="AA3221" s="26"/>
    </row>
    <row r="3222" spans="27:27" x14ac:dyDescent="0.25">
      <c r="AA3222" s="26"/>
    </row>
    <row r="3223" spans="27:27" x14ac:dyDescent="0.25">
      <c r="AA3223" s="26"/>
    </row>
    <row r="3224" spans="27:27" x14ac:dyDescent="0.25">
      <c r="AA3224" s="26"/>
    </row>
  </sheetData>
  <mergeCells count="51">
    <mergeCell ref="AN9:AN10"/>
    <mergeCell ref="V9:V10"/>
    <mergeCell ref="A11:AN11"/>
    <mergeCell ref="A12:U17"/>
    <mergeCell ref="A9:A10"/>
    <mergeCell ref="B9:B10"/>
    <mergeCell ref="C9:C10"/>
    <mergeCell ref="A51:AN51"/>
    <mergeCell ref="A32:A35"/>
    <mergeCell ref="V32:V35"/>
    <mergeCell ref="A37:A40"/>
    <mergeCell ref="B37:B40"/>
    <mergeCell ref="C37:C38"/>
    <mergeCell ref="D37:D38"/>
    <mergeCell ref="E37:E38"/>
    <mergeCell ref="F37:F38"/>
    <mergeCell ref="G37:G38"/>
    <mergeCell ref="H37:H38"/>
    <mergeCell ref="I37:I38"/>
    <mergeCell ref="J37:J38"/>
    <mergeCell ref="U37:U38"/>
    <mergeCell ref="A42:AN42"/>
    <mergeCell ref="A44:A47"/>
    <mergeCell ref="A27:A30"/>
    <mergeCell ref="U27:U30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A25:A26"/>
    <mergeCell ref="U25:U26"/>
    <mergeCell ref="U2:V2"/>
    <mergeCell ref="U3:V3"/>
    <mergeCell ref="D9:T9"/>
    <mergeCell ref="U9:U10"/>
    <mergeCell ref="A18:AN18"/>
    <mergeCell ref="W9:AM9"/>
    <mergeCell ref="A7:AN7"/>
    <mergeCell ref="A6:AN6"/>
    <mergeCell ref="AG2:AN2"/>
    <mergeCell ref="AG3:AN3"/>
    <mergeCell ref="AG4:AN4"/>
    <mergeCell ref="AG5:AN5"/>
    <mergeCell ref="A22:A24"/>
    <mergeCell ref="U23:U24"/>
  </mergeCells>
  <pageMargins left="1.1811023622047245" right="0.51181102362204722" top="0.78740157480314965" bottom="0.39370078740157483" header="0.31496062992125984" footer="0.31496062992125984"/>
  <pageSetup paperSize="8" scale="31" fitToHeight="0" orientation="landscape" r:id="rId1"/>
  <headerFooter differentFirst="1">
    <oddHeader>&amp;C6</oddHeader>
    <firstHeader>&amp;C4</firstHeader>
  </headerFooter>
  <rowBreaks count="2" manualBreakCount="2">
    <brk id="26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Евгения Юрьевна</dc:creator>
  <cp:lastModifiedBy>Ступина Ольга Федоровна</cp:lastModifiedBy>
  <cp:lastPrinted>2017-08-16T12:06:15Z</cp:lastPrinted>
  <dcterms:created xsi:type="dcterms:W3CDTF">2014-06-06T05:40:00Z</dcterms:created>
  <dcterms:modified xsi:type="dcterms:W3CDTF">2017-08-23T04:02:14Z</dcterms:modified>
</cp:coreProperties>
</file>