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lyanina_ev\Desktop\мои документы\ПРОГРАММА\проект 07.05.2018\"/>
    </mc:Choice>
  </mc:AlternateContent>
  <bookViews>
    <workbookView xWindow="0" yWindow="0" windowWidth="18735" windowHeight="9570"/>
  </bookViews>
  <sheets>
    <sheet name="Приложение 1 2018" sheetId="1" r:id="rId1"/>
  </sheets>
  <definedNames>
    <definedName name="_xlnm.Print_Area" localSheetId="0">'Приложение 1 2018'!$A$1:$AN$322</definedName>
  </definedNames>
  <calcPr calcId="152511" fullPrecision="0"/>
</workbook>
</file>

<file path=xl/calcChain.xml><?xml version="1.0" encoding="utf-8"?>
<calcChain xmlns="http://schemas.openxmlformats.org/spreadsheetml/2006/main">
  <c r="H97" i="1" l="1"/>
  <c r="H44" i="1"/>
  <c r="J276" i="1" l="1"/>
  <c r="I276" i="1"/>
  <c r="J97" i="1"/>
  <c r="I97" i="1"/>
  <c r="J64" i="1"/>
  <c r="J49" i="1"/>
  <c r="I64" i="1"/>
  <c r="I49" i="1"/>
  <c r="I44" i="1" s="1"/>
  <c r="H36" i="1" l="1"/>
  <c r="D36" i="1"/>
  <c r="E36" i="1"/>
  <c r="F36" i="1"/>
  <c r="G36" i="1"/>
  <c r="I36" i="1"/>
  <c r="J36" i="1"/>
  <c r="K36" i="1"/>
  <c r="L36" i="1"/>
  <c r="M36" i="1"/>
  <c r="N36" i="1"/>
  <c r="O36" i="1"/>
  <c r="P36" i="1"/>
  <c r="Q36" i="1"/>
  <c r="R36" i="1"/>
  <c r="S36" i="1"/>
  <c r="T36" i="1"/>
  <c r="C37" i="1"/>
  <c r="C38" i="1"/>
  <c r="C39" i="1"/>
  <c r="C40" i="1"/>
  <c r="H51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AN56" i="1"/>
  <c r="H276" i="1"/>
  <c r="C138" i="1"/>
  <c r="C137" i="1"/>
  <c r="C136" i="1"/>
  <c r="C135" i="1"/>
  <c r="H134" i="1"/>
  <c r="F134" i="1"/>
  <c r="D134" i="1"/>
  <c r="C133" i="1"/>
  <c r="C131" i="1"/>
  <c r="C130" i="1"/>
  <c r="F129" i="1"/>
  <c r="D129" i="1"/>
  <c r="H102" i="1"/>
  <c r="H126" i="1"/>
  <c r="H64" i="1"/>
  <c r="H321" i="1" l="1"/>
  <c r="H92" i="1"/>
  <c r="C36" i="1"/>
  <c r="C134" i="1"/>
  <c r="H129" i="1"/>
  <c r="C129" i="1" s="1"/>
  <c r="C132" i="1"/>
  <c r="T322" i="1"/>
  <c r="S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G321" i="1"/>
  <c r="F321" i="1"/>
  <c r="E321" i="1"/>
  <c r="D321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F316" i="1"/>
  <c r="E316" i="1"/>
  <c r="D316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T312" i="1"/>
  <c r="S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F311" i="1"/>
  <c r="E311" i="1"/>
  <c r="F310" i="1"/>
  <c r="E310" i="1"/>
  <c r="D310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297" i="1"/>
  <c r="C296" i="1"/>
  <c r="C295" i="1"/>
  <c r="C294" i="1"/>
  <c r="AN293" i="1"/>
  <c r="J293" i="1"/>
  <c r="I293" i="1"/>
  <c r="H293" i="1"/>
  <c r="F293" i="1"/>
  <c r="E293" i="1"/>
  <c r="D293" i="1"/>
  <c r="C292" i="1"/>
  <c r="J291" i="1"/>
  <c r="J288" i="1" s="1"/>
  <c r="I291" i="1"/>
  <c r="I288" i="1" s="1"/>
  <c r="H291" i="1"/>
  <c r="H288" i="1" s="1"/>
  <c r="C290" i="1"/>
  <c r="C289" i="1"/>
  <c r="T288" i="1"/>
  <c r="S288" i="1"/>
  <c r="R288" i="1"/>
  <c r="Q288" i="1"/>
  <c r="P288" i="1"/>
  <c r="O288" i="1"/>
  <c r="N288" i="1"/>
  <c r="M288" i="1"/>
  <c r="L288" i="1"/>
  <c r="K288" i="1"/>
  <c r="G288" i="1"/>
  <c r="F288" i="1"/>
  <c r="E288" i="1"/>
  <c r="D288" i="1"/>
  <c r="C287" i="1"/>
  <c r="C286" i="1"/>
  <c r="C285" i="1"/>
  <c r="C284" i="1"/>
  <c r="AN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2" i="1"/>
  <c r="C281" i="1"/>
  <c r="C280" i="1"/>
  <c r="C279" i="1"/>
  <c r="AN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7" i="1"/>
  <c r="G276" i="1"/>
  <c r="C276" i="1" s="1"/>
  <c r="C275" i="1"/>
  <c r="C274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F273" i="1"/>
  <c r="E273" i="1"/>
  <c r="D273" i="1"/>
  <c r="T272" i="1"/>
  <c r="S272" i="1"/>
  <c r="S302" i="1" s="1"/>
  <c r="R272" i="1"/>
  <c r="R302" i="1" s="1"/>
  <c r="Q272" i="1"/>
  <c r="Q302" i="1" s="1"/>
  <c r="P272" i="1"/>
  <c r="O272" i="1"/>
  <c r="O302" i="1" s="1"/>
  <c r="N272" i="1"/>
  <c r="N302" i="1" s="1"/>
  <c r="M272" i="1"/>
  <c r="M302" i="1" s="1"/>
  <c r="L272" i="1"/>
  <c r="L302" i="1" s="1"/>
  <c r="K272" i="1"/>
  <c r="K302" i="1" s="1"/>
  <c r="J272" i="1"/>
  <c r="J302" i="1" s="1"/>
  <c r="I272" i="1"/>
  <c r="I302" i="1" s="1"/>
  <c r="H272" i="1"/>
  <c r="G272" i="1"/>
  <c r="G302" i="1" s="1"/>
  <c r="F272" i="1"/>
  <c r="F302" i="1" s="1"/>
  <c r="E272" i="1"/>
  <c r="E302" i="1" s="1"/>
  <c r="D272" i="1"/>
  <c r="T271" i="1"/>
  <c r="T301" i="1" s="1"/>
  <c r="S271" i="1"/>
  <c r="S301" i="1" s="1"/>
  <c r="R271" i="1"/>
  <c r="R301" i="1" s="1"/>
  <c r="Q271" i="1"/>
  <c r="Q301" i="1" s="1"/>
  <c r="P271" i="1"/>
  <c r="P301" i="1" s="1"/>
  <c r="O271" i="1"/>
  <c r="O301" i="1" s="1"/>
  <c r="N271" i="1"/>
  <c r="N301" i="1" s="1"/>
  <c r="M271" i="1"/>
  <c r="M301" i="1" s="1"/>
  <c r="L271" i="1"/>
  <c r="L301" i="1" s="1"/>
  <c r="K271" i="1"/>
  <c r="K301" i="1" s="1"/>
  <c r="J271" i="1"/>
  <c r="I271" i="1"/>
  <c r="H271" i="1"/>
  <c r="F271" i="1"/>
  <c r="F301" i="1" s="1"/>
  <c r="E271" i="1"/>
  <c r="E301" i="1" s="1"/>
  <c r="D271" i="1"/>
  <c r="D301" i="1" s="1"/>
  <c r="T270" i="1"/>
  <c r="T300" i="1" s="1"/>
  <c r="S270" i="1"/>
  <c r="S300" i="1" s="1"/>
  <c r="R270" i="1"/>
  <c r="R300" i="1" s="1"/>
  <c r="Q270" i="1"/>
  <c r="Q300" i="1" s="1"/>
  <c r="P270" i="1"/>
  <c r="P300" i="1" s="1"/>
  <c r="O270" i="1"/>
  <c r="O300" i="1" s="1"/>
  <c r="N270" i="1"/>
  <c r="N300" i="1" s="1"/>
  <c r="M270" i="1"/>
  <c r="M300" i="1" s="1"/>
  <c r="L270" i="1"/>
  <c r="L300" i="1" s="1"/>
  <c r="K270" i="1"/>
  <c r="K300" i="1" s="1"/>
  <c r="J270" i="1"/>
  <c r="J300" i="1" s="1"/>
  <c r="I270" i="1"/>
  <c r="I300" i="1" s="1"/>
  <c r="H270" i="1"/>
  <c r="H300" i="1" s="1"/>
  <c r="G270" i="1"/>
  <c r="G300" i="1" s="1"/>
  <c r="F270" i="1"/>
  <c r="F300" i="1" s="1"/>
  <c r="E270" i="1"/>
  <c r="E300" i="1" s="1"/>
  <c r="D270" i="1"/>
  <c r="T269" i="1"/>
  <c r="T299" i="1" s="1"/>
  <c r="S269" i="1"/>
  <c r="S299" i="1" s="1"/>
  <c r="R269" i="1"/>
  <c r="Q269" i="1"/>
  <c r="Q299" i="1" s="1"/>
  <c r="P269" i="1"/>
  <c r="P299" i="1" s="1"/>
  <c r="O269" i="1"/>
  <c r="N269" i="1"/>
  <c r="M269" i="1"/>
  <c r="M299" i="1" s="1"/>
  <c r="L269" i="1"/>
  <c r="L299" i="1" s="1"/>
  <c r="K269" i="1"/>
  <c r="J269" i="1"/>
  <c r="I269" i="1"/>
  <c r="I299" i="1" s="1"/>
  <c r="H269" i="1"/>
  <c r="H299" i="1" s="1"/>
  <c r="G269" i="1"/>
  <c r="G299" i="1" s="1"/>
  <c r="F269" i="1"/>
  <c r="F299" i="1" s="1"/>
  <c r="E269" i="1"/>
  <c r="E299" i="1" s="1"/>
  <c r="D269" i="1"/>
  <c r="D299" i="1" s="1"/>
  <c r="F255" i="1"/>
  <c r="F252" i="1"/>
  <c r="C249" i="1"/>
  <c r="D248" i="1"/>
  <c r="C248" i="1" s="1"/>
  <c r="C247" i="1"/>
  <c r="C246" i="1"/>
  <c r="T245" i="1"/>
  <c r="T242" i="1" s="1"/>
  <c r="T240" i="1" s="1"/>
  <c r="S245" i="1"/>
  <c r="S242" i="1" s="1"/>
  <c r="R245" i="1"/>
  <c r="Q245" i="1"/>
  <c r="Q242" i="1" s="1"/>
  <c r="P245" i="1"/>
  <c r="P242" i="1" s="1"/>
  <c r="P240" i="1" s="1"/>
  <c r="O245" i="1"/>
  <c r="O242" i="1" s="1"/>
  <c r="N245" i="1"/>
  <c r="N242" i="1" s="1"/>
  <c r="N237" i="1" s="1"/>
  <c r="N262" i="1" s="1"/>
  <c r="M245" i="1"/>
  <c r="M242" i="1" s="1"/>
  <c r="L245" i="1"/>
  <c r="L242" i="1" s="1"/>
  <c r="L240" i="1" s="1"/>
  <c r="K245" i="1"/>
  <c r="K242" i="1" s="1"/>
  <c r="J245" i="1"/>
  <c r="J242" i="1" s="1"/>
  <c r="J237" i="1" s="1"/>
  <c r="J262" i="1" s="1"/>
  <c r="I245" i="1"/>
  <c r="I242" i="1" s="1"/>
  <c r="H245" i="1"/>
  <c r="H242" i="1" s="1"/>
  <c r="H240" i="1" s="1"/>
  <c r="G245" i="1"/>
  <c r="F245" i="1"/>
  <c r="E245" i="1"/>
  <c r="C244" i="1"/>
  <c r="C243" i="1"/>
  <c r="R242" i="1"/>
  <c r="R237" i="1" s="1"/>
  <c r="R262" i="1" s="1"/>
  <c r="C241" i="1"/>
  <c r="G240" i="1"/>
  <c r="F240" i="1"/>
  <c r="E240" i="1"/>
  <c r="D240" i="1"/>
  <c r="T239" i="1"/>
  <c r="T264" i="1" s="1"/>
  <c r="S239" i="1"/>
  <c r="S264" i="1" s="1"/>
  <c r="R239" i="1"/>
  <c r="R264" i="1" s="1"/>
  <c r="Q239" i="1"/>
  <c r="Q264" i="1" s="1"/>
  <c r="P239" i="1"/>
  <c r="P264" i="1" s="1"/>
  <c r="O239" i="1"/>
  <c r="O264" i="1" s="1"/>
  <c r="N239" i="1"/>
  <c r="N264" i="1" s="1"/>
  <c r="M239" i="1"/>
  <c r="M264" i="1" s="1"/>
  <c r="L239" i="1"/>
  <c r="L264" i="1" s="1"/>
  <c r="K239" i="1"/>
  <c r="K264" i="1" s="1"/>
  <c r="J239" i="1"/>
  <c r="J264" i="1" s="1"/>
  <c r="I239" i="1"/>
  <c r="I264" i="1" s="1"/>
  <c r="H239" i="1"/>
  <c r="H264" i="1" s="1"/>
  <c r="G239" i="1"/>
  <c r="G264" i="1" s="1"/>
  <c r="F239" i="1"/>
  <c r="F264" i="1" s="1"/>
  <c r="E239" i="1"/>
  <c r="E264" i="1" s="1"/>
  <c r="D239" i="1"/>
  <c r="T238" i="1"/>
  <c r="T263" i="1" s="1"/>
  <c r="S238" i="1"/>
  <c r="S263" i="1" s="1"/>
  <c r="R238" i="1"/>
  <c r="R263" i="1" s="1"/>
  <c r="Q238" i="1"/>
  <c r="Q263" i="1" s="1"/>
  <c r="P238" i="1"/>
  <c r="P263" i="1" s="1"/>
  <c r="O238" i="1"/>
  <c r="O263" i="1" s="1"/>
  <c r="N238" i="1"/>
  <c r="M238" i="1"/>
  <c r="M263" i="1" s="1"/>
  <c r="L238" i="1"/>
  <c r="L263" i="1" s="1"/>
  <c r="K238" i="1"/>
  <c r="K263" i="1" s="1"/>
  <c r="J238" i="1"/>
  <c r="J263" i="1" s="1"/>
  <c r="I238" i="1"/>
  <c r="I263" i="1" s="1"/>
  <c r="H238" i="1"/>
  <c r="H263" i="1" s="1"/>
  <c r="G238" i="1"/>
  <c r="G263" i="1" s="1"/>
  <c r="F238" i="1"/>
  <c r="E238" i="1"/>
  <c r="E263" i="1" s="1"/>
  <c r="G237" i="1"/>
  <c r="G262" i="1" s="1"/>
  <c r="F237" i="1"/>
  <c r="E237" i="1"/>
  <c r="E262" i="1" s="1"/>
  <c r="D237" i="1"/>
  <c r="AN236" i="1"/>
  <c r="T236" i="1"/>
  <c r="S236" i="1"/>
  <c r="R236" i="1"/>
  <c r="R261" i="1" s="1"/>
  <c r="Q236" i="1"/>
  <c r="P236" i="1"/>
  <c r="P261" i="1" s="1"/>
  <c r="O236" i="1"/>
  <c r="N236" i="1"/>
  <c r="N261" i="1" s="1"/>
  <c r="M236" i="1"/>
  <c r="M261" i="1" s="1"/>
  <c r="L236" i="1"/>
  <c r="L261" i="1" s="1"/>
  <c r="K236" i="1"/>
  <c r="J236" i="1"/>
  <c r="J261" i="1" s="1"/>
  <c r="I236" i="1"/>
  <c r="I261" i="1" s="1"/>
  <c r="H236" i="1"/>
  <c r="H261" i="1" s="1"/>
  <c r="G236" i="1"/>
  <c r="F236" i="1"/>
  <c r="F261" i="1" s="1"/>
  <c r="E236" i="1"/>
  <c r="D236" i="1"/>
  <c r="C226" i="1"/>
  <c r="C225" i="1"/>
  <c r="C224" i="1"/>
  <c r="C223" i="1"/>
  <c r="AN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1" i="1"/>
  <c r="C220" i="1"/>
  <c r="C219" i="1"/>
  <c r="C218" i="1"/>
  <c r="AN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6" i="1"/>
  <c r="C215" i="1"/>
  <c r="C214" i="1"/>
  <c r="C213" i="1"/>
  <c r="AN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6" i="1"/>
  <c r="C205" i="1"/>
  <c r="C204" i="1"/>
  <c r="AN203" i="1"/>
  <c r="C203" i="1"/>
  <c r="AN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AN196" i="1"/>
  <c r="C196" i="1"/>
  <c r="G195" i="1"/>
  <c r="G192" i="1" s="1"/>
  <c r="AN194" i="1"/>
  <c r="C194" i="1"/>
  <c r="AN193" i="1"/>
  <c r="C193" i="1"/>
  <c r="AN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F192" i="1"/>
  <c r="E192" i="1"/>
  <c r="D192" i="1"/>
  <c r="C191" i="1"/>
  <c r="C190" i="1"/>
  <c r="C189" i="1"/>
  <c r="C188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6" i="1"/>
  <c r="C185" i="1"/>
  <c r="C184" i="1"/>
  <c r="C183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1" i="1"/>
  <c r="C180" i="1"/>
  <c r="C179" i="1"/>
  <c r="C178" i="1"/>
  <c r="AN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6" i="1"/>
  <c r="C175" i="1"/>
  <c r="C174" i="1"/>
  <c r="C173" i="1"/>
  <c r="AN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1" i="1"/>
  <c r="C170" i="1"/>
  <c r="C169" i="1"/>
  <c r="C168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6" i="1"/>
  <c r="C165" i="1"/>
  <c r="C164" i="1"/>
  <c r="C163" i="1"/>
  <c r="AN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1" i="1"/>
  <c r="C160" i="1"/>
  <c r="C159" i="1"/>
  <c r="C158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6" i="1"/>
  <c r="C155" i="1"/>
  <c r="C154" i="1"/>
  <c r="C153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F150" i="1"/>
  <c r="E150" i="1"/>
  <c r="D150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28" i="1"/>
  <c r="T127" i="1"/>
  <c r="T311" i="1" s="1"/>
  <c r="S127" i="1"/>
  <c r="S311" i="1" s="1"/>
  <c r="R127" i="1"/>
  <c r="R122" i="1" s="1"/>
  <c r="Q127" i="1"/>
  <c r="Q311" i="1" s="1"/>
  <c r="P127" i="1"/>
  <c r="P311" i="1" s="1"/>
  <c r="O127" i="1"/>
  <c r="O311" i="1" s="1"/>
  <c r="N127" i="1"/>
  <c r="N311" i="1" s="1"/>
  <c r="M127" i="1"/>
  <c r="M311" i="1" s="1"/>
  <c r="L127" i="1"/>
  <c r="L311" i="1" s="1"/>
  <c r="K127" i="1"/>
  <c r="K311" i="1" s="1"/>
  <c r="J127" i="1"/>
  <c r="I127" i="1"/>
  <c r="H127" i="1"/>
  <c r="G127" i="1"/>
  <c r="G122" i="1" s="1"/>
  <c r="T126" i="1"/>
  <c r="T121" i="1" s="1"/>
  <c r="S126" i="1"/>
  <c r="S121" i="1" s="1"/>
  <c r="R126" i="1"/>
  <c r="R121" i="1" s="1"/>
  <c r="Q126" i="1"/>
  <c r="P126" i="1"/>
  <c r="P121" i="1" s="1"/>
  <c r="O126" i="1"/>
  <c r="O121" i="1" s="1"/>
  <c r="N126" i="1"/>
  <c r="N121" i="1" s="1"/>
  <c r="M126" i="1"/>
  <c r="M121" i="1" s="1"/>
  <c r="L126" i="1"/>
  <c r="L121" i="1" s="1"/>
  <c r="K126" i="1"/>
  <c r="J126" i="1"/>
  <c r="J121" i="1" s="1"/>
  <c r="I126" i="1"/>
  <c r="I121" i="1" s="1"/>
  <c r="G126" i="1"/>
  <c r="G310" i="1" s="1"/>
  <c r="C125" i="1"/>
  <c r="F124" i="1"/>
  <c r="E124" i="1"/>
  <c r="D124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F122" i="1"/>
  <c r="E122" i="1"/>
  <c r="D122" i="1"/>
  <c r="H121" i="1"/>
  <c r="F121" i="1"/>
  <c r="E121" i="1"/>
  <c r="D121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18" i="1"/>
  <c r="C117" i="1"/>
  <c r="C116" i="1"/>
  <c r="C115" i="1"/>
  <c r="AN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08" i="1"/>
  <c r="C107" i="1"/>
  <c r="C105" i="1"/>
  <c r="G104" i="1"/>
  <c r="F104" i="1"/>
  <c r="E104" i="1"/>
  <c r="D104" i="1"/>
  <c r="C103" i="1"/>
  <c r="AN102" i="1"/>
  <c r="C102" i="1"/>
  <c r="C101" i="1"/>
  <c r="C100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8" i="1"/>
  <c r="C97" i="1"/>
  <c r="AN96" i="1"/>
  <c r="C96" i="1"/>
  <c r="C95" i="1"/>
  <c r="AN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T92" i="1"/>
  <c r="S92" i="1"/>
  <c r="R92" i="1"/>
  <c r="Q92" i="1"/>
  <c r="P92" i="1"/>
  <c r="O92" i="1"/>
  <c r="N92" i="1"/>
  <c r="M92" i="1"/>
  <c r="L92" i="1"/>
  <c r="K92" i="1"/>
  <c r="J92" i="1"/>
  <c r="I92" i="1"/>
  <c r="G92" i="1"/>
  <c r="F92" i="1"/>
  <c r="E92" i="1"/>
  <c r="D92" i="1"/>
  <c r="G91" i="1"/>
  <c r="F91" i="1"/>
  <c r="E91" i="1"/>
  <c r="D91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E140" i="1" s="1"/>
  <c r="D90" i="1"/>
  <c r="C88" i="1"/>
  <c r="C87" i="1"/>
  <c r="C86" i="1"/>
  <c r="C85" i="1"/>
  <c r="AN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75" i="1"/>
  <c r="C74" i="1"/>
  <c r="C73" i="1"/>
  <c r="C72" i="1"/>
  <c r="AN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5" i="1"/>
  <c r="C64" i="1"/>
  <c r="C63" i="1"/>
  <c r="C62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0" i="1"/>
  <c r="C59" i="1"/>
  <c r="C58" i="1"/>
  <c r="C57" i="1"/>
  <c r="C55" i="1"/>
  <c r="AN54" i="1"/>
  <c r="C54" i="1"/>
  <c r="C53" i="1"/>
  <c r="C52" i="1"/>
  <c r="T51" i="1"/>
  <c r="S51" i="1"/>
  <c r="R51" i="1"/>
  <c r="Q51" i="1"/>
  <c r="P51" i="1"/>
  <c r="O51" i="1"/>
  <c r="N51" i="1"/>
  <c r="M51" i="1"/>
  <c r="L51" i="1"/>
  <c r="K51" i="1"/>
  <c r="J51" i="1"/>
  <c r="I51" i="1"/>
  <c r="G51" i="1"/>
  <c r="F51" i="1"/>
  <c r="E51" i="1"/>
  <c r="D51" i="1"/>
  <c r="C50" i="1"/>
  <c r="C49" i="1"/>
  <c r="AN48" i="1"/>
  <c r="C48" i="1"/>
  <c r="C47" i="1"/>
  <c r="AN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T44" i="1"/>
  <c r="S44" i="1"/>
  <c r="R44" i="1"/>
  <c r="Q44" i="1"/>
  <c r="P44" i="1"/>
  <c r="O44" i="1"/>
  <c r="N44" i="1"/>
  <c r="M44" i="1"/>
  <c r="L44" i="1"/>
  <c r="K44" i="1"/>
  <c r="J44" i="1"/>
  <c r="G44" i="1"/>
  <c r="F44" i="1"/>
  <c r="E44" i="1"/>
  <c r="D44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T42" i="1"/>
  <c r="S42" i="1"/>
  <c r="R42" i="1"/>
  <c r="R41" i="1" s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35" i="1"/>
  <c r="C34" i="1"/>
  <c r="C33" i="1"/>
  <c r="C32" i="1"/>
  <c r="AN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O122" i="1" l="1"/>
  <c r="H311" i="1"/>
  <c r="H41" i="1"/>
  <c r="S122" i="1"/>
  <c r="S119" i="1" s="1"/>
  <c r="H228" i="1"/>
  <c r="F230" i="1"/>
  <c r="N230" i="1"/>
  <c r="R230" i="1"/>
  <c r="I231" i="1"/>
  <c r="M231" i="1"/>
  <c r="Q231" i="1"/>
  <c r="M122" i="1"/>
  <c r="M142" i="1" s="1"/>
  <c r="K230" i="1"/>
  <c r="S230" i="1"/>
  <c r="J231" i="1"/>
  <c r="R231" i="1"/>
  <c r="N240" i="1"/>
  <c r="L318" i="1"/>
  <c r="C148" i="1"/>
  <c r="O230" i="1"/>
  <c r="F231" i="1"/>
  <c r="N231" i="1"/>
  <c r="C152" i="1"/>
  <c r="G311" i="1"/>
  <c r="I147" i="1"/>
  <c r="Q147" i="1"/>
  <c r="J301" i="1"/>
  <c r="H26" i="1"/>
  <c r="P26" i="1"/>
  <c r="G78" i="1"/>
  <c r="K122" i="1"/>
  <c r="I311" i="1"/>
  <c r="C199" i="1"/>
  <c r="H197" i="1"/>
  <c r="Q207" i="1"/>
  <c r="C222" i="1"/>
  <c r="C236" i="1"/>
  <c r="R240" i="1"/>
  <c r="C278" i="1"/>
  <c r="N41" i="1"/>
  <c r="D245" i="1"/>
  <c r="I66" i="1"/>
  <c r="L231" i="1"/>
  <c r="I240" i="1"/>
  <c r="I237" i="1"/>
  <c r="I235" i="1" s="1"/>
  <c r="M240" i="1"/>
  <c r="M237" i="1"/>
  <c r="M262" i="1" s="1"/>
  <c r="M260" i="1" s="1"/>
  <c r="Q240" i="1"/>
  <c r="Q237" i="1"/>
  <c r="Q262" i="1" s="1"/>
  <c r="E77" i="1"/>
  <c r="I77" i="1"/>
  <c r="M77" i="1"/>
  <c r="Q77" i="1"/>
  <c r="D78" i="1"/>
  <c r="H78" i="1"/>
  <c r="L78" i="1"/>
  <c r="P78" i="1"/>
  <c r="T78" i="1"/>
  <c r="G79" i="1"/>
  <c r="O79" i="1"/>
  <c r="S79" i="1"/>
  <c r="C44" i="1"/>
  <c r="D89" i="1"/>
  <c r="C162" i="1"/>
  <c r="J240" i="1"/>
  <c r="S268" i="1"/>
  <c r="S298" i="1"/>
  <c r="E79" i="1"/>
  <c r="E66" i="1"/>
  <c r="M66" i="1"/>
  <c r="Q66" i="1"/>
  <c r="J109" i="1"/>
  <c r="J106" i="1" s="1"/>
  <c r="J104" i="1" s="1"/>
  <c r="D229" i="1"/>
  <c r="H229" i="1"/>
  <c r="P229" i="1"/>
  <c r="T229" i="1"/>
  <c r="E313" i="1"/>
  <c r="I313" i="1"/>
  <c r="Q313" i="1"/>
  <c r="I26" i="1"/>
  <c r="P109" i="1"/>
  <c r="P106" i="1" s="1"/>
  <c r="P310" i="1" s="1"/>
  <c r="C245" i="1"/>
  <c r="L313" i="1"/>
  <c r="S313" i="1"/>
  <c r="F77" i="1"/>
  <c r="J77" i="1"/>
  <c r="N77" i="1"/>
  <c r="R77" i="1"/>
  <c r="P79" i="1"/>
  <c r="S80" i="1"/>
  <c r="C56" i="1"/>
  <c r="D66" i="1"/>
  <c r="H66" i="1"/>
  <c r="L66" i="1"/>
  <c r="P66" i="1"/>
  <c r="T66" i="1"/>
  <c r="G66" i="1"/>
  <c r="K66" i="1"/>
  <c r="O66" i="1"/>
  <c r="S66" i="1"/>
  <c r="G89" i="1"/>
  <c r="E109" i="1"/>
  <c r="M109" i="1"/>
  <c r="M106" i="1" s="1"/>
  <c r="M104" i="1" s="1"/>
  <c r="C112" i="1"/>
  <c r="H109" i="1"/>
  <c r="H106" i="1" s="1"/>
  <c r="H310" i="1" s="1"/>
  <c r="O143" i="1"/>
  <c r="H140" i="1"/>
  <c r="L140" i="1"/>
  <c r="P140" i="1"/>
  <c r="T140" i="1"/>
  <c r="I122" i="1"/>
  <c r="I142" i="1" s="1"/>
  <c r="Q122" i="1"/>
  <c r="Q142" i="1" s="1"/>
  <c r="M124" i="1"/>
  <c r="F228" i="1"/>
  <c r="J228" i="1"/>
  <c r="N228" i="1"/>
  <c r="R228" i="1"/>
  <c r="I229" i="1"/>
  <c r="Q229" i="1"/>
  <c r="I197" i="1"/>
  <c r="Q197" i="1"/>
  <c r="K197" i="1"/>
  <c r="O197" i="1"/>
  <c r="S197" i="1"/>
  <c r="H237" i="1"/>
  <c r="H262" i="1" s="1"/>
  <c r="H260" i="1" s="1"/>
  <c r="T237" i="1"/>
  <c r="T262" i="1" s="1"/>
  <c r="J318" i="1"/>
  <c r="R318" i="1"/>
  <c r="I318" i="1"/>
  <c r="M318" i="1"/>
  <c r="Q318" i="1"/>
  <c r="D318" i="1"/>
  <c r="T318" i="1"/>
  <c r="G318" i="1"/>
  <c r="K318" i="1"/>
  <c r="O318" i="1"/>
  <c r="S318" i="1"/>
  <c r="Q26" i="1"/>
  <c r="S77" i="1"/>
  <c r="F78" i="1"/>
  <c r="J78" i="1"/>
  <c r="N78" i="1"/>
  <c r="R78" i="1"/>
  <c r="I79" i="1"/>
  <c r="M79" i="1"/>
  <c r="Q79" i="1"/>
  <c r="D80" i="1"/>
  <c r="H80" i="1"/>
  <c r="L80" i="1"/>
  <c r="P80" i="1"/>
  <c r="T80" i="1"/>
  <c r="F41" i="1"/>
  <c r="J41" i="1"/>
  <c r="I41" i="1"/>
  <c r="Q41" i="1"/>
  <c r="N80" i="1"/>
  <c r="C242" i="1"/>
  <c r="C240" i="1" s="1"/>
  <c r="I301" i="1"/>
  <c r="C293" i="1"/>
  <c r="K313" i="1"/>
  <c r="O313" i="1"/>
  <c r="F313" i="1"/>
  <c r="N313" i="1"/>
  <c r="T261" i="1"/>
  <c r="I80" i="1"/>
  <c r="C114" i="1"/>
  <c r="D143" i="1"/>
  <c r="H143" i="1"/>
  <c r="L143" i="1"/>
  <c r="P143" i="1"/>
  <c r="T143" i="1"/>
  <c r="G124" i="1"/>
  <c r="M119" i="1"/>
  <c r="Q124" i="1"/>
  <c r="C127" i="1"/>
  <c r="H230" i="1"/>
  <c r="L230" i="1"/>
  <c r="P230" i="1"/>
  <c r="T230" i="1"/>
  <c r="K231" i="1"/>
  <c r="O231" i="1"/>
  <c r="S231" i="1"/>
  <c r="T197" i="1"/>
  <c r="H231" i="1"/>
  <c r="G207" i="1"/>
  <c r="K207" i="1"/>
  <c r="S207" i="1"/>
  <c r="C209" i="1"/>
  <c r="J207" i="1"/>
  <c r="N207" i="1"/>
  <c r="R207" i="1"/>
  <c r="M207" i="1"/>
  <c r="D140" i="1"/>
  <c r="D119" i="1"/>
  <c r="F318" i="1"/>
  <c r="D26" i="1"/>
  <c r="G26" i="1"/>
  <c r="O26" i="1"/>
  <c r="P41" i="1"/>
  <c r="C46" i="1"/>
  <c r="F66" i="1"/>
  <c r="J66" i="1"/>
  <c r="N66" i="1"/>
  <c r="R66" i="1"/>
  <c r="C84" i="1"/>
  <c r="C99" i="1"/>
  <c r="C110" i="1"/>
  <c r="I109" i="1"/>
  <c r="I106" i="1" s="1"/>
  <c r="I104" i="1" s="1"/>
  <c r="Q109" i="1"/>
  <c r="Q106" i="1" s="1"/>
  <c r="Q310" i="1" s="1"/>
  <c r="M140" i="1"/>
  <c r="R142" i="1"/>
  <c r="K124" i="1"/>
  <c r="K121" i="1"/>
  <c r="K119" i="1" s="1"/>
  <c r="E147" i="1"/>
  <c r="G316" i="1"/>
  <c r="C195" i="1"/>
  <c r="C192" i="1" s="1"/>
  <c r="G150" i="1"/>
  <c r="G230" i="1" s="1"/>
  <c r="C201" i="1"/>
  <c r="D197" i="1"/>
  <c r="F207" i="1"/>
  <c r="E261" i="1"/>
  <c r="E260" i="1" s="1"/>
  <c r="E235" i="1"/>
  <c r="Q261" i="1"/>
  <c r="K299" i="1"/>
  <c r="K298" i="1" s="1"/>
  <c r="K268" i="1"/>
  <c r="N318" i="1"/>
  <c r="L26" i="1"/>
  <c r="T26" i="1"/>
  <c r="K26" i="1"/>
  <c r="D41" i="1"/>
  <c r="C42" i="1"/>
  <c r="L41" i="1"/>
  <c r="T41" i="1"/>
  <c r="C45" i="1"/>
  <c r="E26" i="1"/>
  <c r="M26" i="1"/>
  <c r="D77" i="1"/>
  <c r="H77" i="1"/>
  <c r="L77" i="1"/>
  <c r="P77" i="1"/>
  <c r="P76" i="1" s="1"/>
  <c r="T77" i="1"/>
  <c r="K78" i="1"/>
  <c r="C70" i="1"/>
  <c r="N140" i="1"/>
  <c r="F142" i="1"/>
  <c r="G143" i="1"/>
  <c r="M229" i="1"/>
  <c r="M147" i="1"/>
  <c r="M228" i="1"/>
  <c r="M197" i="1"/>
  <c r="J230" i="1"/>
  <c r="F235" i="1"/>
  <c r="F263" i="1"/>
  <c r="O299" i="1"/>
  <c r="O298" i="1" s="1"/>
  <c r="O268" i="1"/>
  <c r="F80" i="1"/>
  <c r="J80" i="1"/>
  <c r="R80" i="1"/>
  <c r="C43" i="1"/>
  <c r="E41" i="1"/>
  <c r="M78" i="1"/>
  <c r="M41" i="1"/>
  <c r="C51" i="1"/>
  <c r="C94" i="1"/>
  <c r="J311" i="1"/>
  <c r="J124" i="1"/>
  <c r="J122" i="1"/>
  <c r="J142" i="1" s="1"/>
  <c r="R311" i="1"/>
  <c r="R124" i="1"/>
  <c r="J235" i="1"/>
  <c r="K237" i="1"/>
  <c r="K262" i="1" s="1"/>
  <c r="K240" i="1"/>
  <c r="S240" i="1"/>
  <c r="S237" i="1"/>
  <c r="S262" i="1" s="1"/>
  <c r="E78" i="1"/>
  <c r="I78" i="1"/>
  <c r="Q78" i="1"/>
  <c r="D79" i="1"/>
  <c r="H79" i="1"/>
  <c r="L79" i="1"/>
  <c r="T79" i="1"/>
  <c r="G80" i="1"/>
  <c r="K80" i="1"/>
  <c r="O80" i="1"/>
  <c r="K79" i="1"/>
  <c r="C90" i="1"/>
  <c r="G109" i="1"/>
  <c r="K109" i="1"/>
  <c r="K106" i="1" s="1"/>
  <c r="K104" i="1" s="1"/>
  <c r="O109" i="1"/>
  <c r="O106" i="1" s="1"/>
  <c r="O104" i="1" s="1"/>
  <c r="S109" i="1"/>
  <c r="S106" i="1" s="1"/>
  <c r="S104" i="1" s="1"/>
  <c r="F109" i="1"/>
  <c r="N109" i="1"/>
  <c r="N106" i="1" s="1"/>
  <c r="N310" i="1" s="1"/>
  <c r="R109" i="1"/>
  <c r="R106" i="1" s="1"/>
  <c r="R104" i="1" s="1"/>
  <c r="C123" i="1"/>
  <c r="C182" i="1"/>
  <c r="F197" i="1"/>
  <c r="J197" i="1"/>
  <c r="N197" i="1"/>
  <c r="R197" i="1"/>
  <c r="L197" i="1"/>
  <c r="P197" i="1"/>
  <c r="O207" i="1"/>
  <c r="C212" i="1"/>
  <c r="C217" i="1"/>
  <c r="D261" i="1"/>
  <c r="C291" i="1"/>
  <c r="F308" i="1"/>
  <c r="C322" i="1"/>
  <c r="E207" i="1"/>
  <c r="I207" i="1"/>
  <c r="C211" i="1"/>
  <c r="C270" i="1"/>
  <c r="H301" i="1"/>
  <c r="C288" i="1"/>
  <c r="C312" i="1"/>
  <c r="O78" i="1"/>
  <c r="S78" i="1"/>
  <c r="F79" i="1"/>
  <c r="J79" i="1"/>
  <c r="N79" i="1"/>
  <c r="R79" i="1"/>
  <c r="E80" i="1"/>
  <c r="M80" i="1"/>
  <c r="Q80" i="1"/>
  <c r="C31" i="1"/>
  <c r="G41" i="1"/>
  <c r="K41" i="1"/>
  <c r="O41" i="1"/>
  <c r="S41" i="1"/>
  <c r="C68" i="1"/>
  <c r="F89" i="1"/>
  <c r="E89" i="1"/>
  <c r="L109" i="1"/>
  <c r="L106" i="1" s="1"/>
  <c r="L104" i="1" s="1"/>
  <c r="T109" i="1"/>
  <c r="T106" i="1" s="1"/>
  <c r="T310" i="1" s="1"/>
  <c r="I140" i="1"/>
  <c r="Q140" i="1"/>
  <c r="D141" i="1"/>
  <c r="G142" i="1"/>
  <c r="K143" i="1"/>
  <c r="S143" i="1"/>
  <c r="F229" i="1"/>
  <c r="F227" i="1" s="1"/>
  <c r="J229" i="1"/>
  <c r="N229" i="1"/>
  <c r="R229" i="1"/>
  <c r="E230" i="1"/>
  <c r="M230" i="1"/>
  <c r="Q230" i="1"/>
  <c r="D231" i="1"/>
  <c r="P231" i="1"/>
  <c r="T231" i="1"/>
  <c r="C157" i="1"/>
  <c r="C177" i="1"/>
  <c r="C200" i="1"/>
  <c r="I230" i="1"/>
  <c r="G231" i="1"/>
  <c r="C210" i="1"/>
  <c r="M235" i="1"/>
  <c r="F298" i="1"/>
  <c r="R268" i="1"/>
  <c r="D300" i="1"/>
  <c r="C300" i="1" s="1"/>
  <c r="M313" i="1"/>
  <c r="C320" i="1"/>
  <c r="H318" i="1"/>
  <c r="P318" i="1"/>
  <c r="C273" i="1"/>
  <c r="E119" i="1"/>
  <c r="F119" i="1"/>
  <c r="C92" i="1"/>
  <c r="C321" i="1"/>
  <c r="C61" i="1"/>
  <c r="R310" i="1"/>
  <c r="O119" i="1"/>
  <c r="I91" i="1"/>
  <c r="I89" i="1" s="1"/>
  <c r="P91" i="1"/>
  <c r="P89" i="1" s="1"/>
  <c r="M91" i="1"/>
  <c r="M89" i="1" s="1"/>
  <c r="O77" i="1"/>
  <c r="F141" i="1"/>
  <c r="M143" i="1"/>
  <c r="M307" i="1" s="1"/>
  <c r="O228" i="1"/>
  <c r="O147" i="1"/>
  <c r="N299" i="1"/>
  <c r="N298" i="1" s="1"/>
  <c r="N268" i="1"/>
  <c r="T302" i="1"/>
  <c r="T298" i="1" s="1"/>
  <c r="T268" i="1"/>
  <c r="C27" i="1"/>
  <c r="C29" i="1"/>
  <c r="C69" i="1"/>
  <c r="K77" i="1"/>
  <c r="C113" i="1"/>
  <c r="G121" i="1"/>
  <c r="Q121" i="1"/>
  <c r="D142" i="1"/>
  <c r="N122" i="1"/>
  <c r="N142" i="1" s="1"/>
  <c r="S142" i="1"/>
  <c r="S306" i="1" s="1"/>
  <c r="F143" i="1"/>
  <c r="J143" i="1"/>
  <c r="N143" i="1"/>
  <c r="R143" i="1"/>
  <c r="I124" i="1"/>
  <c r="N124" i="1"/>
  <c r="S124" i="1"/>
  <c r="F140" i="1"/>
  <c r="F147" i="1"/>
  <c r="N147" i="1"/>
  <c r="D147" i="1"/>
  <c r="D228" i="1"/>
  <c r="H147" i="1"/>
  <c r="L228" i="1"/>
  <c r="L147" i="1"/>
  <c r="P147" i="1"/>
  <c r="P228" i="1"/>
  <c r="T147" i="1"/>
  <c r="T228" i="1"/>
  <c r="G229" i="1"/>
  <c r="O229" i="1"/>
  <c r="S229" i="1"/>
  <c r="C167" i="1"/>
  <c r="D207" i="1"/>
  <c r="C208" i="1"/>
  <c r="H207" i="1"/>
  <c r="L207" i="1"/>
  <c r="P207" i="1"/>
  <c r="T207" i="1"/>
  <c r="G235" i="1"/>
  <c r="G261" i="1"/>
  <c r="G260" i="1" s="1"/>
  <c r="K261" i="1"/>
  <c r="S261" i="1"/>
  <c r="S260" i="1" s="1"/>
  <c r="J260" i="1"/>
  <c r="F268" i="1"/>
  <c r="K228" i="1"/>
  <c r="K147" i="1"/>
  <c r="C198" i="1"/>
  <c r="E197" i="1"/>
  <c r="R260" i="1"/>
  <c r="J26" i="1"/>
  <c r="C67" i="1"/>
  <c r="C71" i="1"/>
  <c r="G77" i="1"/>
  <c r="C111" i="1"/>
  <c r="R119" i="1"/>
  <c r="O142" i="1"/>
  <c r="O124" i="1"/>
  <c r="E142" i="1"/>
  <c r="E228" i="1"/>
  <c r="I228" i="1"/>
  <c r="Q228" i="1"/>
  <c r="E231" i="1"/>
  <c r="C151" i="1"/>
  <c r="G197" i="1"/>
  <c r="D230" i="1"/>
  <c r="C239" i="1"/>
  <c r="D264" i="1"/>
  <c r="C264" i="1" s="1"/>
  <c r="F262" i="1"/>
  <c r="F250" i="1"/>
  <c r="O261" i="1"/>
  <c r="L298" i="1"/>
  <c r="R299" i="1"/>
  <c r="R298" i="1" s="1"/>
  <c r="E143" i="1"/>
  <c r="I143" i="1"/>
  <c r="Q143" i="1"/>
  <c r="G228" i="1"/>
  <c r="S228" i="1"/>
  <c r="S147" i="1"/>
  <c r="K229" i="1"/>
  <c r="D262" i="1"/>
  <c r="J299" i="1"/>
  <c r="J298" i="1" s="1"/>
  <c r="J268" i="1"/>
  <c r="C272" i="1"/>
  <c r="D268" i="1"/>
  <c r="D302" i="1"/>
  <c r="H302" i="1"/>
  <c r="H268" i="1"/>
  <c r="P268" i="1"/>
  <c r="P302" i="1"/>
  <c r="P298" i="1" s="1"/>
  <c r="F26" i="1"/>
  <c r="N26" i="1"/>
  <c r="R26" i="1"/>
  <c r="S26" i="1"/>
  <c r="C28" i="1"/>
  <c r="C30" i="1"/>
  <c r="C93" i="1"/>
  <c r="D109" i="1"/>
  <c r="C120" i="1"/>
  <c r="G140" i="1"/>
  <c r="K140" i="1"/>
  <c r="O140" i="1"/>
  <c r="S140" i="1"/>
  <c r="E141" i="1"/>
  <c r="K142" i="1"/>
  <c r="C126" i="1"/>
  <c r="J140" i="1"/>
  <c r="R140" i="1"/>
  <c r="J147" i="1"/>
  <c r="R147" i="1"/>
  <c r="E229" i="1"/>
  <c r="C149" i="1"/>
  <c r="C202" i="1"/>
  <c r="N235" i="1"/>
  <c r="N263" i="1"/>
  <c r="N260" i="1" s="1"/>
  <c r="O240" i="1"/>
  <c r="O237" i="1"/>
  <c r="O262" i="1" s="1"/>
  <c r="T260" i="1"/>
  <c r="L268" i="1"/>
  <c r="C187" i="1"/>
  <c r="L229" i="1"/>
  <c r="D311" i="1"/>
  <c r="D238" i="1"/>
  <c r="D235" i="1" s="1"/>
  <c r="D313" i="1"/>
  <c r="C314" i="1"/>
  <c r="H313" i="1"/>
  <c r="P313" i="1"/>
  <c r="T313" i="1"/>
  <c r="R235" i="1"/>
  <c r="P237" i="1"/>
  <c r="C283" i="1"/>
  <c r="H122" i="1"/>
  <c r="H142" i="1" s="1"/>
  <c r="L122" i="1"/>
  <c r="P122" i="1"/>
  <c r="P142" i="1" s="1"/>
  <c r="T122" i="1"/>
  <c r="H124" i="1"/>
  <c r="L124" i="1"/>
  <c r="P124" i="1"/>
  <c r="T124" i="1"/>
  <c r="C172" i="1"/>
  <c r="L237" i="1"/>
  <c r="E298" i="1"/>
  <c r="I298" i="1"/>
  <c r="M298" i="1"/>
  <c r="Q298" i="1"/>
  <c r="C309" i="1"/>
  <c r="E308" i="1"/>
  <c r="E268" i="1"/>
  <c r="I268" i="1"/>
  <c r="M268" i="1"/>
  <c r="Q268" i="1"/>
  <c r="C269" i="1"/>
  <c r="G271" i="1"/>
  <c r="C271" i="1" s="1"/>
  <c r="G273" i="1"/>
  <c r="G308" i="1"/>
  <c r="C315" i="1"/>
  <c r="C319" i="1"/>
  <c r="G313" i="1"/>
  <c r="J313" i="1"/>
  <c r="R313" i="1"/>
  <c r="C317" i="1"/>
  <c r="E318" i="1"/>
  <c r="N227" i="1" l="1"/>
  <c r="Q235" i="1"/>
  <c r="H227" i="1"/>
  <c r="I262" i="1"/>
  <c r="I260" i="1" s="1"/>
  <c r="K310" i="1"/>
  <c r="H91" i="1"/>
  <c r="J310" i="1"/>
  <c r="N91" i="1"/>
  <c r="N89" i="1" s="1"/>
  <c r="N76" i="1"/>
  <c r="Q260" i="1"/>
  <c r="H104" i="1"/>
  <c r="I307" i="1"/>
  <c r="E306" i="1"/>
  <c r="M76" i="1"/>
  <c r="H89" i="1"/>
  <c r="H141" i="1"/>
  <c r="H139" i="1" s="1"/>
  <c r="S227" i="1"/>
  <c r="N307" i="1"/>
  <c r="M310" i="1"/>
  <c r="I310" i="1"/>
  <c r="I308" i="1" s="1"/>
  <c r="N104" i="1"/>
  <c r="J307" i="1"/>
  <c r="J91" i="1"/>
  <c r="J308" i="1"/>
  <c r="F307" i="1"/>
  <c r="K91" i="1"/>
  <c r="K89" i="1" s="1"/>
  <c r="Q76" i="1"/>
  <c r="H304" i="1"/>
  <c r="L307" i="1"/>
  <c r="I76" i="1"/>
  <c r="C316" i="1"/>
  <c r="F260" i="1"/>
  <c r="I119" i="1"/>
  <c r="P306" i="1"/>
  <c r="R308" i="1"/>
  <c r="H235" i="1"/>
  <c r="L310" i="1"/>
  <c r="L308" i="1" s="1"/>
  <c r="R91" i="1"/>
  <c r="R227" i="1"/>
  <c r="E76" i="1"/>
  <c r="F76" i="1"/>
  <c r="C79" i="1"/>
  <c r="J306" i="1"/>
  <c r="L76" i="1"/>
  <c r="K306" i="1"/>
  <c r="O91" i="1"/>
  <c r="O141" i="1" s="1"/>
  <c r="I227" i="1"/>
  <c r="O306" i="1"/>
  <c r="S235" i="1"/>
  <c r="C207" i="1"/>
  <c r="P227" i="1"/>
  <c r="I141" i="1"/>
  <c r="I305" i="1" s="1"/>
  <c r="P104" i="1"/>
  <c r="O310" i="1"/>
  <c r="R307" i="1"/>
  <c r="L91" i="1"/>
  <c r="L89" i="1" s="1"/>
  <c r="S76" i="1"/>
  <c r="S307" i="1"/>
  <c r="J76" i="1"/>
  <c r="C78" i="1"/>
  <c r="C41" i="1"/>
  <c r="R306" i="1"/>
  <c r="T307" i="1"/>
  <c r="H307" i="1"/>
  <c r="C231" i="1"/>
  <c r="J227" i="1"/>
  <c r="Q307" i="1"/>
  <c r="D139" i="1"/>
  <c r="Q306" i="1"/>
  <c r="I306" i="1"/>
  <c r="D305" i="1"/>
  <c r="N308" i="1"/>
  <c r="M306" i="1"/>
  <c r="H76" i="1"/>
  <c r="M227" i="1"/>
  <c r="C124" i="1"/>
  <c r="E139" i="1"/>
  <c r="C77" i="1"/>
  <c r="Q227" i="1"/>
  <c r="T227" i="1"/>
  <c r="N306" i="1"/>
  <c r="T91" i="1"/>
  <c r="T89" i="1" s="1"/>
  <c r="R76" i="1"/>
  <c r="T76" i="1"/>
  <c r="D76" i="1"/>
  <c r="S304" i="1"/>
  <c r="C197" i="1"/>
  <c r="O307" i="1"/>
  <c r="T235" i="1"/>
  <c r="Q308" i="1"/>
  <c r="J119" i="1"/>
  <c r="P119" i="1"/>
  <c r="G147" i="1"/>
  <c r="C143" i="1"/>
  <c r="C80" i="1"/>
  <c r="R304" i="1"/>
  <c r="C66" i="1"/>
  <c r="S91" i="1"/>
  <c r="S141" i="1" s="1"/>
  <c r="S305" i="1" s="1"/>
  <c r="K260" i="1"/>
  <c r="O89" i="1"/>
  <c r="K141" i="1"/>
  <c r="K305" i="1" s="1"/>
  <c r="T104" i="1"/>
  <c r="Q91" i="1"/>
  <c r="Q89" i="1" s="1"/>
  <c r="C150" i="1"/>
  <c r="C147" i="1" s="1"/>
  <c r="G307" i="1"/>
  <c r="C299" i="1"/>
  <c r="C229" i="1"/>
  <c r="G227" i="1"/>
  <c r="O305" i="1"/>
  <c r="S310" i="1"/>
  <c r="K235" i="1"/>
  <c r="M304" i="1"/>
  <c r="Q104" i="1"/>
  <c r="C26" i="1"/>
  <c r="F306" i="1"/>
  <c r="C230" i="1"/>
  <c r="C109" i="1"/>
  <c r="D304" i="1"/>
  <c r="C121" i="1"/>
  <c r="F305" i="1"/>
  <c r="C106" i="1"/>
  <c r="K307" i="1"/>
  <c r="E305" i="1"/>
  <c r="F139" i="1"/>
  <c r="C318" i="1"/>
  <c r="H306" i="1"/>
  <c r="C122" i="1"/>
  <c r="C311" i="1"/>
  <c r="D308" i="1"/>
  <c r="O139" i="1"/>
  <c r="C302" i="1"/>
  <c r="K227" i="1"/>
  <c r="T142" i="1"/>
  <c r="T119" i="1"/>
  <c r="H298" i="1"/>
  <c r="C261" i="1"/>
  <c r="C140" i="1"/>
  <c r="J304" i="1"/>
  <c r="O260" i="1"/>
  <c r="E227" i="1"/>
  <c r="M141" i="1"/>
  <c r="S308" i="1"/>
  <c r="T304" i="1"/>
  <c r="L227" i="1"/>
  <c r="H119" i="1"/>
  <c r="O227" i="1"/>
  <c r="P307" i="1"/>
  <c r="N304" i="1"/>
  <c r="L304" i="1"/>
  <c r="P308" i="1"/>
  <c r="P141" i="1"/>
  <c r="D298" i="1"/>
  <c r="C313" i="1"/>
  <c r="C268" i="1"/>
  <c r="G304" i="1"/>
  <c r="G76" i="1"/>
  <c r="Q141" i="1"/>
  <c r="Q119" i="1"/>
  <c r="K304" i="1"/>
  <c r="K76" i="1"/>
  <c r="O304" i="1"/>
  <c r="O76" i="1"/>
  <c r="D307" i="1"/>
  <c r="F304" i="1"/>
  <c r="E307" i="1"/>
  <c r="H308" i="1"/>
  <c r="G268" i="1"/>
  <c r="G301" i="1"/>
  <c r="L262" i="1"/>
  <c r="L260" i="1" s="1"/>
  <c r="L235" i="1"/>
  <c r="L142" i="1"/>
  <c r="L306" i="1" s="1"/>
  <c r="L119" i="1"/>
  <c r="P262" i="1"/>
  <c r="P260" i="1" s="1"/>
  <c r="P235" i="1"/>
  <c r="D263" i="1"/>
  <c r="C238" i="1"/>
  <c r="C237" i="1"/>
  <c r="O308" i="1"/>
  <c r="N119" i="1"/>
  <c r="O235" i="1"/>
  <c r="C228" i="1"/>
  <c r="D227" i="1"/>
  <c r="G141" i="1"/>
  <c r="G305" i="1" s="1"/>
  <c r="G119" i="1"/>
  <c r="K308" i="1"/>
  <c r="I304" i="1"/>
  <c r="T308" i="1"/>
  <c r="Q304" i="1"/>
  <c r="E304" i="1"/>
  <c r="P304" i="1"/>
  <c r="N141" i="1" l="1"/>
  <c r="N139" i="1" s="1"/>
  <c r="C76" i="1"/>
  <c r="J89" i="1"/>
  <c r="J141" i="1"/>
  <c r="I139" i="1"/>
  <c r="K139" i="1"/>
  <c r="C310" i="1"/>
  <c r="M308" i="1"/>
  <c r="L141" i="1"/>
  <c r="R89" i="1"/>
  <c r="R141" i="1"/>
  <c r="C104" i="1"/>
  <c r="S303" i="1"/>
  <c r="N305" i="1"/>
  <c r="N303" i="1" s="1"/>
  <c r="I303" i="1"/>
  <c r="C227" i="1"/>
  <c r="C235" i="1"/>
  <c r="C91" i="1"/>
  <c r="C89" i="1" s="1"/>
  <c r="T141" i="1"/>
  <c r="T305" i="1" s="1"/>
  <c r="O303" i="1"/>
  <c r="S139" i="1"/>
  <c r="F303" i="1"/>
  <c r="C119" i="1"/>
  <c r="S89" i="1"/>
  <c r="C142" i="1"/>
  <c r="E303" i="1"/>
  <c r="C308" i="1"/>
  <c r="Q305" i="1"/>
  <c r="Q303" i="1" s="1"/>
  <c r="Q139" i="1"/>
  <c r="C262" i="1"/>
  <c r="M305" i="1"/>
  <c r="M303" i="1" s="1"/>
  <c r="M139" i="1"/>
  <c r="C301" i="1"/>
  <c r="C298" i="1" s="1"/>
  <c r="G298" i="1"/>
  <c r="G306" i="1"/>
  <c r="G303" i="1" s="1"/>
  <c r="G139" i="1"/>
  <c r="P139" i="1"/>
  <c r="P305" i="1"/>
  <c r="P303" i="1" s="1"/>
  <c r="L139" i="1"/>
  <c r="L305" i="1"/>
  <c r="L303" i="1" s="1"/>
  <c r="C304" i="1"/>
  <c r="T306" i="1"/>
  <c r="H305" i="1"/>
  <c r="H303" i="1" s="1"/>
  <c r="C263" i="1"/>
  <c r="D260" i="1"/>
  <c r="D306" i="1"/>
  <c r="C307" i="1"/>
  <c r="K303" i="1"/>
  <c r="T303" i="1" l="1"/>
  <c r="J305" i="1"/>
  <c r="J303" i="1" s="1"/>
  <c r="J139" i="1"/>
  <c r="R139" i="1"/>
  <c r="R305" i="1"/>
  <c r="R303" i="1" s="1"/>
  <c r="C141" i="1"/>
  <c r="T139" i="1"/>
  <c r="C260" i="1"/>
  <c r="C306" i="1"/>
  <c r="D303" i="1"/>
  <c r="C305" i="1" l="1"/>
  <c r="C303" i="1" s="1"/>
  <c r="C139" i="1"/>
</calcChain>
</file>

<file path=xl/sharedStrings.xml><?xml version="1.0" encoding="utf-8"?>
<sst xmlns="http://schemas.openxmlformats.org/spreadsheetml/2006/main" count="1833" uniqueCount="162">
  <si>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</si>
  <si>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Наименование</t>
  </si>
  <si>
    <t>Наименование показателя, ед. 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</si>
  <si>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</si>
  <si>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</si>
  <si>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</si>
  <si>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</si>
  <si>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</si>
  <si>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</si>
  <si>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</si>
  <si>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</si>
  <si>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-</t>
  </si>
  <si>
    <t>ДГХ</t>
  </si>
  <si>
    <t>х</t>
  </si>
  <si>
    <t>3. Подпрограмма «Развитие инфраструктуры спорта»</t>
  </si>
  <si>
    <t>Мероприятие 3.1.1. Выполнение работ по завершению строительства объекта "Спортивный городок "На Сайме"</t>
  </si>
  <si>
    <t>Мероприятие 3.1.2. Выполнение работ по реконструкции объекта  "Помещение № 23 (балкон) в зал восточных единоборств в СОК "Энергетик"</t>
  </si>
  <si>
    <t>ДАиГ</t>
  </si>
  <si>
    <t>Мероприятие 4.1.2. 
Создание условий для работы лагерей с дневным пребыванием детей</t>
  </si>
  <si>
    <t>Объем ассигнований соадминистратора - ДАиГ</t>
  </si>
  <si>
    <t>Объем ассигнований соадминистратора - ДГХ</t>
  </si>
  <si>
    <t>Объем финансирования (всего, руб.)</t>
  </si>
  <si>
    <t>количество вновь введенных объектов спорта, ед.</t>
  </si>
  <si>
    <t>Задача 1. Повышение мотивации граждан к регулярным занятиям физической культурой и спортом и ведению здорового образа жизни</t>
  </si>
  <si>
    <t xml:space="preserve">за счет средств местного бюджета </t>
  </si>
  <si>
    <t>Задача 3. Совершенствование спортивной инфраструктуры города</t>
  </si>
  <si>
    <t>количество выполненных проектных работ на объекты спорта, проект</t>
  </si>
  <si>
    <t>количество выполненных работ по обследованию зданий, ед.</t>
  </si>
  <si>
    <t>количество выполненных работ по установке ограждений, объект</t>
  </si>
  <si>
    <t>количество выполненных работ по устройству фундамента, объект</t>
  </si>
  <si>
    <t>Мероприятие 2.2.3. Повышение оплаты труда педагогических работников муниципальных образовательных организаций дополнительного образования детей (в сфере физической культуры и спорта)</t>
  </si>
  <si>
    <t>Мероприятие 1.1.1. Мероприятия по развитию физической культуры и массового спорта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</si>
  <si>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</si>
  <si>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</si>
  <si>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>Всего по подпрограмме 4</t>
  </si>
  <si>
    <t xml:space="preserve">Общий объем ассигнований на реализацию программы – всего </t>
  </si>
  <si>
    <t>Итоговое значение показателя</t>
  </si>
  <si>
    <t>Всего  по подпрограмме 1</t>
  </si>
  <si>
    <t>Всего по подпрограмме 2</t>
  </si>
  <si>
    <t>количество выполненных работ по реконструкции объектов спорта, объектов</t>
  </si>
  <si>
    <t>степень готовности объекта, %</t>
  </si>
  <si>
    <t>Всего по подпрограмме 3</t>
  </si>
  <si>
    <t>количество межрегиональных и всероссийских соревнований с участием сборных команд города, ед.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</si>
  <si>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</si>
  <si>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</si>
  <si>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</si>
  <si>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</si>
  <si>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</si>
  <si>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</si>
  <si>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</si>
  <si>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</si>
  <si>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</si>
  <si>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</si>
  <si>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Ответственный (администратор или соадминистратор)</t>
  </si>
  <si>
    <t>количество потребителей муниципальных услуг (работ) по организация занятий физической культурой и спортом, чел.</t>
  </si>
  <si>
    <t>количество детей и молодежи, отдохнувших по программам отдыха, чел.</t>
  </si>
  <si>
    <t>Мероприятие 3.1.7. Устройство фундамента  для установки модульного здания лыжной базы в мкр. Ж/д</t>
  </si>
  <si>
    <t>количество выполненных работ по корректировке проектно-изыскательских работ, ед.</t>
  </si>
  <si>
    <t xml:space="preserve">Мероприятие 1.2.1. 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</t>
  </si>
  <si>
    <t>Источники финансирования</t>
  </si>
  <si>
    <t>Мероприятие 3.1.5. Установка ограждения на объекте "Спортивное ядро в мкр. 35А города Сургута" (3 пусковой комплекс - лыжная трасса)</t>
  </si>
  <si>
    <t xml:space="preserve">за счет других источников </t>
  </si>
  <si>
    <t>Мероприятие 2.3.1. Организация постоянного трудоустройства не занятых инвалидов на оборудованные (оснащенные) для них рабочие места</t>
  </si>
  <si>
    <t>В том числе по годам</t>
  </si>
  <si>
    <t>Значение показателя, в том числе</t>
  </si>
  <si>
    <t>всего, в том числе</t>
  </si>
  <si>
    <t>Комплексная цель программы: создание условий для занятий физической культурой и спортом, развитие массового спорта на территории города</t>
  </si>
  <si>
    <t>Цель подпрограммы 1: вовлечение населения в систематические занятия физической культурой и спортом</t>
  </si>
  <si>
    <t>Цель подпрограммы 2: привлечение детей, подростков и молодёжи к занятиям физической культурой и спортом, направленным на улучшение физического развития, физической подготовленности и спортивных результатов; выявление одарённых детей, подростков и молодежи с целью включения их в состав сборных команд и спортивный резерв по видам спорта</t>
  </si>
  <si>
    <t>Цель подпрограммы 3: улучшение обеспечения спортивной базой  учреждений физической культуры и спорта, оказывающих муниципальные услуги (работы).</t>
  </si>
  <si>
    <t>Цель подпрограммы 4: обеспечение круглогодичного тренировочного процесса и рационального режима физической подготовки и отдыха занимающихся учреждений физической культуры и спорта</t>
  </si>
  <si>
    <t>за счет межбюджетных трансфертов из окружного бюджета</t>
  </si>
  <si>
    <t>за счет других источников</t>
  </si>
  <si>
    <t>за счет межбюд-жетных трансфертов из окружного бюджета</t>
  </si>
  <si>
    <t>УФКиС</t>
  </si>
  <si>
    <t>количество подключенных объектов к сетям электроснабжения, ед.</t>
  </si>
  <si>
    <t>количество подключенных объектов к сетям водоснабжения, ед.</t>
  </si>
  <si>
    <t>1. Подпрограмма «Организация занятий физической культурой и массовым спортом, внедрение комплекса ГТО»</t>
  </si>
  <si>
    <t>Основное мероприятие 1.1. Реализация мероприятий  по развитию физической культуры и  массового спорта</t>
  </si>
  <si>
    <t xml:space="preserve">Основное мероприятие 1.2.
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</t>
  </si>
  <si>
    <t>Основное мероприятие 1.3. Участие в межрегиональных и всероссийских соревнованиях</t>
  </si>
  <si>
    <t>Основное мероприятие 1.4. Внедрение Всероссийского физкультурно-спортивного комплекса "Готов к труду и обороне" (ГТО)</t>
  </si>
  <si>
    <t>2. Подпрограмма «Развитие системы спортивной подготовки»</t>
  </si>
  <si>
    <t>Задача 2. Развитие системы подготовки спортивного резерва и выявление одаренных детей, подростков и молодежи</t>
  </si>
  <si>
    <t>Основное мероприятие 2.1.  Реализация мероприятий с участием обучающихся спортивных школ и спортивного  резерва</t>
  </si>
  <si>
    <t xml:space="preserve">Основное мероприятие 2.3. Реализация отдельных мероприятий государственной программы «Содействие занятости населения в Ханты-Мансийском автономном округе – Югре на 2016 - 2020 годы» </t>
  </si>
  <si>
    <t>Основное мероприятие 3.1. 
Развитие материально-технической базы муниципальных учреждений спорта</t>
  </si>
  <si>
    <t xml:space="preserve">Основное мероприятие 3.2.
Строительство (реконструкция) объектов, предназначенных для размещения детских загородных оздоровительных учреждений </t>
  </si>
  <si>
    <t>4. Подпрограмма "Организация отдыха  детей и молодёжи"</t>
  </si>
  <si>
    <t>Основное мероприятие 4.1.
Организация работы лагерей дневного пребывания, включая обеспечение питанием (на базе учреждений физической культуры и спорта)</t>
  </si>
  <si>
    <t>5. Подпрограмма "Управление отраслью физической культуры и спорта"</t>
  </si>
  <si>
    <t>количество муниципальных услуг и работ в сфере физической культуры и спорта, оказываемых муниципальными учреждениями, курируемыми управлением физической культуры и спорта, ед.</t>
  </si>
  <si>
    <t>Задача 4. Организация отдыха детей и молодежи в каникулярное время на базе учреждений физической культуры и спорта</t>
  </si>
  <si>
    <t>Задача 5. Обеспечение деятельности управления физической культуры и спорта Администрации города и курируемых учреждений</t>
  </si>
  <si>
    <t>Цель подпрограммы 5: Реализация полномочий орагана местного самоуправления в сфере физической культуры и спорта</t>
  </si>
  <si>
    <t xml:space="preserve">Основное мероприятие 5.1. Организационное обеспечение функционирования отрасли 
</t>
  </si>
  <si>
    <t>Мероприятие 5.1.1. Обеспечение деятельности управления физической культуры и спорта</t>
  </si>
  <si>
    <t>Мероприятие 5.1.2. 
Создание условий для присвоения спортивных званий и разрядов, квалификационных категорий спортивных судей</t>
  </si>
  <si>
    <t>Всего по подпрограмме 5</t>
  </si>
  <si>
    <t>Объем ассигнований администратора - УФКиС</t>
  </si>
  <si>
    <t>количество спортсменов, получателей стипендии за достижение спортивных результатов в соревновательной деятельности, чел.</t>
  </si>
  <si>
    <t>количество присвоенных спортивных званий и разрядов, квалификационных категорий спортивных судей, ед.</t>
  </si>
  <si>
    <t>Мероприятие 3.1.4. Выполнение работ по реконструкции объекта "Хоккейный корт "Геолог" МБУ ЦФП "Надежда"</t>
  </si>
  <si>
    <t>Мероприятие 3.1.3. Выполнение работ по реконструкции объекта "Хоккейный корт "Виктория" МБУ ЦФП "Надежда"</t>
  </si>
  <si>
    <t>количество реализованных спортивных соревнований различного уровня (регионального, межрегионального, всероссийского, международного) и мероприятий по подготовке к ним с участием занимающихся  спортивных школ (юношеского и юниорского возраста), ед.</t>
  </si>
  <si>
    <t xml:space="preserve">количество занимающихся  в спортивных школах, курируемых  управлением физической культуры и спорта, чел. </t>
  </si>
  <si>
    <t>Мероприятие 4.1.1. Организация отдыха детей и молодёжи</t>
  </si>
  <si>
    <t>количество учреждений, курируемых управлением физической культуры и спорта, организующих  лагеря с дневным пребыванием в каникулярное время, ед.</t>
  </si>
  <si>
    <t>количество Центров тестирования по выполнению нормативов испытаний (тестов) комплекса ГТО, ед.</t>
  </si>
  <si>
    <t>количество муниципальных учреждений, курируемых управлением физической культуры и спорта, ед.</t>
  </si>
  <si>
    <t>количество спортивных школ, курируемых управлением физической культуры и спорта, реализующих мероприятия государственной программы "Развитие физической культуры и спорта в Ханты-Мансийском автономном округе - Югре на 2014 - 2020 годы", ед.</t>
  </si>
  <si>
    <t>Мероприятие 3.2.1. Выполнение работ по строительству объекта «Загородный специализированный (профильный) спортивно-оздоровительный лагерь «Олимпия» на базе муниципального бюджетного учреждения «Олимпия», город Сургут</t>
  </si>
  <si>
    <t>Мероприятие 5.1.3. 
Выплата стипендий воспитанникам муниципальных учреждений в сфере физической культуры и спорта, подведомственных управлению физической культуры и спорта Администрации города</t>
  </si>
  <si>
    <t>количество проведенных спортивных мероприятий различного уровня с участием спортсменов города в рамках муниципальных услуг (работ) по организации занятий физической культурой и спортом, ед.</t>
  </si>
  <si>
    <t>количество учреждений, в которых повышена оплата труда педагогических работников в спортивных школах, курируемых управлением физической культуры и спорта, ед.</t>
  </si>
  <si>
    <t>количество рабочих мест (в том числе специальных), предназначенных для работы инвалидов, в учреждениях, курируемых управлением физической культуры и спорта, ед.</t>
  </si>
  <si>
    <t>Мероприятие 2.4.1. Обеспечение учащихся спортивных школ спортивным оборудованием, экипировкой  и инвентарем, проведение тренировочных сборов и участие в соревнованиях</t>
  </si>
  <si>
    <t>Мероприятие 1.2.2. Организация выполнения отдельных функций по содержанию муниципального бюджетного учреждения Центр физической подготовки "Надежда"</t>
  </si>
  <si>
    <t>Мероприятие 2.2.2. Организация выполнения отдельных функций по содержанию объектов муниципальных учреждений, подведомственных управлению физической культуры и спорта</t>
  </si>
  <si>
    <t>количество муниципальных учреждений, курируемых  управлением физической культуры и спорта, обеспеченных содержанием в части технической эксплуатации инженерных систем и оборудования, ед.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</si>
  <si>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(ГТО),%</t>
  </si>
  <si>
    <t>Обеспеченность населения спортивными сооружениями исходя из единовременной пропускной способности объектов спорта, %</t>
  </si>
  <si>
    <t>Доля лиц с ограниченными возможностями здоровья и инвалидов, систематически занимающихся физической культурой и спортом от общей численности данной категории населения, %</t>
  </si>
  <si>
    <t>Единовременная пропускная способность объектов спорта, расположенных на территории города, чел.</t>
  </si>
  <si>
    <t>количество отремонтированных объектов, ед.</t>
  </si>
  <si>
    <t>Основное мероприятие 3.3.
Капитальный ремонт объектов физической культуры и спорта для обеспечения доступности людей с ограниченными возможностями здоровья</t>
  </si>
  <si>
    <t>Мероприятие 3.3.2.
МАУ "Ледовый Дворец спорта"</t>
  </si>
  <si>
    <t xml:space="preserve">количество объектов физической культуры и спорта, на которых выполнен капитальный ремонт для обеспечения доступности людей с ограниченными возможностями здоровья, ед.
</t>
  </si>
  <si>
    <t xml:space="preserve">Приложение 1 </t>
  </si>
  <si>
    <t>к муниципальной программе</t>
  </si>
  <si>
    <t xml:space="preserve">«Развитие физической культуры и спорта </t>
  </si>
  <si>
    <t>в городе Сургуте на 2014-2030 годы»</t>
  </si>
  <si>
    <t>Мероприятие 4.2.1. 
Выплата гранта победителю окружного этапа конкурса "лучший оздоровительный лагерь Ханты-Мансийского автономного округа - Югры"</t>
  </si>
  <si>
    <t>Основное мероприятие 4.2. 
Реализация отдельных мероприятий государственной программы "Социальная поддержка жителей Ханты-Мансийского автономного округа – Югры на 2016 – 2020 годы"</t>
  </si>
  <si>
    <t>количество спортивных школ, курируемых управлением физической культуры и спорта, реализующих мероприятия государственной программы "Социальная поддержка жителей Ханты-Мансийского автономного округа – Югры на 2016 – 2020 годы"</t>
  </si>
  <si>
    <t xml:space="preserve">Основное мероприятие 1.5. Реализация отдельных мероприятий государственной программы Ханты-Мансийского автономного округа - Югры  «Развитие физической культуры и спорта в Ханты-Мансийском автономном округе – Югре на 2016-2020 годы» </t>
  </si>
  <si>
    <t>Мероприятие 1.5.1. Реализация мероприятий по проведению смотров-конкурсов в сфере физической культуры и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</si>
  <si>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 xml:space="preserve">количество учреждений, курируемых управлением физической культуры и спорта, реализующих отдельные мероприятия государственной программы Ханты-Мансийского автономного округа — Югры «Развитие физической культуры и спорта в Ханты-Мансийском автономном округе — Югре на 2016—2020 годы», ед. </t>
  </si>
  <si>
    <t>количество систематически занимающихся физической культурой и спортом в муниципальных учреждениях, курируемых управлением физической культуры и спорта администрации города, чел.</t>
  </si>
  <si>
    <t>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управления физической культуры и спорта, выделяемых на предоставление услуг в социальной сфере, %</t>
  </si>
  <si>
    <t>финансовое обеспечение (возмещение) затрат некоммерческим организацитям в связи с выполнением работ, оказанием услуг в сфере
физической культуры и спорта, %</t>
  </si>
  <si>
    <t xml:space="preserve">Основное мероприятие 2.4. Реализация отдельных мероприятий государственной программы «Развитие физической культуры и спорта в Ханты-Мансийском автономном округе – Югре на 2018 - 2025 годы и на период до 2030 года» </t>
  </si>
  <si>
    <t xml:space="preserve">Мероприятие 3.3.1.
МБУ ЦФП "Надежда" "Спортивный зал, ул. Мелик-Карамова, 74а" </t>
  </si>
  <si>
    <t>Мероприятие 3.3.3.
МБУ ДО СДЮСШОР "Аверс", ул. 50 лет ВЛКСМ, 1А, г. Сургут</t>
  </si>
  <si>
    <t>Мероприятие 3.1.8. Выполнение работ по обследованию здания по объекту "МБОУ ДОД СДЮСШОР "Югория"</t>
  </si>
  <si>
    <t>Мероприятие 3.1.9. Выполнение работ по  строительству объекта "Спортивный центр с универсальным игровым залом № 1 в мкр. 31"</t>
  </si>
  <si>
    <t>Мероприятие 3.1.10. Выполнение работ по  строительству объекта "Спортивный комплекс с плавательным бассейном на 50 метров в г. Сургуте"</t>
  </si>
  <si>
    <t>количество объектов, на которых выполнен текущий ремонт, ед.</t>
  </si>
  <si>
    <t>Основное мероприятие 5.2.
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работ, оказанием услуг в сфере физической культуры и спорта»</t>
  </si>
  <si>
    <t>Основное мероприятие 5.3. 
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</si>
  <si>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>Основное мероприятие 2.5 "Реализация общественных инициатив-победителей в рамках проекта "Бюджет Сургута Online"</t>
  </si>
  <si>
    <t>мероприятие 2.5.1.  "Реализация общественной инициативы-победителя "Шах-Мат" в рамках проекта "Бюджет Сургута Online"</t>
  </si>
  <si>
    <t>Доля населения, систематически занимающегося физической культурой и спортом, %</t>
  </si>
  <si>
    <t>Мероприятие 1.1.2. Обеспечение санитарно-эпидемиологических условий при проведении городских спортивно-массовых мероприятий</t>
  </si>
  <si>
    <t>Процент обеспечения санитарно-эпидемиологических условий при проведении городских спортивно-массовых мероприятий, %</t>
  </si>
  <si>
    <t>количество  проведенных спортивных соревнований различного уровня (регионального, межрегионального, всероссийского, международного) с участием занимающихся  спортивных школ, ед.</t>
  </si>
  <si>
    <r>
      <t>Мероприятие 2.2.1. Обеспечение функционирования и развития учреждений, оказывающих муниципальные услуги (работы) по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спортивной подготовке</t>
    </r>
  </si>
  <si>
    <t>от _________ №______</t>
  </si>
  <si>
    <t xml:space="preserve">Приложение </t>
  </si>
  <si>
    <t>Основное мероприятие 2.2.  Обеспечение функционирования и развития учреждений спортивной подготовки</t>
  </si>
  <si>
    <t>к постановлению Администрации города</t>
  </si>
  <si>
    <t>количество реализованных проектов,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</si>
</sst>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_-* #,##0.00_р_._-;\-* #,##0.00_р_._-;_-* &quot;-&quot;??_р_._-;_-@_-"/>
    <numFmt numFmtId="166" formatCode="#,##0_р_."/>
    <numFmt numFmtId="167" formatCode="_-* #,##0_р_._-;\-* #,##0_р_._-;_-* &quot;-&quot;??_р_._-;_-@_-"/>
    <numFmt numFmtId="168" formatCode="#,##0.00_ ;\-#,##0.00\ "/>
    <numFmt numFmtId="169" formatCode="#,##0.0_р_.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/>
    <xf numFmtId="0" fontId="1" fillId="2" borderId="1" xfId="0" applyFont="1" applyFill="1" applyBorder="1" applyAlignment="1">
      <alignment horizontal="left" vertical="top" wrapText="1"/>
    </xf>
    <xf numFmtId="49" fontId="7" fillId="2" borderId="0" xfId="0" applyNumberFormat="1" applyFont="1" applyFill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7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3" fontId="4" fillId="2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49" fontId="9" fillId="2" borderId="0" xfId="0" applyNumberFormat="1" applyFont="1" applyFill="1" applyAlignment="1">
      <alignment vertical="top" wrapText="1"/>
    </xf>
    <xf numFmtId="0" fontId="9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3" fontId="5" fillId="2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70" fontId="1" fillId="2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7" fillId="2" borderId="0" xfId="0" applyNumberFormat="1" applyFont="1" applyFill="1" applyAlignment="1">
      <alignment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166" fontId="1" fillId="2" borderId="3" xfId="0" applyNumberFormat="1" applyFont="1" applyFill="1" applyBorder="1" applyAlignment="1">
      <alignment horizontal="center" vertical="top" wrapText="1"/>
    </xf>
    <xf numFmtId="168" fontId="1" fillId="2" borderId="1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166" fontId="1" fillId="2" borderId="2" xfId="0" applyNumberFormat="1" applyFont="1" applyFill="1" applyBorder="1" applyAlignment="1">
      <alignment horizontal="center" vertical="top" wrapText="1"/>
    </xf>
    <xf numFmtId="166" fontId="1" fillId="2" borderId="4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166" fontId="1" fillId="2" borderId="9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/>
    <xf numFmtId="0" fontId="6" fillId="2" borderId="10" xfId="0" applyFont="1" applyFill="1" applyBorder="1"/>
    <xf numFmtId="0" fontId="1" fillId="2" borderId="10" xfId="0" applyNumberFormat="1" applyFont="1" applyFill="1" applyBorder="1" applyAlignment="1">
      <alignment horizontal="center" vertical="top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2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166" fontId="1" fillId="2" borderId="8" xfId="0" applyNumberFormat="1" applyFont="1" applyFill="1" applyBorder="1" applyAlignment="1">
      <alignment horizontal="center" vertical="top" wrapText="1"/>
    </xf>
    <xf numFmtId="169" fontId="1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3" fontId="1" fillId="2" borderId="2" xfId="0" applyNumberFormat="1" applyFont="1" applyFill="1" applyBorder="1" applyAlignment="1">
      <alignment horizontal="right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2" borderId="15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 wrapText="1"/>
    </xf>
    <xf numFmtId="166" fontId="1" fillId="2" borderId="3" xfId="0" applyNumberFormat="1" applyFont="1" applyFill="1" applyBorder="1" applyAlignment="1">
      <alignment horizontal="center" vertical="top" wrapText="1"/>
    </xf>
    <xf numFmtId="166" fontId="1" fillId="2" borderId="4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1" fillId="2" borderId="7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wrapText="1"/>
    </xf>
    <xf numFmtId="0" fontId="8" fillId="2" borderId="2" xfId="0" applyFont="1" applyFill="1" applyBorder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top" wrapText="1"/>
    </xf>
    <xf numFmtId="3" fontId="8" fillId="2" borderId="3" xfId="0" applyNumberFormat="1" applyFont="1" applyFill="1" applyBorder="1" applyAlignment="1">
      <alignment horizontal="center" vertical="top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center" vertical="top" wrapText="1"/>
    </xf>
    <xf numFmtId="3" fontId="8" fillId="2" borderId="4" xfId="0" applyNumberFormat="1" applyFont="1" applyFill="1" applyBorder="1" applyAlignment="1">
      <alignment horizontal="center" vertical="top" wrapText="1"/>
    </xf>
    <xf numFmtId="0" fontId="8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24"/>
  <sheetViews>
    <sheetView tabSelected="1" view="pageBreakPreview" topLeftCell="A8" zoomScale="75" zoomScaleNormal="50" zoomScaleSheetLayoutView="75" workbookViewId="0">
      <selection activeCell="AI19" sqref="AI19"/>
    </sheetView>
  </sheetViews>
  <sheetFormatPr defaultColWidth="19.5703125" defaultRowHeight="44.25" customHeight="1" x14ac:dyDescent="0.25"/>
  <cols>
    <col min="1" max="1" width="37.28515625" style="3" customWidth="1"/>
    <col min="2" max="2" width="25.5703125" style="3" customWidth="1"/>
    <col min="3" max="3" width="19.5703125" style="83" customWidth="1"/>
    <col min="4" max="4" width="16.85546875" style="84" customWidth="1"/>
    <col min="5" max="5" width="18.28515625" style="84" customWidth="1"/>
    <col min="6" max="6" width="18.42578125" style="83" customWidth="1"/>
    <col min="7" max="7" width="21.140625" style="83" customWidth="1"/>
    <col min="8" max="8" width="19.42578125" style="83" customWidth="1"/>
    <col min="9" max="9" width="18" style="83" customWidth="1"/>
    <col min="10" max="10" width="17.5703125" style="83" customWidth="1"/>
    <col min="11" max="11" width="16.5703125" style="83" customWidth="1"/>
    <col min="12" max="13" width="16.85546875" style="83" customWidth="1"/>
    <col min="14" max="14" width="17.28515625" style="83" customWidth="1"/>
    <col min="15" max="15" width="16.5703125" style="83" customWidth="1"/>
    <col min="16" max="16" width="17" style="83" customWidth="1"/>
    <col min="17" max="18" width="16.5703125" style="83" customWidth="1"/>
    <col min="19" max="19" width="17" style="83" customWidth="1"/>
    <col min="20" max="20" width="16.85546875" style="83" customWidth="1"/>
    <col min="21" max="21" width="19.5703125" style="3" customWidth="1"/>
    <col min="22" max="22" width="51.42578125" style="3" customWidth="1"/>
    <col min="23" max="40" width="12" style="83" customWidth="1"/>
    <col min="41" max="41" width="22.7109375" style="5" customWidth="1"/>
    <col min="42" max="16384" width="19.5703125" style="3"/>
  </cols>
  <sheetData>
    <row r="1" spans="1:41" s="30" customFormat="1" ht="18.75" hidden="1" customHeight="1" x14ac:dyDescent="0.3">
      <c r="A1" s="27"/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146" t="s">
        <v>128</v>
      </c>
      <c r="AK1" s="146"/>
      <c r="AL1" s="146"/>
      <c r="AM1" s="146"/>
      <c r="AN1" s="146"/>
    </row>
    <row r="2" spans="1:41" s="30" customFormat="1" ht="18.75" hidden="1" customHeight="1" x14ac:dyDescent="0.3">
      <c r="A2" s="27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146" t="s">
        <v>129</v>
      </c>
      <c r="AK2" s="146"/>
      <c r="AL2" s="146"/>
      <c r="AM2" s="146"/>
      <c r="AN2" s="146"/>
    </row>
    <row r="3" spans="1:41" s="30" customFormat="1" ht="18.75" hidden="1" customHeight="1" x14ac:dyDescent="0.3">
      <c r="A3" s="27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146" t="s">
        <v>130</v>
      </c>
      <c r="AK3" s="146"/>
      <c r="AL3" s="146"/>
      <c r="AM3" s="146"/>
      <c r="AN3" s="146"/>
    </row>
    <row r="4" spans="1:41" s="30" customFormat="1" ht="18.75" hidden="1" customHeight="1" x14ac:dyDescent="0.3">
      <c r="A4" s="27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146" t="s">
        <v>131</v>
      </c>
      <c r="AK4" s="146"/>
      <c r="AL4" s="146"/>
      <c r="AM4" s="146"/>
      <c r="AN4" s="146"/>
    </row>
    <row r="5" spans="1:41" s="36" customFormat="1" ht="2.25" hidden="1" customHeight="1" x14ac:dyDescent="0.35">
      <c r="A5" s="31"/>
      <c r="B5" s="31"/>
      <c r="C5" s="32"/>
      <c r="D5" s="33"/>
      <c r="E5" s="33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1"/>
      <c r="V5" s="31"/>
      <c r="W5" s="32"/>
      <c r="X5" s="32"/>
      <c r="Y5" s="32"/>
      <c r="Z5" s="32"/>
      <c r="AA5" s="34"/>
      <c r="AB5" s="34"/>
      <c r="AC5" s="34"/>
      <c r="AD5" s="32"/>
      <c r="AE5" s="32"/>
      <c r="AF5" s="32"/>
      <c r="AG5" s="34"/>
      <c r="AH5" s="34"/>
      <c r="AI5" s="32"/>
      <c r="AJ5" s="27"/>
      <c r="AK5" s="138"/>
      <c r="AL5" s="138"/>
      <c r="AM5" s="138"/>
      <c r="AN5" s="138"/>
      <c r="AO5" s="35"/>
    </row>
    <row r="6" spans="1:41" s="36" customFormat="1" ht="30" hidden="1" customHeight="1" x14ac:dyDescent="0.35">
      <c r="A6" s="29"/>
      <c r="B6" s="29"/>
      <c r="C6" s="32"/>
      <c r="D6" s="33"/>
      <c r="E6" s="33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29"/>
      <c r="V6" s="29"/>
      <c r="W6" s="32"/>
      <c r="X6" s="32"/>
      <c r="Y6" s="32"/>
      <c r="Z6" s="32"/>
      <c r="AA6" s="34"/>
      <c r="AB6" s="34"/>
      <c r="AC6" s="34"/>
      <c r="AD6" s="32"/>
      <c r="AE6" s="32"/>
      <c r="AF6" s="32"/>
      <c r="AG6" s="34"/>
      <c r="AH6" s="34"/>
      <c r="AI6" s="32"/>
      <c r="AJ6" s="34"/>
      <c r="AK6" s="34"/>
      <c r="AL6" s="34"/>
      <c r="AM6" s="34"/>
      <c r="AN6" s="34"/>
      <c r="AO6" s="35"/>
    </row>
    <row r="7" spans="1:41" s="36" customFormat="1" ht="23.25" hidden="1" customHeight="1" x14ac:dyDescent="0.35">
      <c r="A7" s="143" t="s">
        <v>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35"/>
    </row>
    <row r="8" spans="1:41" s="36" customFormat="1" ht="23.25" customHeight="1" x14ac:dyDescent="0.3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87" t="s">
        <v>158</v>
      </c>
      <c r="AK8" s="87"/>
      <c r="AL8" s="87"/>
      <c r="AM8" s="87"/>
      <c r="AN8" s="87"/>
      <c r="AO8" s="35"/>
    </row>
    <row r="9" spans="1:41" s="36" customFormat="1" ht="18.75" customHeight="1" x14ac:dyDescent="0.35">
      <c r="A9" s="37"/>
      <c r="B9" s="37"/>
      <c r="C9" s="38"/>
      <c r="D9" s="39"/>
      <c r="E9" s="40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87" t="s">
        <v>160</v>
      </c>
      <c r="AK9" s="87"/>
      <c r="AL9" s="87"/>
      <c r="AM9" s="87"/>
      <c r="AN9" s="87"/>
      <c r="AO9" s="5"/>
    </row>
    <row r="10" spans="1:41" s="36" customFormat="1" ht="18.75" customHeight="1" x14ac:dyDescent="0.35">
      <c r="A10" s="37"/>
      <c r="B10" s="37"/>
      <c r="C10" s="38"/>
      <c r="D10" s="39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87" t="s">
        <v>157</v>
      </c>
      <c r="AK10" s="87"/>
      <c r="AL10" s="87"/>
      <c r="AM10" s="87"/>
      <c r="AN10" s="87"/>
      <c r="AO10" s="5"/>
    </row>
    <row r="11" spans="1:41" s="36" customFormat="1" ht="18.75" customHeight="1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41"/>
      <c r="AD11" s="41"/>
      <c r="AE11" s="41"/>
      <c r="AF11" s="41"/>
      <c r="AG11" s="41"/>
      <c r="AH11" s="41"/>
      <c r="AI11" s="41"/>
      <c r="AJ11" s="88"/>
      <c r="AK11" s="88"/>
      <c r="AL11" s="88"/>
      <c r="AM11" s="88"/>
      <c r="AN11" s="88"/>
      <c r="AO11" s="5"/>
    </row>
    <row r="12" spans="1:41" s="36" customFormat="1" ht="36.75" customHeight="1" x14ac:dyDescent="0.35">
      <c r="A12" s="86" t="s">
        <v>0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41"/>
      <c r="AI12" s="41"/>
      <c r="AJ12" s="89"/>
      <c r="AK12" s="89"/>
      <c r="AL12" s="89"/>
      <c r="AM12" s="89"/>
      <c r="AN12" s="89"/>
      <c r="AO12" s="5"/>
    </row>
    <row r="13" spans="1:41" ht="30.75" customHeight="1" x14ac:dyDescent="0.25">
      <c r="A13" s="132" t="s">
        <v>1</v>
      </c>
      <c r="B13" s="132" t="s">
        <v>59</v>
      </c>
      <c r="C13" s="139" t="s">
        <v>21</v>
      </c>
      <c r="D13" s="147" t="s">
        <v>63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9"/>
      <c r="U13" s="139" t="s">
        <v>53</v>
      </c>
      <c r="V13" s="139" t="s">
        <v>2</v>
      </c>
      <c r="W13" s="147" t="s">
        <v>64</v>
      </c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9"/>
      <c r="AN13" s="141" t="s">
        <v>36</v>
      </c>
    </row>
    <row r="14" spans="1:41" ht="33.75" customHeight="1" x14ac:dyDescent="0.25">
      <c r="A14" s="132"/>
      <c r="B14" s="132"/>
      <c r="C14" s="139"/>
      <c r="D14" s="10" t="s">
        <v>3</v>
      </c>
      <c r="E14" s="10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139"/>
      <c r="V14" s="139"/>
      <c r="W14" s="8" t="s">
        <v>3</v>
      </c>
      <c r="X14" s="8" t="s">
        <v>4</v>
      </c>
      <c r="Y14" s="8" t="s">
        <v>5</v>
      </c>
      <c r="Z14" s="8" t="s">
        <v>6</v>
      </c>
      <c r="AA14" s="8" t="s">
        <v>7</v>
      </c>
      <c r="AB14" s="8" t="s">
        <v>8</v>
      </c>
      <c r="AC14" s="8" t="s">
        <v>9</v>
      </c>
      <c r="AD14" s="8" t="s">
        <v>43</v>
      </c>
      <c r="AE14" s="8" t="s">
        <v>44</v>
      </c>
      <c r="AF14" s="8" t="s">
        <v>45</v>
      </c>
      <c r="AG14" s="8" t="s">
        <v>46</v>
      </c>
      <c r="AH14" s="8" t="s">
        <v>47</v>
      </c>
      <c r="AI14" s="8" t="s">
        <v>48</v>
      </c>
      <c r="AJ14" s="8" t="s">
        <v>49</v>
      </c>
      <c r="AK14" s="8" t="s">
        <v>50</v>
      </c>
      <c r="AL14" s="8" t="s">
        <v>51</v>
      </c>
      <c r="AM14" s="8" t="s">
        <v>52</v>
      </c>
      <c r="AN14" s="142"/>
    </row>
    <row r="15" spans="1:41" ht="28.5" customHeight="1" x14ac:dyDescent="0.25">
      <c r="A15" s="144" t="s">
        <v>66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10"/>
    </row>
    <row r="16" spans="1:41" ht="51" customHeight="1" x14ac:dyDescent="0.25">
      <c r="A16" s="124" t="s">
        <v>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" t="s">
        <v>152</v>
      </c>
      <c r="W16" s="7">
        <v>25.86</v>
      </c>
      <c r="X16" s="8">
        <v>26.34</v>
      </c>
      <c r="Y16" s="8">
        <v>28.88</v>
      </c>
      <c r="Z16" s="8">
        <v>28.27</v>
      </c>
      <c r="AA16" s="8">
        <v>27.84</v>
      </c>
      <c r="AB16" s="8">
        <v>27.5</v>
      </c>
      <c r="AC16" s="7">
        <v>27.48</v>
      </c>
      <c r="AD16" s="7">
        <v>27.48</v>
      </c>
      <c r="AE16" s="7">
        <v>27.48</v>
      </c>
      <c r="AF16" s="7">
        <v>27.48</v>
      </c>
      <c r="AG16" s="7">
        <v>27.48</v>
      </c>
      <c r="AH16" s="7">
        <v>27.48</v>
      </c>
      <c r="AI16" s="7">
        <v>27.48</v>
      </c>
      <c r="AJ16" s="7">
        <v>27.48</v>
      </c>
      <c r="AK16" s="7">
        <v>27.48</v>
      </c>
      <c r="AL16" s="7">
        <v>27.48</v>
      </c>
      <c r="AM16" s="7">
        <v>27.48</v>
      </c>
      <c r="AN16" s="7">
        <v>27.48</v>
      </c>
    </row>
    <row r="17" spans="1:41" ht="87" customHeight="1" x14ac:dyDescent="0.25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" t="s">
        <v>138</v>
      </c>
      <c r="W17" s="9">
        <v>87025</v>
      </c>
      <c r="X17" s="9">
        <v>91864</v>
      </c>
      <c r="Y17" s="9">
        <v>103753</v>
      </c>
      <c r="Z17" s="9">
        <v>104791</v>
      </c>
      <c r="AA17" s="9">
        <v>105838</v>
      </c>
      <c r="AB17" s="9">
        <v>106897</v>
      </c>
      <c r="AC17" s="9">
        <v>109045</v>
      </c>
      <c r="AD17" s="9">
        <v>109045</v>
      </c>
      <c r="AE17" s="9">
        <v>109045</v>
      </c>
      <c r="AF17" s="9">
        <v>109045</v>
      </c>
      <c r="AG17" s="9">
        <v>109045</v>
      </c>
      <c r="AH17" s="9">
        <v>109045</v>
      </c>
      <c r="AI17" s="9">
        <v>109045</v>
      </c>
      <c r="AJ17" s="9">
        <v>109045</v>
      </c>
      <c r="AK17" s="9">
        <v>109045</v>
      </c>
      <c r="AL17" s="9">
        <v>109045</v>
      </c>
      <c r="AM17" s="9">
        <v>109045</v>
      </c>
      <c r="AN17" s="9">
        <v>109045</v>
      </c>
    </row>
    <row r="18" spans="1:41" ht="67.5" customHeight="1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9"/>
      <c r="V18" s="4" t="s">
        <v>122</v>
      </c>
      <c r="W18" s="7">
        <v>16.71</v>
      </c>
      <c r="X18" s="7">
        <v>17.170000000000002</v>
      </c>
      <c r="Y18" s="7">
        <v>14.72</v>
      </c>
      <c r="Z18" s="7">
        <v>6.57</v>
      </c>
      <c r="AA18" s="7">
        <v>6.57</v>
      </c>
      <c r="AB18" s="7">
        <v>6.57</v>
      </c>
      <c r="AC18" s="7">
        <v>6.57</v>
      </c>
      <c r="AD18" s="7">
        <v>6.57</v>
      </c>
      <c r="AE18" s="7">
        <v>6.57</v>
      </c>
      <c r="AF18" s="7">
        <v>6.57</v>
      </c>
      <c r="AG18" s="7">
        <v>6.57</v>
      </c>
      <c r="AH18" s="7">
        <v>6.57</v>
      </c>
      <c r="AI18" s="7">
        <v>6.57</v>
      </c>
      <c r="AJ18" s="7">
        <v>6.57</v>
      </c>
      <c r="AK18" s="7">
        <v>6.57</v>
      </c>
      <c r="AL18" s="7">
        <v>6.57</v>
      </c>
      <c r="AM18" s="7">
        <v>6.57</v>
      </c>
      <c r="AN18" s="7">
        <v>6.57</v>
      </c>
    </row>
    <row r="19" spans="1:41" ht="116.25" customHeight="1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9"/>
      <c r="V19" s="11" t="s">
        <v>120</v>
      </c>
      <c r="W19" s="8">
        <v>0</v>
      </c>
      <c r="X19" s="8">
        <v>0</v>
      </c>
      <c r="Y19" s="8">
        <v>11.87</v>
      </c>
      <c r="Z19" s="8">
        <v>47.51</v>
      </c>
      <c r="AA19" s="8">
        <v>30</v>
      </c>
      <c r="AB19" s="8">
        <v>31.25</v>
      </c>
      <c r="AC19" s="8">
        <v>28.57</v>
      </c>
      <c r="AD19" s="42">
        <v>28.57</v>
      </c>
      <c r="AE19" s="42">
        <v>28.57</v>
      </c>
      <c r="AF19" s="42">
        <v>28.57</v>
      </c>
      <c r="AG19" s="42">
        <v>28.57</v>
      </c>
      <c r="AH19" s="42">
        <v>28.57</v>
      </c>
      <c r="AI19" s="42">
        <v>28.57</v>
      </c>
      <c r="AJ19" s="42">
        <v>28.57</v>
      </c>
      <c r="AK19" s="42">
        <v>28.57</v>
      </c>
      <c r="AL19" s="8">
        <v>40</v>
      </c>
      <c r="AM19" s="8">
        <v>40</v>
      </c>
      <c r="AN19" s="8">
        <v>29.73</v>
      </c>
    </row>
    <row r="20" spans="1:41" ht="51.75" customHeight="1" x14ac:dyDescent="0.2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9"/>
      <c r="V20" s="12" t="s">
        <v>121</v>
      </c>
      <c r="W20" s="2">
        <v>20.95</v>
      </c>
      <c r="X20" s="2">
        <v>21.24</v>
      </c>
      <c r="Y20" s="2">
        <v>21.29</v>
      </c>
      <c r="Z20" s="2">
        <v>21.18</v>
      </c>
      <c r="AA20" s="2">
        <v>20.65</v>
      </c>
      <c r="AB20" s="2">
        <v>20.61</v>
      </c>
      <c r="AC20" s="2">
        <v>20.190000000000001</v>
      </c>
      <c r="AD20" s="2">
        <v>20.190000000000001</v>
      </c>
      <c r="AE20" s="2">
        <v>20.190000000000001</v>
      </c>
      <c r="AF20" s="2">
        <v>20.190000000000001</v>
      </c>
      <c r="AG20" s="2">
        <v>20.190000000000001</v>
      </c>
      <c r="AH20" s="2">
        <v>20.190000000000001</v>
      </c>
      <c r="AI20" s="2">
        <v>20.190000000000001</v>
      </c>
      <c r="AJ20" s="2">
        <v>20.190000000000001</v>
      </c>
      <c r="AK20" s="2">
        <v>20.190000000000001</v>
      </c>
      <c r="AL20" s="2">
        <v>20.190000000000001</v>
      </c>
      <c r="AM20" s="2">
        <v>20.190000000000001</v>
      </c>
      <c r="AN20" s="2">
        <v>20.190000000000001</v>
      </c>
      <c r="AO20" s="3"/>
    </row>
    <row r="21" spans="1:41" ht="35.25" customHeight="1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9"/>
      <c r="V21" s="1" t="s">
        <v>123</v>
      </c>
      <c r="W21" s="10">
        <v>13399</v>
      </c>
      <c r="X21" s="10">
        <v>14074</v>
      </c>
      <c r="Y21" s="10">
        <v>14535</v>
      </c>
      <c r="Z21" s="10">
        <v>14918</v>
      </c>
      <c r="AA21" s="10">
        <v>14918</v>
      </c>
      <c r="AB21" s="10">
        <v>15225</v>
      </c>
      <c r="AC21" s="10">
        <v>15225</v>
      </c>
      <c r="AD21" s="10">
        <v>15225</v>
      </c>
      <c r="AE21" s="10">
        <v>15225</v>
      </c>
      <c r="AF21" s="10">
        <v>15225</v>
      </c>
      <c r="AG21" s="10">
        <v>15225</v>
      </c>
      <c r="AH21" s="10">
        <v>15225</v>
      </c>
      <c r="AI21" s="10">
        <v>15225</v>
      </c>
      <c r="AJ21" s="10">
        <v>15225</v>
      </c>
      <c r="AK21" s="10">
        <v>15225</v>
      </c>
      <c r="AL21" s="10">
        <v>15225</v>
      </c>
      <c r="AM21" s="10">
        <v>15225</v>
      </c>
      <c r="AN21" s="10">
        <v>15225</v>
      </c>
      <c r="AO21" s="3"/>
    </row>
    <row r="22" spans="1:41" ht="131.25" customHeight="1" x14ac:dyDescent="0.25">
      <c r="A22" s="121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/>
      <c r="V22" s="11" t="s">
        <v>139</v>
      </c>
      <c r="W22" s="10">
        <v>0</v>
      </c>
      <c r="X22" s="10">
        <v>0</v>
      </c>
      <c r="Y22" s="10">
        <v>0</v>
      </c>
      <c r="Z22" s="43">
        <v>7.1</v>
      </c>
      <c r="AA22" s="43">
        <v>20.5</v>
      </c>
      <c r="AB22" s="43">
        <v>20.6</v>
      </c>
      <c r="AC22" s="43">
        <v>28.1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43">
        <v>19.899999999999999</v>
      </c>
      <c r="AO22" s="3"/>
    </row>
    <row r="23" spans="1:41" ht="15.75" customHeight="1" x14ac:dyDescent="0.25">
      <c r="A23" s="108" t="s">
        <v>77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10"/>
      <c r="AO23" s="3"/>
    </row>
    <row r="24" spans="1:41" ht="15.75" customHeight="1" x14ac:dyDescent="0.25">
      <c r="A24" s="108" t="s">
        <v>67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10"/>
      <c r="AO24" s="3"/>
    </row>
    <row r="25" spans="1:41" ht="22.5" customHeight="1" x14ac:dyDescent="0.25">
      <c r="A25" s="108" t="s">
        <v>23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10"/>
      <c r="AO25" s="3"/>
    </row>
    <row r="26" spans="1:41" ht="33.75" customHeight="1" x14ac:dyDescent="0.25">
      <c r="A26" s="90" t="s">
        <v>78</v>
      </c>
      <c r="B26" s="1" t="s">
        <v>65</v>
      </c>
      <c r="C26" s="2">
        <f>SUM(D26:T26)</f>
        <v>35816578.259999998</v>
      </c>
      <c r="D26" s="2">
        <f t="shared" ref="D26:S26" si="0">SUM(D27:D30)</f>
        <v>9585181</v>
      </c>
      <c r="E26" s="2">
        <f t="shared" si="0"/>
        <v>8493380</v>
      </c>
      <c r="F26" s="2">
        <f t="shared" si="0"/>
        <v>8050487.2999999998</v>
      </c>
      <c r="G26" s="2">
        <f t="shared" si="0"/>
        <v>8880602.0199999996</v>
      </c>
      <c r="H26" s="2">
        <f t="shared" si="0"/>
        <v>62071.38</v>
      </c>
      <c r="I26" s="2">
        <f t="shared" si="0"/>
        <v>62071.38</v>
      </c>
      <c r="J26" s="2">
        <f t="shared" si="0"/>
        <v>62071.38</v>
      </c>
      <c r="K26" s="2">
        <f t="shared" si="0"/>
        <v>62071.38</v>
      </c>
      <c r="L26" s="2">
        <f t="shared" si="0"/>
        <v>62071.38</v>
      </c>
      <c r="M26" s="2">
        <f t="shared" si="0"/>
        <v>62071.38</v>
      </c>
      <c r="N26" s="2">
        <f t="shared" si="0"/>
        <v>62071.38</v>
      </c>
      <c r="O26" s="2">
        <f t="shared" si="0"/>
        <v>62071.38</v>
      </c>
      <c r="P26" s="2">
        <f t="shared" si="0"/>
        <v>62071.38</v>
      </c>
      <c r="Q26" s="2">
        <f t="shared" si="0"/>
        <v>62071.38</v>
      </c>
      <c r="R26" s="2">
        <f t="shared" si="0"/>
        <v>62071.38</v>
      </c>
      <c r="S26" s="2">
        <f t="shared" si="0"/>
        <v>62071.38</v>
      </c>
      <c r="T26" s="2">
        <f>SUM(T27:T30)</f>
        <v>62071.38</v>
      </c>
      <c r="U26" s="93"/>
      <c r="V26" s="9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44"/>
      <c r="AO26" s="3"/>
    </row>
    <row r="27" spans="1:41" ht="49.5" customHeight="1" x14ac:dyDescent="0.25">
      <c r="A27" s="91"/>
      <c r="B27" s="4" t="s">
        <v>32</v>
      </c>
      <c r="C27" s="2">
        <f>SUM(D27:J27)</f>
        <v>0</v>
      </c>
      <c r="D27" s="2">
        <f t="shared" ref="D27:T27" si="1">D32+D37</f>
        <v>0</v>
      </c>
      <c r="E27" s="2">
        <f t="shared" si="1"/>
        <v>0</v>
      </c>
      <c r="F27" s="2">
        <f t="shared" si="1"/>
        <v>0</v>
      </c>
      <c r="G27" s="2">
        <f t="shared" si="1"/>
        <v>0</v>
      </c>
      <c r="H27" s="2">
        <f t="shared" si="1"/>
        <v>0</v>
      </c>
      <c r="I27" s="2">
        <f t="shared" si="1"/>
        <v>0</v>
      </c>
      <c r="J27" s="2">
        <f t="shared" si="1"/>
        <v>0</v>
      </c>
      <c r="K27" s="2">
        <f t="shared" si="1"/>
        <v>0</v>
      </c>
      <c r="L27" s="2">
        <f t="shared" si="1"/>
        <v>0</v>
      </c>
      <c r="M27" s="2">
        <f t="shared" si="1"/>
        <v>0</v>
      </c>
      <c r="N27" s="2">
        <f t="shared" si="1"/>
        <v>0</v>
      </c>
      <c r="O27" s="2">
        <f t="shared" si="1"/>
        <v>0</v>
      </c>
      <c r="P27" s="2">
        <f t="shared" si="1"/>
        <v>0</v>
      </c>
      <c r="Q27" s="2">
        <f t="shared" si="1"/>
        <v>0</v>
      </c>
      <c r="R27" s="2">
        <f t="shared" si="1"/>
        <v>0</v>
      </c>
      <c r="S27" s="2">
        <f t="shared" si="1"/>
        <v>0</v>
      </c>
      <c r="T27" s="2">
        <f t="shared" si="1"/>
        <v>0</v>
      </c>
      <c r="U27" s="94"/>
      <c r="V27" s="9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45"/>
      <c r="AO27" s="3"/>
    </row>
    <row r="28" spans="1:41" ht="49.5" customHeight="1" x14ac:dyDescent="0.25">
      <c r="A28" s="91"/>
      <c r="B28" s="4" t="s">
        <v>33</v>
      </c>
      <c r="C28" s="2">
        <f>SUM(D28:J28)</f>
        <v>0</v>
      </c>
      <c r="D28" s="2">
        <f t="shared" ref="D28:T28" si="2">D33+D38</f>
        <v>0</v>
      </c>
      <c r="E28" s="2">
        <f t="shared" si="2"/>
        <v>0</v>
      </c>
      <c r="F28" s="2">
        <f t="shared" si="2"/>
        <v>0</v>
      </c>
      <c r="G28" s="2">
        <f t="shared" si="2"/>
        <v>0</v>
      </c>
      <c r="H28" s="2">
        <f t="shared" si="2"/>
        <v>0</v>
      </c>
      <c r="I28" s="2">
        <f t="shared" si="2"/>
        <v>0</v>
      </c>
      <c r="J28" s="2">
        <f t="shared" si="2"/>
        <v>0</v>
      </c>
      <c r="K28" s="2">
        <f t="shared" si="2"/>
        <v>0</v>
      </c>
      <c r="L28" s="2">
        <f t="shared" si="2"/>
        <v>0</v>
      </c>
      <c r="M28" s="2">
        <f t="shared" si="2"/>
        <v>0</v>
      </c>
      <c r="N28" s="2">
        <f t="shared" si="2"/>
        <v>0</v>
      </c>
      <c r="O28" s="2">
        <f t="shared" si="2"/>
        <v>0</v>
      </c>
      <c r="P28" s="2">
        <f t="shared" si="2"/>
        <v>0</v>
      </c>
      <c r="Q28" s="2">
        <f t="shared" si="2"/>
        <v>0</v>
      </c>
      <c r="R28" s="2">
        <f t="shared" si="2"/>
        <v>0</v>
      </c>
      <c r="S28" s="2">
        <f t="shared" si="2"/>
        <v>0</v>
      </c>
      <c r="T28" s="2">
        <f t="shared" si="2"/>
        <v>0</v>
      </c>
      <c r="U28" s="94"/>
      <c r="V28" s="9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45"/>
      <c r="AO28" s="3"/>
    </row>
    <row r="29" spans="1:41" ht="35.25" customHeight="1" x14ac:dyDescent="0.25">
      <c r="A29" s="91"/>
      <c r="B29" s="4" t="s">
        <v>24</v>
      </c>
      <c r="C29" s="2">
        <f>SUM(D29:T29)</f>
        <v>35816578.259999998</v>
      </c>
      <c r="D29" s="2">
        <f t="shared" ref="D29:T29" si="3">D34+D39</f>
        <v>9585181</v>
      </c>
      <c r="E29" s="2">
        <f t="shared" si="3"/>
        <v>8493380</v>
      </c>
      <c r="F29" s="2">
        <f t="shared" si="3"/>
        <v>8050487.2999999998</v>
      </c>
      <c r="G29" s="2">
        <f t="shared" si="3"/>
        <v>8880602.0199999996</v>
      </c>
      <c r="H29" s="2">
        <f t="shared" si="3"/>
        <v>62071.38</v>
      </c>
      <c r="I29" s="2">
        <f t="shared" si="3"/>
        <v>62071.38</v>
      </c>
      <c r="J29" s="2">
        <f t="shared" si="3"/>
        <v>62071.38</v>
      </c>
      <c r="K29" s="2">
        <f t="shared" si="3"/>
        <v>62071.38</v>
      </c>
      <c r="L29" s="2">
        <f t="shared" si="3"/>
        <v>62071.38</v>
      </c>
      <c r="M29" s="2">
        <f t="shared" si="3"/>
        <v>62071.38</v>
      </c>
      <c r="N29" s="2">
        <f t="shared" si="3"/>
        <v>62071.38</v>
      </c>
      <c r="O29" s="2">
        <f t="shared" si="3"/>
        <v>62071.38</v>
      </c>
      <c r="P29" s="2">
        <f t="shared" si="3"/>
        <v>62071.38</v>
      </c>
      <c r="Q29" s="2">
        <f t="shared" si="3"/>
        <v>62071.38</v>
      </c>
      <c r="R29" s="2">
        <f t="shared" si="3"/>
        <v>62071.38</v>
      </c>
      <c r="S29" s="2">
        <f t="shared" si="3"/>
        <v>62071.38</v>
      </c>
      <c r="T29" s="2">
        <f t="shared" si="3"/>
        <v>62071.38</v>
      </c>
      <c r="U29" s="94"/>
      <c r="V29" s="9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45"/>
      <c r="AO29" s="3"/>
    </row>
    <row r="30" spans="1:41" ht="31.5" x14ac:dyDescent="0.25">
      <c r="A30" s="92"/>
      <c r="B30" s="4" t="s">
        <v>61</v>
      </c>
      <c r="C30" s="2">
        <f>SUM(D30:J30)</f>
        <v>0</v>
      </c>
      <c r="D30" s="2">
        <f t="shared" ref="D30:T30" si="4">D35+D40</f>
        <v>0</v>
      </c>
      <c r="E30" s="2">
        <f t="shared" si="4"/>
        <v>0</v>
      </c>
      <c r="F30" s="2">
        <f t="shared" si="4"/>
        <v>0</v>
      </c>
      <c r="G30" s="2">
        <f t="shared" si="4"/>
        <v>0</v>
      </c>
      <c r="H30" s="2">
        <f t="shared" si="4"/>
        <v>0</v>
      </c>
      <c r="I30" s="2">
        <f t="shared" si="4"/>
        <v>0</v>
      </c>
      <c r="J30" s="2">
        <f t="shared" si="4"/>
        <v>0</v>
      </c>
      <c r="K30" s="2">
        <f t="shared" si="4"/>
        <v>0</v>
      </c>
      <c r="L30" s="2">
        <f t="shared" si="4"/>
        <v>0</v>
      </c>
      <c r="M30" s="2">
        <f t="shared" si="4"/>
        <v>0</v>
      </c>
      <c r="N30" s="2">
        <f t="shared" si="4"/>
        <v>0</v>
      </c>
      <c r="O30" s="2">
        <f t="shared" si="4"/>
        <v>0</v>
      </c>
      <c r="P30" s="2">
        <f t="shared" si="4"/>
        <v>0</v>
      </c>
      <c r="Q30" s="2">
        <f t="shared" si="4"/>
        <v>0</v>
      </c>
      <c r="R30" s="2">
        <f t="shared" si="4"/>
        <v>0</v>
      </c>
      <c r="S30" s="2">
        <f t="shared" si="4"/>
        <v>0</v>
      </c>
      <c r="T30" s="2">
        <f t="shared" si="4"/>
        <v>0</v>
      </c>
      <c r="U30" s="95"/>
      <c r="V30" s="9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45"/>
      <c r="AO30" s="3"/>
    </row>
    <row r="31" spans="1:41" ht="24.75" customHeight="1" x14ac:dyDescent="0.25">
      <c r="A31" s="116" t="s">
        <v>31</v>
      </c>
      <c r="B31" s="1" t="s">
        <v>65</v>
      </c>
      <c r="C31" s="2">
        <f>SUM(D31:T31)</f>
        <v>34890823.310000002</v>
      </c>
      <c r="D31" s="2">
        <f t="shared" ref="D31:O31" si="5">SUM(D32:D35)</f>
        <v>9544938</v>
      </c>
      <c r="E31" s="2">
        <f>SUM(E32:E35)</f>
        <v>8452964</v>
      </c>
      <c r="F31" s="2">
        <f t="shared" si="5"/>
        <v>8038921.3099999996</v>
      </c>
      <c r="G31" s="2">
        <f t="shared" si="5"/>
        <v>8854000</v>
      </c>
      <c r="H31" s="2">
        <f t="shared" si="5"/>
        <v>0</v>
      </c>
      <c r="I31" s="2">
        <f t="shared" si="5"/>
        <v>0</v>
      </c>
      <c r="J31" s="2">
        <f t="shared" si="5"/>
        <v>0</v>
      </c>
      <c r="K31" s="2">
        <f t="shared" si="5"/>
        <v>0</v>
      </c>
      <c r="L31" s="2">
        <f t="shared" si="5"/>
        <v>0</v>
      </c>
      <c r="M31" s="2">
        <f t="shared" si="5"/>
        <v>0</v>
      </c>
      <c r="N31" s="2">
        <f t="shared" si="5"/>
        <v>0</v>
      </c>
      <c r="O31" s="2">
        <f t="shared" si="5"/>
        <v>0</v>
      </c>
      <c r="P31" s="2">
        <f>SUM(P32:P35)</f>
        <v>0</v>
      </c>
      <c r="Q31" s="2">
        <f>SUM(Q32:Q35)</f>
        <v>0</v>
      </c>
      <c r="R31" s="2">
        <f>SUM(R32:R35)</f>
        <v>0</v>
      </c>
      <c r="S31" s="2">
        <f>SUM(S32:S35)</f>
        <v>0</v>
      </c>
      <c r="T31" s="2">
        <f>SUM(T32:T35)</f>
        <v>0</v>
      </c>
      <c r="U31" s="93" t="s">
        <v>74</v>
      </c>
      <c r="V31" s="90" t="s">
        <v>113</v>
      </c>
      <c r="W31" s="13">
        <v>181</v>
      </c>
      <c r="X31" s="13">
        <v>161</v>
      </c>
      <c r="Y31" s="13">
        <v>179</v>
      </c>
      <c r="Z31" s="13">
        <v>146</v>
      </c>
      <c r="AA31" s="13"/>
      <c r="AB31" s="13"/>
      <c r="AC31" s="46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44">
        <f>SUM(W31:AM31)</f>
        <v>667</v>
      </c>
      <c r="AO31" s="3"/>
    </row>
    <row r="32" spans="1:41" ht="51.75" customHeight="1" x14ac:dyDescent="0.25">
      <c r="A32" s="116"/>
      <c r="B32" s="4" t="s">
        <v>32</v>
      </c>
      <c r="C32" s="2">
        <f>SUM(D32:J32)</f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94"/>
      <c r="V32" s="91"/>
      <c r="W32" s="14"/>
      <c r="X32" s="14"/>
      <c r="Y32" s="14"/>
      <c r="Z32" s="14"/>
      <c r="AA32" s="14"/>
      <c r="AB32" s="14"/>
      <c r="AC32" s="47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45"/>
      <c r="AO32" s="3"/>
    </row>
    <row r="33" spans="1:41" ht="51" customHeight="1" x14ac:dyDescent="0.25">
      <c r="A33" s="116"/>
      <c r="B33" s="4" t="s">
        <v>33</v>
      </c>
      <c r="C33" s="2">
        <f>SUM(D33:J33)</f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94"/>
      <c r="V33" s="91"/>
      <c r="W33" s="14"/>
      <c r="X33" s="14"/>
      <c r="Y33" s="14"/>
      <c r="Z33" s="14"/>
      <c r="AA33" s="14"/>
      <c r="AB33" s="14"/>
      <c r="AC33" s="47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45"/>
      <c r="AO33" s="3"/>
    </row>
    <row r="34" spans="1:41" ht="35.25" customHeight="1" x14ac:dyDescent="0.25">
      <c r="A34" s="116"/>
      <c r="B34" s="4" t="s">
        <v>24</v>
      </c>
      <c r="C34" s="2">
        <f>SUM(D34:T34)</f>
        <v>34890823.310000002</v>
      </c>
      <c r="D34" s="2">
        <v>9544938</v>
      </c>
      <c r="E34" s="2">
        <v>8452964</v>
      </c>
      <c r="F34" s="2">
        <v>8038921.3099999996</v>
      </c>
      <c r="G34" s="2">
        <v>8854000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94"/>
      <c r="V34" s="91"/>
      <c r="W34" s="14"/>
      <c r="X34" s="14"/>
      <c r="Y34" s="14"/>
      <c r="Z34" s="14"/>
      <c r="AA34" s="14"/>
      <c r="AB34" s="14"/>
      <c r="AC34" s="47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45"/>
      <c r="AO34" s="3"/>
    </row>
    <row r="35" spans="1:41" ht="31.5" x14ac:dyDescent="0.25">
      <c r="A35" s="116"/>
      <c r="B35" s="4" t="s">
        <v>61</v>
      </c>
      <c r="C35" s="2">
        <f>SUM(D35:J35)</f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95"/>
      <c r="V35" s="92"/>
      <c r="W35" s="14"/>
      <c r="X35" s="14"/>
      <c r="Y35" s="14"/>
      <c r="Z35" s="14"/>
      <c r="AA35" s="14"/>
      <c r="AB35" s="14"/>
      <c r="AC35" s="47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45"/>
      <c r="AO35" s="3"/>
    </row>
    <row r="36" spans="1:41" ht="33.75" customHeight="1" x14ac:dyDescent="0.25">
      <c r="A36" s="90" t="s">
        <v>153</v>
      </c>
      <c r="B36" s="1" t="s">
        <v>65</v>
      </c>
      <c r="C36" s="2">
        <f>SUM(C37:C40)</f>
        <v>925754.95</v>
      </c>
      <c r="D36" s="2">
        <f>SUM(D37:D40)</f>
        <v>40243</v>
      </c>
      <c r="E36" s="2">
        <f>SUM(E37:E40)</f>
        <v>40416</v>
      </c>
      <c r="F36" s="2">
        <f>SUM(F37:F40)</f>
        <v>11565.99</v>
      </c>
      <c r="G36" s="2">
        <f t="shared" ref="G36:T36" si="6">SUM(G37:G40)</f>
        <v>26602.02</v>
      </c>
      <c r="H36" s="2">
        <f>SUM(H37:H40)</f>
        <v>62071.38</v>
      </c>
      <c r="I36" s="2">
        <f t="shared" si="6"/>
        <v>62071.38</v>
      </c>
      <c r="J36" s="2">
        <f t="shared" si="6"/>
        <v>62071.38</v>
      </c>
      <c r="K36" s="2">
        <f t="shared" si="6"/>
        <v>62071.38</v>
      </c>
      <c r="L36" s="2">
        <f t="shared" si="6"/>
        <v>62071.38</v>
      </c>
      <c r="M36" s="2">
        <f t="shared" si="6"/>
        <v>62071.38</v>
      </c>
      <c r="N36" s="2">
        <f t="shared" si="6"/>
        <v>62071.38</v>
      </c>
      <c r="O36" s="2">
        <f t="shared" si="6"/>
        <v>62071.38</v>
      </c>
      <c r="P36" s="2">
        <f t="shared" si="6"/>
        <v>62071.38</v>
      </c>
      <c r="Q36" s="2">
        <f t="shared" si="6"/>
        <v>62071.38</v>
      </c>
      <c r="R36" s="2">
        <f t="shared" si="6"/>
        <v>62071.38</v>
      </c>
      <c r="S36" s="2">
        <f t="shared" si="6"/>
        <v>62071.38</v>
      </c>
      <c r="T36" s="2">
        <f t="shared" si="6"/>
        <v>62071.38</v>
      </c>
      <c r="U36" s="93" t="s">
        <v>12</v>
      </c>
      <c r="V36" s="90" t="s">
        <v>154</v>
      </c>
      <c r="W36" s="93">
        <v>100</v>
      </c>
      <c r="X36" s="93">
        <v>100</v>
      </c>
      <c r="Y36" s="93">
        <v>100</v>
      </c>
      <c r="Z36" s="93">
        <v>100</v>
      </c>
      <c r="AA36" s="93">
        <v>100</v>
      </c>
      <c r="AB36" s="93">
        <v>100</v>
      </c>
      <c r="AC36" s="93">
        <v>100</v>
      </c>
      <c r="AD36" s="93">
        <v>100</v>
      </c>
      <c r="AE36" s="93">
        <v>100</v>
      </c>
      <c r="AF36" s="93">
        <v>100</v>
      </c>
      <c r="AG36" s="93">
        <v>100</v>
      </c>
      <c r="AH36" s="93">
        <v>100</v>
      </c>
      <c r="AI36" s="93">
        <v>100</v>
      </c>
      <c r="AJ36" s="93">
        <v>100</v>
      </c>
      <c r="AK36" s="93">
        <v>100</v>
      </c>
      <c r="AL36" s="93">
        <v>100</v>
      </c>
      <c r="AM36" s="93">
        <v>100</v>
      </c>
      <c r="AN36" s="93">
        <v>100</v>
      </c>
      <c r="AO36" s="3"/>
    </row>
    <row r="37" spans="1:41" ht="51.75" customHeight="1" x14ac:dyDescent="0.25">
      <c r="A37" s="91"/>
      <c r="B37" s="4" t="s">
        <v>32</v>
      </c>
      <c r="C37" s="2">
        <f>SUM(D37:J37)</f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94"/>
      <c r="V37" s="91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</row>
    <row r="38" spans="1:41" ht="49.5" customHeight="1" x14ac:dyDescent="0.25">
      <c r="A38" s="91"/>
      <c r="B38" s="4" t="s">
        <v>33</v>
      </c>
      <c r="C38" s="2">
        <f>SUM(D38:J38)</f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94"/>
      <c r="V38" s="91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</row>
    <row r="39" spans="1:41" ht="31.5" x14ac:dyDescent="0.25">
      <c r="A39" s="91"/>
      <c r="B39" s="4" t="s">
        <v>24</v>
      </c>
      <c r="C39" s="2">
        <f>SUM(D39:T39)</f>
        <v>925754.95</v>
      </c>
      <c r="D39" s="2">
        <v>40243</v>
      </c>
      <c r="E39" s="6">
        <v>40416</v>
      </c>
      <c r="F39" s="6">
        <v>11565.99</v>
      </c>
      <c r="G39" s="2">
        <v>26602.02</v>
      </c>
      <c r="H39" s="2">
        <v>62071.38</v>
      </c>
      <c r="I39" s="2">
        <v>62071.38</v>
      </c>
      <c r="J39" s="2">
        <v>62071.38</v>
      </c>
      <c r="K39" s="2">
        <v>62071.38</v>
      </c>
      <c r="L39" s="2">
        <v>62071.38</v>
      </c>
      <c r="M39" s="2">
        <v>62071.38</v>
      </c>
      <c r="N39" s="2">
        <v>62071.38</v>
      </c>
      <c r="O39" s="2">
        <v>62071.38</v>
      </c>
      <c r="P39" s="2">
        <v>62071.38</v>
      </c>
      <c r="Q39" s="2">
        <v>62071.38</v>
      </c>
      <c r="R39" s="2">
        <v>62071.38</v>
      </c>
      <c r="S39" s="2">
        <v>62071.38</v>
      </c>
      <c r="T39" s="2">
        <v>62071.38</v>
      </c>
      <c r="U39" s="94"/>
      <c r="V39" s="91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</row>
    <row r="40" spans="1:41" ht="31.5" x14ac:dyDescent="0.25">
      <c r="A40" s="92"/>
      <c r="B40" s="4" t="s">
        <v>61</v>
      </c>
      <c r="C40" s="2">
        <f>SUM(D40:J40)</f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95"/>
      <c r="V40" s="92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</row>
    <row r="41" spans="1:41" ht="33" customHeight="1" x14ac:dyDescent="0.25">
      <c r="A41" s="90" t="s">
        <v>79</v>
      </c>
      <c r="B41" s="1" t="s">
        <v>65</v>
      </c>
      <c r="C41" s="2">
        <f>SUM(D41:T41)</f>
        <v>6236415877.75</v>
      </c>
      <c r="D41" s="2">
        <f t="shared" ref="D41:S41" si="7">SUM(D42:D45)</f>
        <v>237706857</v>
      </c>
      <c r="E41" s="2">
        <f t="shared" si="7"/>
        <v>275041392</v>
      </c>
      <c r="F41" s="2">
        <f>SUM(F42:F45)</f>
        <v>312265779.43000001</v>
      </c>
      <c r="G41" s="2">
        <f t="shared" si="7"/>
        <v>373404018.83999997</v>
      </c>
      <c r="H41" s="2">
        <f>SUM(H42:H45)</f>
        <v>416690463.86000001</v>
      </c>
      <c r="I41" s="2">
        <f t="shared" si="7"/>
        <v>401584686.99000001</v>
      </c>
      <c r="J41" s="2">
        <f t="shared" si="7"/>
        <v>404896766.63</v>
      </c>
      <c r="K41" s="2">
        <f t="shared" si="7"/>
        <v>381482591.30000001</v>
      </c>
      <c r="L41" s="2">
        <f t="shared" si="7"/>
        <v>381482591.30000001</v>
      </c>
      <c r="M41" s="2">
        <f t="shared" si="7"/>
        <v>381482591.30000001</v>
      </c>
      <c r="N41" s="2">
        <f t="shared" si="7"/>
        <v>381482591.30000001</v>
      </c>
      <c r="O41" s="2">
        <f t="shared" si="7"/>
        <v>381482591.30000001</v>
      </c>
      <c r="P41" s="2">
        <f t="shared" si="7"/>
        <v>381482591.30000001</v>
      </c>
      <c r="Q41" s="2">
        <f t="shared" si="7"/>
        <v>381482591.30000001</v>
      </c>
      <c r="R41" s="2">
        <f t="shared" si="7"/>
        <v>381482591.30000001</v>
      </c>
      <c r="S41" s="2">
        <f t="shared" si="7"/>
        <v>381482591.30000001</v>
      </c>
      <c r="T41" s="2">
        <f>SUM(T42:T45)</f>
        <v>381482591.30000001</v>
      </c>
      <c r="U41" s="93"/>
      <c r="V41" s="136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45"/>
    </row>
    <row r="42" spans="1:41" ht="49.5" customHeight="1" x14ac:dyDescent="0.25">
      <c r="A42" s="91"/>
      <c r="B42" s="4" t="s">
        <v>32</v>
      </c>
      <c r="C42" s="2">
        <f>SUM(D42:T42)</f>
        <v>0</v>
      </c>
      <c r="D42" s="2">
        <f>D47+D52</f>
        <v>0</v>
      </c>
      <c r="E42" s="2">
        <f t="shared" ref="E42:T42" si="8">E47+E52</f>
        <v>0</v>
      </c>
      <c r="F42" s="2">
        <f t="shared" si="8"/>
        <v>0</v>
      </c>
      <c r="G42" s="2">
        <f t="shared" si="8"/>
        <v>0</v>
      </c>
      <c r="H42" s="2">
        <f t="shared" si="8"/>
        <v>0</v>
      </c>
      <c r="I42" s="2">
        <f t="shared" si="8"/>
        <v>0</v>
      </c>
      <c r="J42" s="2">
        <f t="shared" si="8"/>
        <v>0</v>
      </c>
      <c r="K42" s="2">
        <f t="shared" si="8"/>
        <v>0</v>
      </c>
      <c r="L42" s="2">
        <f t="shared" si="8"/>
        <v>0</v>
      </c>
      <c r="M42" s="2">
        <f t="shared" si="8"/>
        <v>0</v>
      </c>
      <c r="N42" s="2">
        <f t="shared" si="8"/>
        <v>0</v>
      </c>
      <c r="O42" s="2">
        <f t="shared" si="8"/>
        <v>0</v>
      </c>
      <c r="P42" s="2">
        <f t="shared" si="8"/>
        <v>0</v>
      </c>
      <c r="Q42" s="2">
        <f t="shared" si="8"/>
        <v>0</v>
      </c>
      <c r="R42" s="2">
        <f t="shared" si="8"/>
        <v>0</v>
      </c>
      <c r="S42" s="2">
        <f t="shared" si="8"/>
        <v>0</v>
      </c>
      <c r="T42" s="2">
        <f t="shared" si="8"/>
        <v>0</v>
      </c>
      <c r="U42" s="94"/>
      <c r="V42" s="117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45"/>
    </row>
    <row r="43" spans="1:41" ht="47.25" customHeight="1" x14ac:dyDescent="0.25">
      <c r="A43" s="91"/>
      <c r="B43" s="4" t="s">
        <v>33</v>
      </c>
      <c r="C43" s="2">
        <f>SUM(D43:T43)</f>
        <v>11260379.99</v>
      </c>
      <c r="D43" s="2">
        <f t="shared" ref="D43:T43" si="9">D48+D53</f>
        <v>2487900</v>
      </c>
      <c r="E43" s="2">
        <f t="shared" si="9"/>
        <v>2172678</v>
      </c>
      <c r="F43" s="2">
        <f>F48+F53</f>
        <v>5249801.99</v>
      </c>
      <c r="G43" s="2">
        <f t="shared" si="9"/>
        <v>900000</v>
      </c>
      <c r="H43" s="2">
        <f t="shared" si="9"/>
        <v>450000</v>
      </c>
      <c r="I43" s="2">
        <f t="shared" si="9"/>
        <v>0</v>
      </c>
      <c r="J43" s="2">
        <f t="shared" si="9"/>
        <v>0</v>
      </c>
      <c r="K43" s="2">
        <f t="shared" si="9"/>
        <v>0</v>
      </c>
      <c r="L43" s="2">
        <f t="shared" si="9"/>
        <v>0</v>
      </c>
      <c r="M43" s="2">
        <f t="shared" si="9"/>
        <v>0</v>
      </c>
      <c r="N43" s="2">
        <f t="shared" si="9"/>
        <v>0</v>
      </c>
      <c r="O43" s="2">
        <f t="shared" si="9"/>
        <v>0</v>
      </c>
      <c r="P43" s="2">
        <f t="shared" si="9"/>
        <v>0</v>
      </c>
      <c r="Q43" s="2">
        <f t="shared" si="9"/>
        <v>0</v>
      </c>
      <c r="R43" s="2">
        <f t="shared" si="9"/>
        <v>0</v>
      </c>
      <c r="S43" s="2">
        <f t="shared" si="9"/>
        <v>0</v>
      </c>
      <c r="T43" s="2">
        <f t="shared" si="9"/>
        <v>0</v>
      </c>
      <c r="U43" s="94"/>
      <c r="V43" s="117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45"/>
    </row>
    <row r="44" spans="1:41" ht="35.25" customHeight="1" x14ac:dyDescent="0.25">
      <c r="A44" s="91"/>
      <c r="B44" s="4" t="s">
        <v>24</v>
      </c>
      <c r="C44" s="2">
        <f>SUM(D44:T44)</f>
        <v>6225155497.7600002</v>
      </c>
      <c r="D44" s="2">
        <f t="shared" ref="D44:T44" si="10">D49+D54</f>
        <v>235218957</v>
      </c>
      <c r="E44" s="2">
        <f t="shared" si="10"/>
        <v>272868714</v>
      </c>
      <c r="F44" s="2">
        <f>F49+F54</f>
        <v>307015977.44</v>
      </c>
      <c r="G44" s="2">
        <f t="shared" si="10"/>
        <v>372504018.83999997</v>
      </c>
      <c r="H44" s="2">
        <f>H49+H54</f>
        <v>416240463.86000001</v>
      </c>
      <c r="I44" s="2">
        <f>I49+I54</f>
        <v>401584686.99000001</v>
      </c>
      <c r="J44" s="2">
        <f t="shared" si="10"/>
        <v>404896766.63</v>
      </c>
      <c r="K44" s="2">
        <f t="shared" si="10"/>
        <v>381482591.30000001</v>
      </c>
      <c r="L44" s="2">
        <f t="shared" si="10"/>
        <v>381482591.30000001</v>
      </c>
      <c r="M44" s="2">
        <f t="shared" si="10"/>
        <v>381482591.30000001</v>
      </c>
      <c r="N44" s="2">
        <f t="shared" si="10"/>
        <v>381482591.30000001</v>
      </c>
      <c r="O44" s="2">
        <f t="shared" si="10"/>
        <v>381482591.30000001</v>
      </c>
      <c r="P44" s="2">
        <f t="shared" si="10"/>
        <v>381482591.30000001</v>
      </c>
      <c r="Q44" s="2">
        <f t="shared" si="10"/>
        <v>381482591.30000001</v>
      </c>
      <c r="R44" s="2">
        <f t="shared" si="10"/>
        <v>381482591.30000001</v>
      </c>
      <c r="S44" s="2">
        <f t="shared" si="10"/>
        <v>381482591.30000001</v>
      </c>
      <c r="T44" s="2">
        <f t="shared" si="10"/>
        <v>381482591.30000001</v>
      </c>
      <c r="U44" s="94"/>
      <c r="V44" s="117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45"/>
    </row>
    <row r="45" spans="1:41" ht="33.75" customHeight="1" x14ac:dyDescent="0.25">
      <c r="A45" s="92"/>
      <c r="B45" s="4" t="s">
        <v>61</v>
      </c>
      <c r="C45" s="2">
        <f>SUM(D45:T45)</f>
        <v>0</v>
      </c>
      <c r="D45" s="2">
        <f t="shared" ref="D45:T45" si="11">D50+D55</f>
        <v>0</v>
      </c>
      <c r="E45" s="2">
        <f t="shared" si="11"/>
        <v>0</v>
      </c>
      <c r="F45" s="2">
        <f t="shared" si="11"/>
        <v>0</v>
      </c>
      <c r="G45" s="2">
        <f t="shared" si="11"/>
        <v>0</v>
      </c>
      <c r="H45" s="2">
        <f t="shared" si="11"/>
        <v>0</v>
      </c>
      <c r="I45" s="2">
        <f t="shared" si="11"/>
        <v>0</v>
      </c>
      <c r="J45" s="2">
        <f t="shared" si="11"/>
        <v>0</v>
      </c>
      <c r="K45" s="2">
        <f t="shared" si="11"/>
        <v>0</v>
      </c>
      <c r="L45" s="2">
        <f t="shared" si="11"/>
        <v>0</v>
      </c>
      <c r="M45" s="2">
        <f t="shared" si="11"/>
        <v>0</v>
      </c>
      <c r="N45" s="2">
        <f t="shared" si="11"/>
        <v>0</v>
      </c>
      <c r="O45" s="2">
        <f t="shared" si="11"/>
        <v>0</v>
      </c>
      <c r="P45" s="2">
        <f t="shared" si="11"/>
        <v>0</v>
      </c>
      <c r="Q45" s="2">
        <f t="shared" si="11"/>
        <v>0</v>
      </c>
      <c r="R45" s="2">
        <f t="shared" si="11"/>
        <v>0</v>
      </c>
      <c r="S45" s="2">
        <f t="shared" si="11"/>
        <v>0</v>
      </c>
      <c r="T45" s="2">
        <f t="shared" si="11"/>
        <v>0</v>
      </c>
      <c r="U45" s="95"/>
      <c r="V45" s="117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45"/>
    </row>
    <row r="46" spans="1:41" ht="18.75" customHeight="1" x14ac:dyDescent="0.25">
      <c r="A46" s="111" t="s">
        <v>58</v>
      </c>
      <c r="B46" s="1" t="s">
        <v>65</v>
      </c>
      <c r="C46" s="2">
        <f t="shared" ref="C46:C51" si="12">SUM(D46:T46)</f>
        <v>6198448306.9200001</v>
      </c>
      <c r="D46" s="2">
        <f t="shared" ref="D46:O46" si="13">SUM(D47:D50)</f>
        <v>224029110</v>
      </c>
      <c r="E46" s="2">
        <f>SUM(E47:E50)</f>
        <v>270757371</v>
      </c>
      <c r="F46" s="2">
        <f t="shared" si="13"/>
        <v>309665263.00999999</v>
      </c>
      <c r="G46" s="2">
        <f t="shared" si="13"/>
        <v>372115545.49000001</v>
      </c>
      <c r="H46" s="2">
        <f t="shared" si="13"/>
        <v>415758929.19</v>
      </c>
      <c r="I46" s="2">
        <f t="shared" si="13"/>
        <v>399709733.94999999</v>
      </c>
      <c r="J46" s="2">
        <f t="shared" si="13"/>
        <v>400092702.48000002</v>
      </c>
      <c r="K46" s="2">
        <f t="shared" si="13"/>
        <v>380631965.18000001</v>
      </c>
      <c r="L46" s="2">
        <f t="shared" si="13"/>
        <v>380631965.18000001</v>
      </c>
      <c r="M46" s="2">
        <f t="shared" si="13"/>
        <v>380631965.18000001</v>
      </c>
      <c r="N46" s="2">
        <f t="shared" si="13"/>
        <v>380631965.18000001</v>
      </c>
      <c r="O46" s="2">
        <f t="shared" si="13"/>
        <v>380631965.18000001</v>
      </c>
      <c r="P46" s="2">
        <f>SUM(P47:P50)</f>
        <v>380631965.18000001</v>
      </c>
      <c r="Q46" s="2">
        <f>SUM(Q47:Q50)</f>
        <v>380631965.18000001</v>
      </c>
      <c r="R46" s="2">
        <f>SUM(R47:R50)</f>
        <v>380631965.18000001</v>
      </c>
      <c r="S46" s="2">
        <f>SUM(S47:S50)</f>
        <v>380631965.18000001</v>
      </c>
      <c r="T46" s="2">
        <f>SUM(T47:T50)</f>
        <v>380631965.18000001</v>
      </c>
      <c r="U46" s="93" t="s">
        <v>74</v>
      </c>
      <c r="V46" s="90" t="s">
        <v>54</v>
      </c>
      <c r="W46" s="96">
        <v>49476</v>
      </c>
      <c r="X46" s="96">
        <v>49603</v>
      </c>
      <c r="Y46" s="96">
        <v>43046</v>
      </c>
      <c r="Z46" s="96">
        <v>43706</v>
      </c>
      <c r="AA46" s="96">
        <v>43953</v>
      </c>
      <c r="AB46" s="96">
        <v>43953</v>
      </c>
      <c r="AC46" s="96">
        <v>43953</v>
      </c>
      <c r="AD46" s="96">
        <v>43953</v>
      </c>
      <c r="AE46" s="96">
        <v>43953</v>
      </c>
      <c r="AF46" s="96">
        <v>43953</v>
      </c>
      <c r="AG46" s="96">
        <v>43953</v>
      </c>
      <c r="AH46" s="96">
        <v>43953</v>
      </c>
      <c r="AI46" s="96">
        <v>43953</v>
      </c>
      <c r="AJ46" s="96">
        <v>43953</v>
      </c>
      <c r="AK46" s="96">
        <v>43953</v>
      </c>
      <c r="AL46" s="96">
        <v>43953</v>
      </c>
      <c r="AM46" s="96">
        <v>43953</v>
      </c>
      <c r="AN46" s="96">
        <f>SUM(AM46)</f>
        <v>43953</v>
      </c>
    </row>
    <row r="47" spans="1:41" ht="48" customHeight="1" x14ac:dyDescent="0.25">
      <c r="A47" s="112"/>
      <c r="B47" s="4" t="s">
        <v>32</v>
      </c>
      <c r="C47" s="2">
        <f t="shared" si="12"/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94"/>
      <c r="V47" s="92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48"/>
    </row>
    <row r="48" spans="1:41" ht="49.5" customHeight="1" x14ac:dyDescent="0.25">
      <c r="A48" s="112"/>
      <c r="B48" s="4" t="s">
        <v>33</v>
      </c>
      <c r="C48" s="2">
        <f t="shared" si="12"/>
        <v>8659863.5700000003</v>
      </c>
      <c r="D48" s="2">
        <v>2487900</v>
      </c>
      <c r="E48" s="2">
        <v>2172678</v>
      </c>
      <c r="F48" s="2">
        <v>2649285.5699999998</v>
      </c>
      <c r="G48" s="2">
        <v>900000</v>
      </c>
      <c r="H48" s="2">
        <v>450000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94"/>
      <c r="V48" s="90" t="s">
        <v>113</v>
      </c>
      <c r="W48" s="93"/>
      <c r="X48" s="96"/>
      <c r="Y48" s="96"/>
      <c r="Z48" s="96"/>
      <c r="AA48" s="93">
        <v>146</v>
      </c>
      <c r="AB48" s="93">
        <v>146</v>
      </c>
      <c r="AC48" s="93">
        <v>146</v>
      </c>
      <c r="AD48" s="93">
        <v>150</v>
      </c>
      <c r="AE48" s="93">
        <v>150</v>
      </c>
      <c r="AF48" s="93">
        <v>160</v>
      </c>
      <c r="AG48" s="93">
        <v>160</v>
      </c>
      <c r="AH48" s="93">
        <v>160</v>
      </c>
      <c r="AI48" s="93">
        <v>170</v>
      </c>
      <c r="AJ48" s="93">
        <v>170</v>
      </c>
      <c r="AK48" s="93">
        <v>180</v>
      </c>
      <c r="AL48" s="93">
        <v>180</v>
      </c>
      <c r="AM48" s="93">
        <v>190</v>
      </c>
      <c r="AN48" s="96">
        <f>SUM(AA48:AM48)</f>
        <v>2108</v>
      </c>
    </row>
    <row r="49" spans="1:40" ht="34.5" customHeight="1" x14ac:dyDescent="0.25">
      <c r="A49" s="112"/>
      <c r="B49" s="4" t="s">
        <v>24</v>
      </c>
      <c r="C49" s="2">
        <f t="shared" si="12"/>
        <v>6189788443.3500004</v>
      </c>
      <c r="D49" s="2">
        <v>221541210</v>
      </c>
      <c r="E49" s="2">
        <v>268584693</v>
      </c>
      <c r="F49" s="2">
        <v>307015977.44</v>
      </c>
      <c r="G49" s="2">
        <v>371215545.49000001</v>
      </c>
      <c r="H49" s="2">
        <v>415308929.19</v>
      </c>
      <c r="I49" s="2">
        <f>392931043.75+6778690.2</f>
        <v>399709733.94999999</v>
      </c>
      <c r="J49" s="2">
        <f>393314012.28+6778690.2</f>
        <v>400092702.48000002</v>
      </c>
      <c r="K49" s="2">
        <v>380631965.18000001</v>
      </c>
      <c r="L49" s="2">
        <v>380631965.18000001</v>
      </c>
      <c r="M49" s="2">
        <v>380631965.18000001</v>
      </c>
      <c r="N49" s="2">
        <v>380631965.18000001</v>
      </c>
      <c r="O49" s="2">
        <v>380631965.18000001</v>
      </c>
      <c r="P49" s="2">
        <v>380631965.18000001</v>
      </c>
      <c r="Q49" s="2">
        <v>380631965.18000001</v>
      </c>
      <c r="R49" s="2">
        <v>380631965.18000001</v>
      </c>
      <c r="S49" s="2">
        <v>380631965.18000001</v>
      </c>
      <c r="T49" s="2">
        <v>380631965.18000001</v>
      </c>
      <c r="U49" s="94"/>
      <c r="V49" s="91"/>
      <c r="W49" s="94"/>
      <c r="X49" s="104"/>
      <c r="Y49" s="104"/>
      <c r="Z49" s="10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104"/>
    </row>
    <row r="50" spans="1:40" ht="34.5" customHeight="1" x14ac:dyDescent="0.25">
      <c r="A50" s="113"/>
      <c r="B50" s="4" t="s">
        <v>61</v>
      </c>
      <c r="C50" s="2">
        <f t="shared" si="12"/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95"/>
      <c r="V50" s="92"/>
      <c r="W50" s="95"/>
      <c r="X50" s="97"/>
      <c r="Y50" s="97"/>
      <c r="Z50" s="97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7"/>
    </row>
    <row r="51" spans="1:40" ht="18" customHeight="1" x14ac:dyDescent="0.25">
      <c r="A51" s="90" t="s">
        <v>117</v>
      </c>
      <c r="B51" s="1" t="s">
        <v>65</v>
      </c>
      <c r="C51" s="2">
        <f t="shared" si="12"/>
        <v>37967570.829999998</v>
      </c>
      <c r="D51" s="2">
        <f t="shared" ref="D51:O51" si="14">SUM(D52:D55)</f>
        <v>13677747</v>
      </c>
      <c r="E51" s="2">
        <f>SUM(E52:E55)</f>
        <v>4284021</v>
      </c>
      <c r="F51" s="2">
        <f t="shared" si="14"/>
        <v>2600516.42</v>
      </c>
      <c r="G51" s="2">
        <f t="shared" si="14"/>
        <v>1288473.3500000001</v>
      </c>
      <c r="H51" s="2">
        <f t="shared" si="14"/>
        <v>931534.67</v>
      </c>
      <c r="I51" s="2">
        <f t="shared" si="14"/>
        <v>1874953.04</v>
      </c>
      <c r="J51" s="2">
        <f t="shared" si="14"/>
        <v>4804064.1500000004</v>
      </c>
      <c r="K51" s="2">
        <f t="shared" si="14"/>
        <v>850626.12</v>
      </c>
      <c r="L51" s="2">
        <f t="shared" si="14"/>
        <v>850626.12</v>
      </c>
      <c r="M51" s="2">
        <f t="shared" si="14"/>
        <v>850626.12</v>
      </c>
      <c r="N51" s="2">
        <f t="shared" si="14"/>
        <v>850626.12</v>
      </c>
      <c r="O51" s="2">
        <f t="shared" si="14"/>
        <v>850626.12</v>
      </c>
      <c r="P51" s="2">
        <f>SUM(P52:P55)</f>
        <v>850626.12</v>
      </c>
      <c r="Q51" s="2">
        <f>SUM(Q52:Q55)</f>
        <v>850626.12</v>
      </c>
      <c r="R51" s="2">
        <f>SUM(R52:R55)</f>
        <v>850626.12</v>
      </c>
      <c r="S51" s="2">
        <f>SUM(S52:S55)</f>
        <v>850626.12</v>
      </c>
      <c r="T51" s="2">
        <f>SUM(T52:T55)</f>
        <v>850626.12</v>
      </c>
      <c r="U51" s="93" t="s">
        <v>12</v>
      </c>
      <c r="V51" s="90" t="s">
        <v>119</v>
      </c>
      <c r="W51" s="93">
        <v>2</v>
      </c>
      <c r="X51" s="93">
        <v>1</v>
      </c>
      <c r="Y51" s="93">
        <v>1</v>
      </c>
      <c r="Z51" s="93">
        <v>1</v>
      </c>
      <c r="AA51" s="93">
        <v>1</v>
      </c>
      <c r="AB51" s="93">
        <v>1</v>
      </c>
      <c r="AC51" s="93">
        <v>1</v>
      </c>
      <c r="AD51" s="93">
        <v>1</v>
      </c>
      <c r="AE51" s="93">
        <v>1</v>
      </c>
      <c r="AF51" s="93">
        <v>1</v>
      </c>
      <c r="AG51" s="93">
        <v>1</v>
      </c>
      <c r="AH51" s="93">
        <v>1</v>
      </c>
      <c r="AI51" s="93">
        <v>1</v>
      </c>
      <c r="AJ51" s="93">
        <v>1</v>
      </c>
      <c r="AK51" s="93">
        <v>1</v>
      </c>
      <c r="AL51" s="93">
        <v>1</v>
      </c>
      <c r="AM51" s="93">
        <v>1</v>
      </c>
      <c r="AN51" s="98">
        <v>1</v>
      </c>
    </row>
    <row r="52" spans="1:40" ht="53.25" customHeight="1" x14ac:dyDescent="0.25">
      <c r="A52" s="91"/>
      <c r="B52" s="4" t="s">
        <v>32</v>
      </c>
      <c r="C52" s="2">
        <f>SUM(D52:J52)</f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94"/>
      <c r="V52" s="91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9"/>
    </row>
    <row r="53" spans="1:40" ht="51.75" customHeight="1" x14ac:dyDescent="0.25">
      <c r="A53" s="91"/>
      <c r="B53" s="4" t="s">
        <v>33</v>
      </c>
      <c r="C53" s="2">
        <f t="shared" ref="C53:C59" si="15">SUM(D53:T53)</f>
        <v>2600516.42</v>
      </c>
      <c r="D53" s="2">
        <v>0</v>
      </c>
      <c r="E53" s="2">
        <v>0</v>
      </c>
      <c r="F53" s="2">
        <v>2600516.42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94"/>
      <c r="V53" s="91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9"/>
    </row>
    <row r="54" spans="1:40" ht="33" customHeight="1" x14ac:dyDescent="0.25">
      <c r="A54" s="91"/>
      <c r="B54" s="4" t="s">
        <v>24</v>
      </c>
      <c r="C54" s="2">
        <f t="shared" si="15"/>
        <v>35367054.409999996</v>
      </c>
      <c r="D54" s="2">
        <v>13677747</v>
      </c>
      <c r="E54" s="51">
        <v>4284021</v>
      </c>
      <c r="F54" s="6">
        <v>0</v>
      </c>
      <c r="G54" s="6">
        <v>1288473.3500000001</v>
      </c>
      <c r="H54" s="6">
        <v>931534.67</v>
      </c>
      <c r="I54" s="6">
        <v>1874953.04</v>
      </c>
      <c r="J54" s="6">
        <v>4804064.1500000004</v>
      </c>
      <c r="K54" s="6">
        <v>850626.12</v>
      </c>
      <c r="L54" s="6">
        <v>850626.12</v>
      </c>
      <c r="M54" s="6">
        <v>850626.12</v>
      </c>
      <c r="N54" s="6">
        <v>850626.12</v>
      </c>
      <c r="O54" s="6">
        <v>850626.12</v>
      </c>
      <c r="P54" s="6">
        <v>850626.12</v>
      </c>
      <c r="Q54" s="6">
        <v>850626.12</v>
      </c>
      <c r="R54" s="6">
        <v>850626.12</v>
      </c>
      <c r="S54" s="6">
        <v>850626.12</v>
      </c>
      <c r="T54" s="6">
        <v>850626.12</v>
      </c>
      <c r="U54" s="94"/>
      <c r="V54" s="90" t="s">
        <v>147</v>
      </c>
      <c r="W54" s="93" t="s">
        <v>11</v>
      </c>
      <c r="X54" s="93" t="s">
        <v>11</v>
      </c>
      <c r="Y54" s="93" t="s">
        <v>11</v>
      </c>
      <c r="Z54" s="93" t="s">
        <v>11</v>
      </c>
      <c r="AA54" s="93" t="s">
        <v>11</v>
      </c>
      <c r="AB54" s="93">
        <v>5</v>
      </c>
      <c r="AC54" s="93">
        <v>15</v>
      </c>
      <c r="AD54" s="93" t="s">
        <v>11</v>
      </c>
      <c r="AE54" s="93" t="s">
        <v>11</v>
      </c>
      <c r="AF54" s="93" t="s">
        <v>11</v>
      </c>
      <c r="AG54" s="93" t="s">
        <v>11</v>
      </c>
      <c r="AH54" s="93" t="s">
        <v>11</v>
      </c>
      <c r="AI54" s="93" t="s">
        <v>11</v>
      </c>
      <c r="AJ54" s="93" t="s">
        <v>11</v>
      </c>
      <c r="AK54" s="93" t="s">
        <v>11</v>
      </c>
      <c r="AL54" s="93" t="s">
        <v>11</v>
      </c>
      <c r="AM54" s="93" t="s">
        <v>11</v>
      </c>
      <c r="AN54" s="93">
        <f>SUM(AB54+AC54)</f>
        <v>20</v>
      </c>
    </row>
    <row r="55" spans="1:40" ht="33" customHeight="1" x14ac:dyDescent="0.25">
      <c r="A55" s="92"/>
      <c r="B55" s="4" t="s">
        <v>61</v>
      </c>
      <c r="C55" s="2">
        <f t="shared" si="15"/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95"/>
      <c r="V55" s="92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</row>
    <row r="56" spans="1:40" ht="50.25" customHeight="1" x14ac:dyDescent="0.25">
      <c r="A56" s="116" t="s">
        <v>80</v>
      </c>
      <c r="B56" s="1" t="s">
        <v>65</v>
      </c>
      <c r="C56" s="2">
        <f t="shared" ref="C56:S56" si="16">SUM(C57:C60)</f>
        <v>13422501.800000001</v>
      </c>
      <c r="D56" s="2">
        <f t="shared" si="16"/>
        <v>0</v>
      </c>
      <c r="E56" s="2">
        <f t="shared" si="16"/>
        <v>4694485</v>
      </c>
      <c r="F56" s="2">
        <f>SUM(F57:F60)</f>
        <v>8728016.8000000007</v>
      </c>
      <c r="G56" s="2">
        <f t="shared" si="16"/>
        <v>0</v>
      </c>
      <c r="H56" s="2">
        <f t="shared" si="16"/>
        <v>0</v>
      </c>
      <c r="I56" s="2">
        <f t="shared" si="16"/>
        <v>0</v>
      </c>
      <c r="J56" s="2">
        <f t="shared" si="16"/>
        <v>0</v>
      </c>
      <c r="K56" s="2">
        <f t="shared" si="16"/>
        <v>0</v>
      </c>
      <c r="L56" s="2">
        <f t="shared" si="16"/>
        <v>0</v>
      </c>
      <c r="M56" s="2">
        <f t="shared" si="16"/>
        <v>0</v>
      </c>
      <c r="N56" s="2">
        <f t="shared" si="16"/>
        <v>0</v>
      </c>
      <c r="O56" s="2">
        <f t="shared" si="16"/>
        <v>0</v>
      </c>
      <c r="P56" s="2">
        <f t="shared" si="16"/>
        <v>0</v>
      </c>
      <c r="Q56" s="2">
        <f t="shared" si="16"/>
        <v>0</v>
      </c>
      <c r="R56" s="2">
        <f t="shared" si="16"/>
        <v>0</v>
      </c>
      <c r="S56" s="2">
        <f t="shared" si="16"/>
        <v>0</v>
      </c>
      <c r="T56" s="2">
        <f>SUM(T57:T60)</f>
        <v>0</v>
      </c>
      <c r="U56" s="93" t="s">
        <v>74</v>
      </c>
      <c r="V56" s="133" t="s">
        <v>42</v>
      </c>
      <c r="W56" s="13" t="s">
        <v>11</v>
      </c>
      <c r="X56" s="13">
        <v>32</v>
      </c>
      <c r="Y56" s="13">
        <v>85</v>
      </c>
      <c r="Z56" s="13">
        <v>25</v>
      </c>
      <c r="AA56" s="13">
        <v>25</v>
      </c>
      <c r="AB56" s="13">
        <v>25</v>
      </c>
      <c r="AC56" s="13">
        <v>25</v>
      </c>
      <c r="AD56" s="13">
        <v>25</v>
      </c>
      <c r="AE56" s="13">
        <v>25</v>
      </c>
      <c r="AF56" s="13">
        <v>25</v>
      </c>
      <c r="AG56" s="13">
        <v>25</v>
      </c>
      <c r="AH56" s="13">
        <v>25</v>
      </c>
      <c r="AI56" s="13">
        <v>25</v>
      </c>
      <c r="AJ56" s="13">
        <v>25</v>
      </c>
      <c r="AK56" s="13">
        <v>25</v>
      </c>
      <c r="AL56" s="13">
        <v>25</v>
      </c>
      <c r="AM56" s="13">
        <v>25</v>
      </c>
      <c r="AN56" s="44">
        <f>SUM(X56:AM56)</f>
        <v>467</v>
      </c>
    </row>
    <row r="57" spans="1:40" ht="50.25" customHeight="1" x14ac:dyDescent="0.25">
      <c r="A57" s="116"/>
      <c r="B57" s="4" t="s">
        <v>32</v>
      </c>
      <c r="C57" s="52">
        <f t="shared" si="15"/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94"/>
      <c r="V57" s="133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45"/>
    </row>
    <row r="58" spans="1:40" ht="50.25" customHeight="1" x14ac:dyDescent="0.25">
      <c r="A58" s="116"/>
      <c r="B58" s="4" t="s">
        <v>33</v>
      </c>
      <c r="C58" s="52">
        <f t="shared" si="15"/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94"/>
      <c r="V58" s="133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45"/>
    </row>
    <row r="59" spans="1:40" ht="43.5" customHeight="1" x14ac:dyDescent="0.25">
      <c r="A59" s="116"/>
      <c r="B59" s="4" t="s">
        <v>24</v>
      </c>
      <c r="C59" s="52">
        <f t="shared" si="15"/>
        <v>13422501.800000001</v>
      </c>
      <c r="D59" s="2">
        <v>0</v>
      </c>
      <c r="E59" s="2">
        <v>4694485</v>
      </c>
      <c r="F59" s="2">
        <v>8728016.8000000007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94"/>
      <c r="V59" s="133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45"/>
    </row>
    <row r="60" spans="1:40" ht="40.5" customHeight="1" x14ac:dyDescent="0.25">
      <c r="A60" s="116"/>
      <c r="B60" s="4" t="s">
        <v>61</v>
      </c>
      <c r="C60" s="52">
        <f t="shared" ref="C60:C65" si="17">SUM(D60:T60)</f>
        <v>0</v>
      </c>
      <c r="D60" s="5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95"/>
      <c r="V60" s="133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53"/>
    </row>
    <row r="61" spans="1:40" ht="35.25" customHeight="1" x14ac:dyDescent="0.25">
      <c r="A61" s="116" t="s">
        <v>81</v>
      </c>
      <c r="B61" s="1" t="s">
        <v>65</v>
      </c>
      <c r="C61" s="2">
        <f t="shared" si="17"/>
        <v>187825955.74000001</v>
      </c>
      <c r="D61" s="2">
        <f t="shared" ref="D61:S61" si="18">SUM(D62:D65)</f>
        <v>0</v>
      </c>
      <c r="E61" s="2">
        <f t="shared" si="18"/>
        <v>0</v>
      </c>
      <c r="F61" s="2">
        <f t="shared" si="18"/>
        <v>0</v>
      </c>
      <c r="G61" s="2">
        <f t="shared" si="18"/>
        <v>7725368.6600000001</v>
      </c>
      <c r="H61" s="2">
        <f t="shared" si="18"/>
        <v>16466984.130000001</v>
      </c>
      <c r="I61" s="2">
        <f t="shared" si="18"/>
        <v>14525707.32</v>
      </c>
      <c r="J61" s="2">
        <f t="shared" si="18"/>
        <v>14466675.130000001</v>
      </c>
      <c r="K61" s="2">
        <f t="shared" si="18"/>
        <v>13464122.050000001</v>
      </c>
      <c r="L61" s="2">
        <f t="shared" si="18"/>
        <v>13464122.050000001</v>
      </c>
      <c r="M61" s="2">
        <f t="shared" si="18"/>
        <v>13464122.050000001</v>
      </c>
      <c r="N61" s="2">
        <f t="shared" si="18"/>
        <v>13464122.050000001</v>
      </c>
      <c r="O61" s="2">
        <f t="shared" si="18"/>
        <v>13464122.050000001</v>
      </c>
      <c r="P61" s="2">
        <f t="shared" si="18"/>
        <v>13464122.050000001</v>
      </c>
      <c r="Q61" s="2">
        <f t="shared" si="18"/>
        <v>13464122.050000001</v>
      </c>
      <c r="R61" s="2">
        <f t="shared" si="18"/>
        <v>13464122.050000001</v>
      </c>
      <c r="S61" s="2">
        <f t="shared" si="18"/>
        <v>13464122.050000001</v>
      </c>
      <c r="T61" s="2">
        <f>SUM(T62:T65)</f>
        <v>13464122.050000001</v>
      </c>
      <c r="U61" s="93" t="s">
        <v>74</v>
      </c>
      <c r="V61" s="124" t="s">
        <v>108</v>
      </c>
      <c r="W61" s="13" t="s">
        <v>11</v>
      </c>
      <c r="X61" s="13" t="s">
        <v>11</v>
      </c>
      <c r="Y61" s="13" t="s">
        <v>11</v>
      </c>
      <c r="Z61" s="13">
        <v>1</v>
      </c>
      <c r="AA61" s="13">
        <v>1</v>
      </c>
      <c r="AB61" s="13">
        <v>1</v>
      </c>
      <c r="AC61" s="13">
        <v>1</v>
      </c>
      <c r="AD61" s="13">
        <v>1</v>
      </c>
      <c r="AE61" s="13">
        <v>1</v>
      </c>
      <c r="AF61" s="13">
        <v>1</v>
      </c>
      <c r="AG61" s="13">
        <v>1</v>
      </c>
      <c r="AH61" s="13">
        <v>1</v>
      </c>
      <c r="AI61" s="13">
        <v>1</v>
      </c>
      <c r="AJ61" s="13">
        <v>1</v>
      </c>
      <c r="AK61" s="13">
        <v>1</v>
      </c>
      <c r="AL61" s="13">
        <v>1</v>
      </c>
      <c r="AM61" s="13">
        <v>1</v>
      </c>
      <c r="AN61" s="13">
        <v>1</v>
      </c>
    </row>
    <row r="62" spans="1:40" ht="48.75" customHeight="1" x14ac:dyDescent="0.25">
      <c r="A62" s="116"/>
      <c r="B62" s="4" t="s">
        <v>32</v>
      </c>
      <c r="C62" s="2">
        <f t="shared" si="17"/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94"/>
      <c r="V62" s="127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1:40" ht="48" customHeight="1" x14ac:dyDescent="0.25">
      <c r="A63" s="116"/>
      <c r="B63" s="4" t="s">
        <v>33</v>
      </c>
      <c r="C63" s="2">
        <f t="shared" si="17"/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94"/>
      <c r="V63" s="127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</row>
    <row r="64" spans="1:40" ht="34.5" customHeight="1" x14ac:dyDescent="0.25">
      <c r="A64" s="116"/>
      <c r="B64" s="4" t="s">
        <v>24</v>
      </c>
      <c r="C64" s="2">
        <f t="shared" si="17"/>
        <v>187825955.74000001</v>
      </c>
      <c r="D64" s="2">
        <v>0</v>
      </c>
      <c r="E64" s="2">
        <v>0</v>
      </c>
      <c r="F64" s="2">
        <v>0</v>
      </c>
      <c r="G64" s="2">
        <v>7725368.6600000001</v>
      </c>
      <c r="H64" s="2">
        <f>14126231.05+2340753.08</f>
        <v>16466984.130000001</v>
      </c>
      <c r="I64" s="2">
        <f>14184954.24+340753.08</f>
        <v>14525707.32</v>
      </c>
      <c r="J64" s="2">
        <f>14125922.05+340753.08</f>
        <v>14466675.130000001</v>
      </c>
      <c r="K64" s="2">
        <v>13464122.050000001</v>
      </c>
      <c r="L64" s="2">
        <v>13464122.050000001</v>
      </c>
      <c r="M64" s="2">
        <v>13464122.050000001</v>
      </c>
      <c r="N64" s="2">
        <v>13464122.050000001</v>
      </c>
      <c r="O64" s="2">
        <v>13464122.050000001</v>
      </c>
      <c r="P64" s="2">
        <v>13464122.050000001</v>
      </c>
      <c r="Q64" s="2">
        <v>13464122.050000001</v>
      </c>
      <c r="R64" s="2">
        <v>13464122.050000001</v>
      </c>
      <c r="S64" s="2">
        <v>13464122.050000001</v>
      </c>
      <c r="T64" s="2">
        <v>13464122.050000001</v>
      </c>
      <c r="U64" s="94"/>
      <c r="V64" s="127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1:41" ht="34.5" customHeight="1" x14ac:dyDescent="0.25">
      <c r="A65" s="116"/>
      <c r="B65" s="4" t="s">
        <v>61</v>
      </c>
      <c r="C65" s="2">
        <f t="shared" si="17"/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95"/>
      <c r="V65" s="121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</row>
    <row r="66" spans="1:41" ht="30.75" customHeight="1" x14ac:dyDescent="0.25">
      <c r="A66" s="90" t="s">
        <v>135</v>
      </c>
      <c r="B66" s="1" t="s">
        <v>65</v>
      </c>
      <c r="C66" s="55">
        <f t="shared" ref="C66:S66" si="19">SUM(C67:C70)</f>
        <v>647081.49</v>
      </c>
      <c r="D66" s="55">
        <f t="shared" si="19"/>
        <v>0</v>
      </c>
      <c r="E66" s="55">
        <f t="shared" si="19"/>
        <v>0</v>
      </c>
      <c r="F66" s="55">
        <f t="shared" si="19"/>
        <v>647081.49</v>
      </c>
      <c r="G66" s="55">
        <f t="shared" si="19"/>
        <v>0</v>
      </c>
      <c r="H66" s="55">
        <f t="shared" si="19"/>
        <v>0</v>
      </c>
      <c r="I66" s="55">
        <f t="shared" si="19"/>
        <v>0</v>
      </c>
      <c r="J66" s="55">
        <f t="shared" si="19"/>
        <v>0</v>
      </c>
      <c r="K66" s="55">
        <f t="shared" si="19"/>
        <v>0</v>
      </c>
      <c r="L66" s="55">
        <f t="shared" si="19"/>
        <v>0</v>
      </c>
      <c r="M66" s="55">
        <f t="shared" si="19"/>
        <v>0</v>
      </c>
      <c r="N66" s="55">
        <f t="shared" si="19"/>
        <v>0</v>
      </c>
      <c r="O66" s="55">
        <f t="shared" si="19"/>
        <v>0</v>
      </c>
      <c r="P66" s="55">
        <f t="shared" si="19"/>
        <v>0</v>
      </c>
      <c r="Q66" s="55">
        <f t="shared" si="19"/>
        <v>0</v>
      </c>
      <c r="R66" s="55">
        <f t="shared" si="19"/>
        <v>0</v>
      </c>
      <c r="S66" s="55">
        <f t="shared" si="19"/>
        <v>0</v>
      </c>
      <c r="T66" s="55">
        <f>SUM(T67:T70)</f>
        <v>0</v>
      </c>
      <c r="U66" s="93" t="s">
        <v>74</v>
      </c>
      <c r="V66" s="13"/>
      <c r="W66" s="16"/>
      <c r="X66" s="13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44"/>
      <c r="AO66" s="56"/>
    </row>
    <row r="67" spans="1:41" ht="50.25" customHeight="1" x14ac:dyDescent="0.25">
      <c r="A67" s="91"/>
      <c r="B67" s="1" t="s">
        <v>32</v>
      </c>
      <c r="C67" s="55">
        <f>SUM(D67:T67)</f>
        <v>0</v>
      </c>
      <c r="D67" s="55">
        <f>SUM(D72)</f>
        <v>0</v>
      </c>
      <c r="E67" s="55">
        <f t="shared" ref="E67:T67" si="20">SUM(E72)</f>
        <v>0</v>
      </c>
      <c r="F67" s="55">
        <f t="shared" si="20"/>
        <v>0</v>
      </c>
      <c r="G67" s="55">
        <f t="shared" si="20"/>
        <v>0</v>
      </c>
      <c r="H67" s="55">
        <f t="shared" si="20"/>
        <v>0</v>
      </c>
      <c r="I67" s="55">
        <f t="shared" si="20"/>
        <v>0</v>
      </c>
      <c r="J67" s="55">
        <f t="shared" si="20"/>
        <v>0</v>
      </c>
      <c r="K67" s="55">
        <f t="shared" si="20"/>
        <v>0</v>
      </c>
      <c r="L67" s="55">
        <f t="shared" si="20"/>
        <v>0</v>
      </c>
      <c r="M67" s="55">
        <f t="shared" si="20"/>
        <v>0</v>
      </c>
      <c r="N67" s="55">
        <f t="shared" si="20"/>
        <v>0</v>
      </c>
      <c r="O67" s="55">
        <f t="shared" si="20"/>
        <v>0</v>
      </c>
      <c r="P67" s="55">
        <f t="shared" si="20"/>
        <v>0</v>
      </c>
      <c r="Q67" s="55">
        <f t="shared" si="20"/>
        <v>0</v>
      </c>
      <c r="R67" s="55">
        <f t="shared" si="20"/>
        <v>0</v>
      </c>
      <c r="S67" s="55">
        <f t="shared" si="20"/>
        <v>0</v>
      </c>
      <c r="T67" s="55">
        <f t="shared" si="20"/>
        <v>0</v>
      </c>
      <c r="U67" s="9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8"/>
      <c r="AH67" s="18"/>
      <c r="AI67" s="14"/>
      <c r="AJ67" s="14"/>
      <c r="AK67" s="14"/>
      <c r="AL67" s="18"/>
      <c r="AM67" s="18"/>
      <c r="AN67" s="45"/>
      <c r="AO67" s="56"/>
    </row>
    <row r="68" spans="1:41" ht="50.25" customHeight="1" x14ac:dyDescent="0.25">
      <c r="A68" s="91"/>
      <c r="B68" s="1" t="s">
        <v>71</v>
      </c>
      <c r="C68" s="55">
        <f>SUM(D68:T68)</f>
        <v>647081.49</v>
      </c>
      <c r="D68" s="55">
        <f t="shared" ref="D68:T68" si="21">SUM(D73)</f>
        <v>0</v>
      </c>
      <c r="E68" s="55">
        <f t="shared" si="21"/>
        <v>0</v>
      </c>
      <c r="F68" s="55">
        <f t="shared" si="21"/>
        <v>647081.49</v>
      </c>
      <c r="G68" s="55">
        <f t="shared" si="21"/>
        <v>0</v>
      </c>
      <c r="H68" s="55">
        <f t="shared" si="21"/>
        <v>0</v>
      </c>
      <c r="I68" s="55">
        <f t="shared" si="21"/>
        <v>0</v>
      </c>
      <c r="J68" s="55">
        <f t="shared" si="21"/>
        <v>0</v>
      </c>
      <c r="K68" s="55">
        <f t="shared" si="21"/>
        <v>0</v>
      </c>
      <c r="L68" s="55">
        <f t="shared" si="21"/>
        <v>0</v>
      </c>
      <c r="M68" s="55">
        <f t="shared" si="21"/>
        <v>0</v>
      </c>
      <c r="N68" s="55">
        <f t="shared" si="21"/>
        <v>0</v>
      </c>
      <c r="O68" s="55">
        <f t="shared" si="21"/>
        <v>0</v>
      </c>
      <c r="P68" s="55">
        <f t="shared" si="21"/>
        <v>0</v>
      </c>
      <c r="Q68" s="55">
        <f t="shared" si="21"/>
        <v>0</v>
      </c>
      <c r="R68" s="55">
        <f t="shared" si="21"/>
        <v>0</v>
      </c>
      <c r="S68" s="55">
        <f t="shared" si="21"/>
        <v>0</v>
      </c>
      <c r="T68" s="55">
        <f t="shared" si="21"/>
        <v>0</v>
      </c>
      <c r="U68" s="9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8"/>
      <c r="AH68" s="18"/>
      <c r="AI68" s="14"/>
      <c r="AJ68" s="14"/>
      <c r="AK68" s="14"/>
      <c r="AL68" s="18"/>
      <c r="AM68" s="18"/>
      <c r="AN68" s="45"/>
      <c r="AO68" s="56"/>
    </row>
    <row r="69" spans="1:41" ht="32.25" customHeight="1" x14ac:dyDescent="0.25">
      <c r="A69" s="91"/>
      <c r="B69" s="1" t="s">
        <v>24</v>
      </c>
      <c r="C69" s="55">
        <f>SUM(D69:T69)</f>
        <v>0</v>
      </c>
      <c r="D69" s="55">
        <f t="shared" ref="D69:T69" si="22">SUM(D74)</f>
        <v>0</v>
      </c>
      <c r="E69" s="55">
        <f t="shared" si="22"/>
        <v>0</v>
      </c>
      <c r="F69" s="55">
        <f t="shared" si="22"/>
        <v>0</v>
      </c>
      <c r="G69" s="55">
        <f t="shared" si="22"/>
        <v>0</v>
      </c>
      <c r="H69" s="55">
        <f t="shared" si="22"/>
        <v>0</v>
      </c>
      <c r="I69" s="55">
        <f t="shared" si="22"/>
        <v>0</v>
      </c>
      <c r="J69" s="55">
        <f t="shared" si="22"/>
        <v>0</v>
      </c>
      <c r="K69" s="55">
        <f t="shared" si="22"/>
        <v>0</v>
      </c>
      <c r="L69" s="55">
        <f t="shared" si="22"/>
        <v>0</v>
      </c>
      <c r="M69" s="55">
        <f t="shared" si="22"/>
        <v>0</v>
      </c>
      <c r="N69" s="55">
        <f t="shared" si="22"/>
        <v>0</v>
      </c>
      <c r="O69" s="55">
        <f t="shared" si="22"/>
        <v>0</v>
      </c>
      <c r="P69" s="55">
        <f t="shared" si="22"/>
        <v>0</v>
      </c>
      <c r="Q69" s="55">
        <f t="shared" si="22"/>
        <v>0</v>
      </c>
      <c r="R69" s="55">
        <f t="shared" si="22"/>
        <v>0</v>
      </c>
      <c r="S69" s="55">
        <f t="shared" si="22"/>
        <v>0</v>
      </c>
      <c r="T69" s="55">
        <f t="shared" si="22"/>
        <v>0</v>
      </c>
      <c r="U69" s="9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8"/>
      <c r="AH69" s="18"/>
      <c r="AI69" s="14"/>
      <c r="AJ69" s="14"/>
      <c r="AK69" s="14"/>
      <c r="AL69" s="18"/>
      <c r="AM69" s="18"/>
      <c r="AN69" s="45"/>
      <c r="AO69" s="56"/>
    </row>
    <row r="70" spans="1:41" ht="32.25" customHeight="1" x14ac:dyDescent="0.25">
      <c r="A70" s="92"/>
      <c r="B70" s="1" t="s">
        <v>72</v>
      </c>
      <c r="C70" s="55">
        <f>SUM(D70:T70)</f>
        <v>0</v>
      </c>
      <c r="D70" s="55">
        <f t="shared" ref="D70:T70" si="23">SUM(D75)</f>
        <v>0</v>
      </c>
      <c r="E70" s="55">
        <f t="shared" si="23"/>
        <v>0</v>
      </c>
      <c r="F70" s="55">
        <f t="shared" si="23"/>
        <v>0</v>
      </c>
      <c r="G70" s="55">
        <f t="shared" si="23"/>
        <v>0</v>
      </c>
      <c r="H70" s="55">
        <f t="shared" si="23"/>
        <v>0</v>
      </c>
      <c r="I70" s="55">
        <f t="shared" si="23"/>
        <v>0</v>
      </c>
      <c r="J70" s="55">
        <f t="shared" si="23"/>
        <v>0</v>
      </c>
      <c r="K70" s="55">
        <f t="shared" si="23"/>
        <v>0</v>
      </c>
      <c r="L70" s="55">
        <f t="shared" si="23"/>
        <v>0</v>
      </c>
      <c r="M70" s="55">
        <f t="shared" si="23"/>
        <v>0</v>
      </c>
      <c r="N70" s="55">
        <f t="shared" si="23"/>
        <v>0</v>
      </c>
      <c r="O70" s="55">
        <f t="shared" si="23"/>
        <v>0</v>
      </c>
      <c r="P70" s="55">
        <f t="shared" si="23"/>
        <v>0</v>
      </c>
      <c r="Q70" s="55">
        <f t="shared" si="23"/>
        <v>0</v>
      </c>
      <c r="R70" s="55">
        <f t="shared" si="23"/>
        <v>0</v>
      </c>
      <c r="S70" s="55">
        <f t="shared" si="23"/>
        <v>0</v>
      </c>
      <c r="T70" s="55">
        <f t="shared" si="23"/>
        <v>0</v>
      </c>
      <c r="U70" s="9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7"/>
      <c r="AH70" s="17"/>
      <c r="AI70" s="15"/>
      <c r="AJ70" s="15"/>
      <c r="AK70" s="15"/>
      <c r="AL70" s="17"/>
      <c r="AM70" s="17"/>
      <c r="AN70" s="53"/>
      <c r="AO70" s="56"/>
    </row>
    <row r="71" spans="1:41" ht="33" customHeight="1" x14ac:dyDescent="0.25">
      <c r="A71" s="117" t="s">
        <v>136</v>
      </c>
      <c r="B71" s="1" t="s">
        <v>65</v>
      </c>
      <c r="C71" s="55">
        <f t="shared" ref="C71:T71" si="24">SUM(C72:C75)</f>
        <v>647081.49</v>
      </c>
      <c r="D71" s="55">
        <f t="shared" si="24"/>
        <v>0</v>
      </c>
      <c r="E71" s="55">
        <f t="shared" si="24"/>
        <v>0</v>
      </c>
      <c r="F71" s="55">
        <f t="shared" si="24"/>
        <v>647081.49</v>
      </c>
      <c r="G71" s="55">
        <f t="shared" si="24"/>
        <v>0</v>
      </c>
      <c r="H71" s="55">
        <f t="shared" si="24"/>
        <v>0</v>
      </c>
      <c r="I71" s="55">
        <f t="shared" si="24"/>
        <v>0</v>
      </c>
      <c r="J71" s="55">
        <f t="shared" si="24"/>
        <v>0</v>
      </c>
      <c r="K71" s="55">
        <f t="shared" si="24"/>
        <v>0</v>
      </c>
      <c r="L71" s="55">
        <f t="shared" si="24"/>
        <v>0</v>
      </c>
      <c r="M71" s="55">
        <f t="shared" si="24"/>
        <v>0</v>
      </c>
      <c r="N71" s="55">
        <f t="shared" si="24"/>
        <v>0</v>
      </c>
      <c r="O71" s="55">
        <f t="shared" si="24"/>
        <v>0</v>
      </c>
      <c r="P71" s="55">
        <f t="shared" si="24"/>
        <v>0</v>
      </c>
      <c r="Q71" s="55">
        <f t="shared" si="24"/>
        <v>0</v>
      </c>
      <c r="R71" s="55">
        <f t="shared" si="24"/>
        <v>0</v>
      </c>
      <c r="S71" s="55">
        <f t="shared" si="24"/>
        <v>0</v>
      </c>
      <c r="T71" s="55">
        <f t="shared" si="24"/>
        <v>0</v>
      </c>
      <c r="U71" s="93" t="s">
        <v>74</v>
      </c>
      <c r="V71" s="134" t="s">
        <v>137</v>
      </c>
      <c r="W71" s="16" t="s">
        <v>11</v>
      </c>
      <c r="X71" s="13" t="s">
        <v>11</v>
      </c>
      <c r="Y71" s="16">
        <v>2</v>
      </c>
      <c r="Z71" s="16" t="s">
        <v>11</v>
      </c>
      <c r="AA71" s="16" t="s">
        <v>11</v>
      </c>
      <c r="AB71" s="16" t="s">
        <v>11</v>
      </c>
      <c r="AC71" s="16" t="s">
        <v>11</v>
      </c>
      <c r="AD71" s="16" t="s">
        <v>11</v>
      </c>
      <c r="AE71" s="16" t="s">
        <v>11</v>
      </c>
      <c r="AF71" s="16" t="s">
        <v>11</v>
      </c>
      <c r="AG71" s="16" t="s">
        <v>11</v>
      </c>
      <c r="AH71" s="16" t="s">
        <v>11</v>
      </c>
      <c r="AI71" s="16" t="s">
        <v>11</v>
      </c>
      <c r="AJ71" s="16" t="s">
        <v>11</v>
      </c>
      <c r="AK71" s="16" t="s">
        <v>11</v>
      </c>
      <c r="AL71" s="16" t="s">
        <v>11</v>
      </c>
      <c r="AM71" s="16" t="s">
        <v>11</v>
      </c>
      <c r="AN71" s="44">
        <f>SUM(W71:AM71)</f>
        <v>2</v>
      </c>
      <c r="AO71" s="56"/>
    </row>
    <row r="72" spans="1:41" ht="48.75" customHeight="1" x14ac:dyDescent="0.25">
      <c r="A72" s="117"/>
      <c r="B72" s="1" t="s">
        <v>32</v>
      </c>
      <c r="C72" s="55">
        <f t="shared" ref="C72:C75" si="25">SUM(D72:T72)</f>
        <v>0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5">
        <v>0</v>
      </c>
      <c r="Q72" s="55">
        <v>0</v>
      </c>
      <c r="R72" s="55">
        <v>0</v>
      </c>
      <c r="S72" s="55">
        <v>0</v>
      </c>
      <c r="T72" s="55">
        <v>0</v>
      </c>
      <c r="U72" s="94"/>
      <c r="V72" s="135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8"/>
      <c r="AH72" s="18"/>
      <c r="AI72" s="14"/>
      <c r="AJ72" s="14"/>
      <c r="AK72" s="14"/>
      <c r="AL72" s="18"/>
      <c r="AM72" s="18"/>
      <c r="AN72" s="45"/>
      <c r="AO72" s="56"/>
    </row>
    <row r="73" spans="1:41" ht="50.25" customHeight="1" x14ac:dyDescent="0.25">
      <c r="A73" s="117"/>
      <c r="B73" s="1" t="s">
        <v>71</v>
      </c>
      <c r="C73" s="55">
        <f t="shared" si="25"/>
        <v>647081.49</v>
      </c>
      <c r="D73" s="55">
        <v>0</v>
      </c>
      <c r="E73" s="55">
        <v>0</v>
      </c>
      <c r="F73" s="55">
        <v>647081.49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55">
        <v>0</v>
      </c>
      <c r="T73" s="55">
        <v>0</v>
      </c>
      <c r="U73" s="94"/>
      <c r="V73" s="135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8"/>
      <c r="AH73" s="18"/>
      <c r="AI73" s="14"/>
      <c r="AJ73" s="14"/>
      <c r="AK73" s="14"/>
      <c r="AL73" s="18"/>
      <c r="AM73" s="18"/>
      <c r="AN73" s="45"/>
      <c r="AO73" s="56"/>
    </row>
    <row r="74" spans="1:41" ht="35.25" customHeight="1" x14ac:dyDescent="0.25">
      <c r="A74" s="117"/>
      <c r="B74" s="1" t="s">
        <v>24</v>
      </c>
      <c r="C74" s="55">
        <f t="shared" si="25"/>
        <v>0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94"/>
      <c r="V74" s="135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8"/>
      <c r="AH74" s="18"/>
      <c r="AI74" s="14"/>
      <c r="AJ74" s="14"/>
      <c r="AK74" s="14"/>
      <c r="AL74" s="18"/>
      <c r="AM74" s="18"/>
      <c r="AN74" s="45"/>
      <c r="AO74" s="56"/>
    </row>
    <row r="75" spans="1:41" ht="35.25" customHeight="1" x14ac:dyDescent="0.25">
      <c r="A75" s="117"/>
      <c r="B75" s="1" t="s">
        <v>61</v>
      </c>
      <c r="C75" s="55">
        <f t="shared" si="25"/>
        <v>0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55">
        <v>0</v>
      </c>
      <c r="Q75" s="55">
        <v>0</v>
      </c>
      <c r="R75" s="55">
        <v>0</v>
      </c>
      <c r="S75" s="55">
        <v>0</v>
      </c>
      <c r="T75" s="55">
        <v>0</v>
      </c>
      <c r="U75" s="95"/>
      <c r="V75" s="136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7"/>
      <c r="AH75" s="17"/>
      <c r="AI75" s="15"/>
      <c r="AJ75" s="15"/>
      <c r="AK75" s="15"/>
      <c r="AL75" s="17"/>
      <c r="AM75" s="17"/>
      <c r="AN75" s="53"/>
      <c r="AO75" s="56"/>
    </row>
    <row r="76" spans="1:41" ht="34.5" customHeight="1" x14ac:dyDescent="0.25">
      <c r="A76" s="19" t="s">
        <v>37</v>
      </c>
      <c r="B76" s="1" t="s">
        <v>65</v>
      </c>
      <c r="C76" s="2">
        <f t="shared" ref="C76:S76" si="26">SUM(C77:C80)</f>
        <v>6474127995.04</v>
      </c>
      <c r="D76" s="2">
        <f t="shared" si="26"/>
        <v>247292038</v>
      </c>
      <c r="E76" s="2">
        <f t="shared" si="26"/>
        <v>288229257</v>
      </c>
      <c r="F76" s="2">
        <f t="shared" si="26"/>
        <v>329691365.01999998</v>
      </c>
      <c r="G76" s="2">
        <f t="shared" si="26"/>
        <v>390009989.51999998</v>
      </c>
      <c r="H76" s="2">
        <f>SUM(H77:H80)</f>
        <v>433219519.37</v>
      </c>
      <c r="I76" s="2">
        <f t="shared" si="26"/>
        <v>416172465.69</v>
      </c>
      <c r="J76" s="2">
        <f t="shared" si="26"/>
        <v>419425513.13999999</v>
      </c>
      <c r="K76" s="2">
        <f t="shared" si="26"/>
        <v>395008784.73000002</v>
      </c>
      <c r="L76" s="2">
        <f t="shared" si="26"/>
        <v>395008784.73000002</v>
      </c>
      <c r="M76" s="2">
        <f t="shared" si="26"/>
        <v>395008784.73000002</v>
      </c>
      <c r="N76" s="2">
        <f t="shared" si="26"/>
        <v>395008784.73000002</v>
      </c>
      <c r="O76" s="2">
        <f t="shared" si="26"/>
        <v>395008784.73000002</v>
      </c>
      <c r="P76" s="2">
        <f t="shared" si="26"/>
        <v>395008784.73000002</v>
      </c>
      <c r="Q76" s="2">
        <f t="shared" si="26"/>
        <v>395008784.73000002</v>
      </c>
      <c r="R76" s="2">
        <f t="shared" si="26"/>
        <v>395008784.73000002</v>
      </c>
      <c r="S76" s="2">
        <f t="shared" si="26"/>
        <v>395008784.73000002</v>
      </c>
      <c r="T76" s="2">
        <f>SUM(T77:T80)</f>
        <v>395008784.73000002</v>
      </c>
      <c r="U76" s="8" t="s">
        <v>13</v>
      </c>
      <c r="V76" s="8" t="s">
        <v>13</v>
      </c>
      <c r="W76" s="8" t="s">
        <v>13</v>
      </c>
      <c r="X76" s="8" t="s">
        <v>13</v>
      </c>
      <c r="Y76" s="8" t="s">
        <v>13</v>
      </c>
      <c r="Z76" s="8" t="s">
        <v>13</v>
      </c>
      <c r="AA76" s="8" t="s">
        <v>13</v>
      </c>
      <c r="AB76" s="8" t="s">
        <v>13</v>
      </c>
      <c r="AC76" s="8" t="s">
        <v>13</v>
      </c>
      <c r="AD76" s="8" t="s">
        <v>13</v>
      </c>
      <c r="AE76" s="8" t="s">
        <v>13</v>
      </c>
      <c r="AF76" s="8" t="s">
        <v>13</v>
      </c>
      <c r="AG76" s="8" t="s">
        <v>13</v>
      </c>
      <c r="AH76" s="8" t="s">
        <v>13</v>
      </c>
      <c r="AI76" s="8" t="s">
        <v>13</v>
      </c>
      <c r="AJ76" s="8" t="s">
        <v>13</v>
      </c>
      <c r="AK76" s="8" t="s">
        <v>13</v>
      </c>
      <c r="AL76" s="8" t="s">
        <v>13</v>
      </c>
      <c r="AM76" s="8" t="s">
        <v>13</v>
      </c>
      <c r="AN76" s="57" t="s">
        <v>13</v>
      </c>
    </row>
    <row r="77" spans="1:41" ht="51.75" customHeight="1" x14ac:dyDescent="0.25">
      <c r="A77" s="20"/>
      <c r="B77" s="58" t="s">
        <v>32</v>
      </c>
      <c r="C77" s="2">
        <f>SUM(D77:T77)</f>
        <v>0</v>
      </c>
      <c r="D77" s="2">
        <f t="shared" ref="D77:T77" si="27">D27+D42+D57+D62+D67</f>
        <v>0</v>
      </c>
      <c r="E77" s="2">
        <f t="shared" si="27"/>
        <v>0</v>
      </c>
      <c r="F77" s="2">
        <f t="shared" si="27"/>
        <v>0</v>
      </c>
      <c r="G77" s="2">
        <f t="shared" si="27"/>
        <v>0</v>
      </c>
      <c r="H77" s="2">
        <f t="shared" si="27"/>
        <v>0</v>
      </c>
      <c r="I77" s="2">
        <f t="shared" si="27"/>
        <v>0</v>
      </c>
      <c r="J77" s="2">
        <f t="shared" si="27"/>
        <v>0</v>
      </c>
      <c r="K77" s="2">
        <f t="shared" si="27"/>
        <v>0</v>
      </c>
      <c r="L77" s="2">
        <f t="shared" si="27"/>
        <v>0</v>
      </c>
      <c r="M77" s="2">
        <f t="shared" si="27"/>
        <v>0</v>
      </c>
      <c r="N77" s="2">
        <f t="shared" si="27"/>
        <v>0</v>
      </c>
      <c r="O77" s="2">
        <f t="shared" si="27"/>
        <v>0</v>
      </c>
      <c r="P77" s="2">
        <f t="shared" si="27"/>
        <v>0</v>
      </c>
      <c r="Q77" s="2">
        <f t="shared" si="27"/>
        <v>0</v>
      </c>
      <c r="R77" s="2">
        <f t="shared" si="27"/>
        <v>0</v>
      </c>
      <c r="S77" s="2">
        <f t="shared" si="27"/>
        <v>0</v>
      </c>
      <c r="T77" s="2">
        <f t="shared" si="27"/>
        <v>0</v>
      </c>
      <c r="U77" s="8" t="s">
        <v>13</v>
      </c>
      <c r="V77" s="8" t="s">
        <v>13</v>
      </c>
      <c r="W77" s="8" t="s">
        <v>13</v>
      </c>
      <c r="X77" s="8" t="s">
        <v>13</v>
      </c>
      <c r="Y77" s="8" t="s">
        <v>13</v>
      </c>
      <c r="Z77" s="8" t="s">
        <v>13</v>
      </c>
      <c r="AA77" s="8" t="s">
        <v>13</v>
      </c>
      <c r="AB77" s="8" t="s">
        <v>13</v>
      </c>
      <c r="AC77" s="8" t="s">
        <v>13</v>
      </c>
      <c r="AD77" s="8" t="s">
        <v>13</v>
      </c>
      <c r="AE77" s="8" t="s">
        <v>13</v>
      </c>
      <c r="AF77" s="8" t="s">
        <v>13</v>
      </c>
      <c r="AG77" s="8" t="s">
        <v>13</v>
      </c>
      <c r="AH77" s="8" t="s">
        <v>13</v>
      </c>
      <c r="AI77" s="8" t="s">
        <v>13</v>
      </c>
      <c r="AJ77" s="8" t="s">
        <v>13</v>
      </c>
      <c r="AK77" s="8" t="s">
        <v>13</v>
      </c>
      <c r="AL77" s="8" t="s">
        <v>13</v>
      </c>
      <c r="AM77" s="8" t="s">
        <v>13</v>
      </c>
      <c r="AN77" s="57" t="s">
        <v>13</v>
      </c>
    </row>
    <row r="78" spans="1:41" ht="51" customHeight="1" x14ac:dyDescent="0.25">
      <c r="A78" s="20"/>
      <c r="B78" s="58" t="s">
        <v>33</v>
      </c>
      <c r="C78" s="2">
        <f>SUM(D78:T78)</f>
        <v>11907461.48</v>
      </c>
      <c r="D78" s="2">
        <f t="shared" ref="D78:T78" si="28">D28+D43+D58+D63+D68</f>
        <v>2487900</v>
      </c>
      <c r="E78" s="2">
        <f t="shared" si="28"/>
        <v>2172678</v>
      </c>
      <c r="F78" s="2">
        <f t="shared" si="28"/>
        <v>5896883.4800000004</v>
      </c>
      <c r="G78" s="2">
        <f t="shared" si="28"/>
        <v>900000</v>
      </c>
      <c r="H78" s="2">
        <f t="shared" si="28"/>
        <v>450000</v>
      </c>
      <c r="I78" s="2">
        <f t="shared" si="28"/>
        <v>0</v>
      </c>
      <c r="J78" s="2">
        <f t="shared" si="28"/>
        <v>0</v>
      </c>
      <c r="K78" s="2">
        <f t="shared" si="28"/>
        <v>0</v>
      </c>
      <c r="L78" s="2">
        <f t="shared" si="28"/>
        <v>0</v>
      </c>
      <c r="M78" s="2">
        <f t="shared" si="28"/>
        <v>0</v>
      </c>
      <c r="N78" s="2">
        <f t="shared" si="28"/>
        <v>0</v>
      </c>
      <c r="O78" s="2">
        <f t="shared" si="28"/>
        <v>0</v>
      </c>
      <c r="P78" s="2">
        <f t="shared" si="28"/>
        <v>0</v>
      </c>
      <c r="Q78" s="2">
        <f t="shared" si="28"/>
        <v>0</v>
      </c>
      <c r="R78" s="2">
        <f t="shared" si="28"/>
        <v>0</v>
      </c>
      <c r="S78" s="2">
        <f t="shared" si="28"/>
        <v>0</v>
      </c>
      <c r="T78" s="2">
        <f t="shared" si="28"/>
        <v>0</v>
      </c>
      <c r="U78" s="15" t="s">
        <v>13</v>
      </c>
      <c r="V78" s="15" t="s">
        <v>13</v>
      </c>
      <c r="W78" s="15" t="s">
        <v>13</v>
      </c>
      <c r="X78" s="15" t="s">
        <v>13</v>
      </c>
      <c r="Y78" s="15" t="s">
        <v>13</v>
      </c>
      <c r="Z78" s="15" t="s">
        <v>13</v>
      </c>
      <c r="AA78" s="15" t="s">
        <v>13</v>
      </c>
      <c r="AB78" s="15" t="s">
        <v>13</v>
      </c>
      <c r="AC78" s="15" t="s">
        <v>13</v>
      </c>
      <c r="AD78" s="15" t="s">
        <v>13</v>
      </c>
      <c r="AE78" s="15" t="s">
        <v>13</v>
      </c>
      <c r="AF78" s="15" t="s">
        <v>13</v>
      </c>
      <c r="AG78" s="15" t="s">
        <v>13</v>
      </c>
      <c r="AH78" s="15" t="s">
        <v>13</v>
      </c>
      <c r="AI78" s="15" t="s">
        <v>13</v>
      </c>
      <c r="AJ78" s="15" t="s">
        <v>13</v>
      </c>
      <c r="AK78" s="15" t="s">
        <v>13</v>
      </c>
      <c r="AL78" s="15" t="s">
        <v>13</v>
      </c>
      <c r="AM78" s="15" t="s">
        <v>13</v>
      </c>
      <c r="AN78" s="53" t="s">
        <v>13</v>
      </c>
    </row>
    <row r="79" spans="1:41" ht="36" customHeight="1" x14ac:dyDescent="0.25">
      <c r="A79" s="20"/>
      <c r="B79" s="58" t="s">
        <v>24</v>
      </c>
      <c r="C79" s="2">
        <f>SUM(D79:T79)</f>
        <v>6462220533.5600004</v>
      </c>
      <c r="D79" s="2">
        <f t="shared" ref="D79:T79" si="29">D29+D44+D59+D64+D69</f>
        <v>244804138</v>
      </c>
      <c r="E79" s="2">
        <f t="shared" si="29"/>
        <v>286056579</v>
      </c>
      <c r="F79" s="2">
        <f t="shared" si="29"/>
        <v>323794481.54000002</v>
      </c>
      <c r="G79" s="2">
        <f t="shared" si="29"/>
        <v>389109989.51999998</v>
      </c>
      <c r="H79" s="2">
        <f t="shared" si="29"/>
        <v>432769519.37</v>
      </c>
      <c r="I79" s="2">
        <f t="shared" si="29"/>
        <v>416172465.69</v>
      </c>
      <c r="J79" s="2">
        <f t="shared" si="29"/>
        <v>419425513.13999999</v>
      </c>
      <c r="K79" s="2">
        <f t="shared" si="29"/>
        <v>395008784.73000002</v>
      </c>
      <c r="L79" s="2">
        <f t="shared" si="29"/>
        <v>395008784.73000002</v>
      </c>
      <c r="M79" s="2">
        <f t="shared" si="29"/>
        <v>395008784.73000002</v>
      </c>
      <c r="N79" s="2">
        <f t="shared" si="29"/>
        <v>395008784.73000002</v>
      </c>
      <c r="O79" s="2">
        <f t="shared" si="29"/>
        <v>395008784.73000002</v>
      </c>
      <c r="P79" s="2">
        <f t="shared" si="29"/>
        <v>395008784.73000002</v>
      </c>
      <c r="Q79" s="2">
        <f t="shared" si="29"/>
        <v>395008784.73000002</v>
      </c>
      <c r="R79" s="2">
        <f t="shared" si="29"/>
        <v>395008784.73000002</v>
      </c>
      <c r="S79" s="2">
        <f t="shared" si="29"/>
        <v>395008784.73000002</v>
      </c>
      <c r="T79" s="2">
        <f t="shared" si="29"/>
        <v>395008784.73000002</v>
      </c>
      <c r="U79" s="8" t="s">
        <v>13</v>
      </c>
      <c r="V79" s="8" t="s">
        <v>13</v>
      </c>
      <c r="W79" s="8" t="s">
        <v>13</v>
      </c>
      <c r="X79" s="8" t="s">
        <v>13</v>
      </c>
      <c r="Y79" s="8" t="s">
        <v>13</v>
      </c>
      <c r="Z79" s="8" t="s">
        <v>13</v>
      </c>
      <c r="AA79" s="8" t="s">
        <v>13</v>
      </c>
      <c r="AB79" s="8" t="s">
        <v>13</v>
      </c>
      <c r="AC79" s="8" t="s">
        <v>13</v>
      </c>
      <c r="AD79" s="8" t="s">
        <v>13</v>
      </c>
      <c r="AE79" s="8" t="s">
        <v>13</v>
      </c>
      <c r="AF79" s="8" t="s">
        <v>13</v>
      </c>
      <c r="AG79" s="8" t="s">
        <v>13</v>
      </c>
      <c r="AH79" s="8" t="s">
        <v>13</v>
      </c>
      <c r="AI79" s="8" t="s">
        <v>13</v>
      </c>
      <c r="AJ79" s="8" t="s">
        <v>13</v>
      </c>
      <c r="AK79" s="8" t="s">
        <v>13</v>
      </c>
      <c r="AL79" s="8" t="s">
        <v>13</v>
      </c>
      <c r="AM79" s="8" t="s">
        <v>13</v>
      </c>
      <c r="AN79" s="57" t="s">
        <v>13</v>
      </c>
    </row>
    <row r="80" spans="1:41" ht="35.25" customHeight="1" x14ac:dyDescent="0.25">
      <c r="A80" s="59"/>
      <c r="B80" s="4" t="s">
        <v>61</v>
      </c>
      <c r="C80" s="2">
        <f>SUM(D80:T80)</f>
        <v>0</v>
      </c>
      <c r="D80" s="2">
        <f t="shared" ref="D80:T80" si="30">D30+D45+D60+D65+D70</f>
        <v>0</v>
      </c>
      <c r="E80" s="2">
        <f t="shared" si="30"/>
        <v>0</v>
      </c>
      <c r="F80" s="2">
        <f t="shared" si="30"/>
        <v>0</v>
      </c>
      <c r="G80" s="2">
        <f t="shared" si="30"/>
        <v>0</v>
      </c>
      <c r="H80" s="2">
        <f t="shared" si="30"/>
        <v>0</v>
      </c>
      <c r="I80" s="2">
        <f t="shared" si="30"/>
        <v>0</v>
      </c>
      <c r="J80" s="2">
        <f t="shared" si="30"/>
        <v>0</v>
      </c>
      <c r="K80" s="2">
        <f t="shared" si="30"/>
        <v>0</v>
      </c>
      <c r="L80" s="2">
        <f t="shared" si="30"/>
        <v>0</v>
      </c>
      <c r="M80" s="2">
        <f t="shared" si="30"/>
        <v>0</v>
      </c>
      <c r="N80" s="2">
        <f t="shared" si="30"/>
        <v>0</v>
      </c>
      <c r="O80" s="2">
        <f t="shared" si="30"/>
        <v>0</v>
      </c>
      <c r="P80" s="2">
        <f t="shared" si="30"/>
        <v>0</v>
      </c>
      <c r="Q80" s="2">
        <f t="shared" si="30"/>
        <v>0</v>
      </c>
      <c r="R80" s="2">
        <f t="shared" si="30"/>
        <v>0</v>
      </c>
      <c r="S80" s="2">
        <f t="shared" si="30"/>
        <v>0</v>
      </c>
      <c r="T80" s="2">
        <f t="shared" si="30"/>
        <v>0</v>
      </c>
      <c r="U80" s="8" t="s">
        <v>13</v>
      </c>
      <c r="V80" s="8" t="s">
        <v>13</v>
      </c>
      <c r="W80" s="8" t="s">
        <v>13</v>
      </c>
      <c r="X80" s="8" t="s">
        <v>13</v>
      </c>
      <c r="Y80" s="8" t="s">
        <v>13</v>
      </c>
      <c r="Z80" s="8" t="s">
        <v>13</v>
      </c>
      <c r="AA80" s="8" t="s">
        <v>13</v>
      </c>
      <c r="AB80" s="8" t="s">
        <v>13</v>
      </c>
      <c r="AC80" s="8" t="s">
        <v>13</v>
      </c>
      <c r="AD80" s="8" t="s">
        <v>13</v>
      </c>
      <c r="AE80" s="8" t="s">
        <v>13</v>
      </c>
      <c r="AF80" s="8" t="s">
        <v>13</v>
      </c>
      <c r="AG80" s="8" t="s">
        <v>13</v>
      </c>
      <c r="AH80" s="8" t="s">
        <v>13</v>
      </c>
      <c r="AI80" s="8" t="s">
        <v>13</v>
      </c>
      <c r="AJ80" s="8" t="s">
        <v>13</v>
      </c>
      <c r="AK80" s="8" t="s">
        <v>13</v>
      </c>
      <c r="AL80" s="8" t="s">
        <v>13</v>
      </c>
      <c r="AM80" s="8" t="s">
        <v>13</v>
      </c>
      <c r="AN80" s="57" t="s">
        <v>13</v>
      </c>
      <c r="AO80" s="3"/>
    </row>
    <row r="81" spans="1:41" ht="26.25" customHeight="1" x14ac:dyDescent="0.25">
      <c r="A81" s="108" t="s">
        <v>82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50"/>
      <c r="AO81" s="3"/>
    </row>
    <row r="82" spans="1:41" ht="31.5" customHeight="1" x14ac:dyDescent="0.25">
      <c r="A82" s="118" t="s">
        <v>68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40"/>
      <c r="AO82" s="3"/>
    </row>
    <row r="83" spans="1:41" ht="23.25" customHeight="1" x14ac:dyDescent="0.25">
      <c r="A83" s="108" t="s">
        <v>83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10"/>
      <c r="AO83" s="3"/>
    </row>
    <row r="84" spans="1:41" ht="34.5" customHeight="1" x14ac:dyDescent="0.25">
      <c r="A84" s="117" t="s">
        <v>84</v>
      </c>
      <c r="B84" s="1" t="s">
        <v>65</v>
      </c>
      <c r="C84" s="2">
        <f t="shared" ref="C84:S84" si="31">SUM(C85:C88)</f>
        <v>34096866.200000003</v>
      </c>
      <c r="D84" s="2">
        <f t="shared" si="31"/>
        <v>8875396</v>
      </c>
      <c r="E84" s="2">
        <f t="shared" si="31"/>
        <v>7747153</v>
      </c>
      <c r="F84" s="2">
        <f t="shared" si="31"/>
        <v>9021317.1999999993</v>
      </c>
      <c r="G84" s="2">
        <f t="shared" si="31"/>
        <v>8453000</v>
      </c>
      <c r="H84" s="2">
        <f t="shared" si="31"/>
        <v>0</v>
      </c>
      <c r="I84" s="2">
        <f t="shared" si="31"/>
        <v>0</v>
      </c>
      <c r="J84" s="2">
        <f t="shared" si="31"/>
        <v>0</v>
      </c>
      <c r="K84" s="2">
        <f t="shared" si="31"/>
        <v>0</v>
      </c>
      <c r="L84" s="2">
        <f t="shared" si="31"/>
        <v>0</v>
      </c>
      <c r="M84" s="2">
        <f t="shared" si="31"/>
        <v>0</v>
      </c>
      <c r="N84" s="2">
        <f t="shared" si="31"/>
        <v>0</v>
      </c>
      <c r="O84" s="2">
        <f t="shared" si="31"/>
        <v>0</v>
      </c>
      <c r="P84" s="2">
        <f t="shared" si="31"/>
        <v>0</v>
      </c>
      <c r="Q84" s="2">
        <f t="shared" si="31"/>
        <v>0</v>
      </c>
      <c r="R84" s="2">
        <f t="shared" si="31"/>
        <v>0</v>
      </c>
      <c r="S84" s="2">
        <f t="shared" si="31"/>
        <v>0</v>
      </c>
      <c r="T84" s="2">
        <f>SUM(T85:T88)</f>
        <v>0</v>
      </c>
      <c r="U84" s="93" t="s">
        <v>74</v>
      </c>
      <c r="V84" s="90" t="s">
        <v>104</v>
      </c>
      <c r="W84" s="93">
        <v>97</v>
      </c>
      <c r="X84" s="93">
        <v>97</v>
      </c>
      <c r="Y84" s="93">
        <v>125</v>
      </c>
      <c r="Z84" s="93">
        <v>97</v>
      </c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8">
        <f>SUM(W84:AM84)</f>
        <v>416</v>
      </c>
      <c r="AO84" s="3"/>
    </row>
    <row r="85" spans="1:41" ht="49.5" customHeight="1" x14ac:dyDescent="0.25">
      <c r="A85" s="117"/>
      <c r="B85" s="4" t="s">
        <v>32</v>
      </c>
      <c r="C85" s="2">
        <f>SUM(D85:T85)</f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94"/>
      <c r="V85" s="91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9"/>
      <c r="AO85" s="3"/>
    </row>
    <row r="86" spans="1:41" ht="60" customHeight="1" x14ac:dyDescent="0.25">
      <c r="A86" s="117"/>
      <c r="B86" s="4" t="s">
        <v>33</v>
      </c>
      <c r="C86" s="2">
        <f>SUM(D86:T86)</f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94"/>
      <c r="V86" s="91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9"/>
      <c r="AO86" s="3"/>
    </row>
    <row r="87" spans="1:41" ht="38.25" customHeight="1" x14ac:dyDescent="0.25">
      <c r="A87" s="117"/>
      <c r="B87" s="4" t="s">
        <v>24</v>
      </c>
      <c r="C87" s="2">
        <f>SUM(D87:T87)</f>
        <v>34096866.200000003</v>
      </c>
      <c r="D87" s="2">
        <v>8875396</v>
      </c>
      <c r="E87" s="2">
        <v>7747153</v>
      </c>
      <c r="F87" s="2">
        <v>9021317.1999999993</v>
      </c>
      <c r="G87" s="2">
        <v>8453000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94"/>
      <c r="V87" s="91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9"/>
      <c r="AO87" s="3"/>
    </row>
    <row r="88" spans="1:41" ht="36.75" customHeight="1" x14ac:dyDescent="0.25">
      <c r="A88" s="117"/>
      <c r="B88" s="4" t="s">
        <v>61</v>
      </c>
      <c r="C88" s="2">
        <f>SUM(D88:T88)</f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95"/>
      <c r="V88" s="92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100"/>
      <c r="AO88" s="3"/>
    </row>
    <row r="89" spans="1:41" ht="35.25" customHeight="1" x14ac:dyDescent="0.25">
      <c r="A89" s="117" t="s">
        <v>159</v>
      </c>
      <c r="B89" s="1" t="s">
        <v>65</v>
      </c>
      <c r="C89" s="2">
        <f t="shared" ref="C89:S89" si="32">SUM(C90:C93)</f>
        <v>8892873552.1299992</v>
      </c>
      <c r="D89" s="2">
        <f t="shared" si="32"/>
        <v>519665839</v>
      </c>
      <c r="E89" s="2">
        <f t="shared" si="32"/>
        <v>561939334</v>
      </c>
      <c r="F89" s="2">
        <f t="shared" si="32"/>
        <v>575653184.25999999</v>
      </c>
      <c r="G89" s="2">
        <f t="shared" si="32"/>
        <v>550830994.36000001</v>
      </c>
      <c r="H89" s="2">
        <f t="shared" si="32"/>
        <v>645451510.76999998</v>
      </c>
      <c r="I89" s="2">
        <f t="shared" si="32"/>
        <v>522586752.81</v>
      </c>
      <c r="J89" s="2">
        <f t="shared" si="32"/>
        <v>518536424.73000002</v>
      </c>
      <c r="K89" s="2">
        <f t="shared" si="32"/>
        <v>499820951.22000003</v>
      </c>
      <c r="L89" s="2">
        <f t="shared" si="32"/>
        <v>499820951.22000003</v>
      </c>
      <c r="M89" s="2">
        <f t="shared" si="32"/>
        <v>499820951.22000003</v>
      </c>
      <c r="N89" s="2">
        <f t="shared" si="32"/>
        <v>499820951.22000003</v>
      </c>
      <c r="O89" s="2">
        <f t="shared" si="32"/>
        <v>499820951.22000003</v>
      </c>
      <c r="P89" s="2">
        <f t="shared" si="32"/>
        <v>499820951.22000003</v>
      </c>
      <c r="Q89" s="2">
        <f t="shared" si="32"/>
        <v>499820951.22000003</v>
      </c>
      <c r="R89" s="2">
        <f t="shared" si="32"/>
        <v>499820951.22000003</v>
      </c>
      <c r="S89" s="2">
        <f t="shared" si="32"/>
        <v>499820951.22000003</v>
      </c>
      <c r="T89" s="2">
        <f>SUM(T90:T93)</f>
        <v>499820951.22000003</v>
      </c>
      <c r="U89" s="93"/>
      <c r="V89" s="139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44"/>
      <c r="AO89" s="3"/>
    </row>
    <row r="90" spans="1:41" ht="47.25" customHeight="1" x14ac:dyDescent="0.25">
      <c r="A90" s="117"/>
      <c r="B90" s="4" t="s">
        <v>32</v>
      </c>
      <c r="C90" s="2">
        <f>SUM(D90:T90)</f>
        <v>0</v>
      </c>
      <c r="D90" s="2">
        <f>D95+D100+D105</f>
        <v>0</v>
      </c>
      <c r="E90" s="2">
        <f t="shared" ref="E90:T90" si="33">E95+E100+E105</f>
        <v>0</v>
      </c>
      <c r="F90" s="2">
        <f t="shared" si="33"/>
        <v>0</v>
      </c>
      <c r="G90" s="2">
        <f t="shared" si="33"/>
        <v>0</v>
      </c>
      <c r="H90" s="2">
        <f t="shared" si="33"/>
        <v>0</v>
      </c>
      <c r="I90" s="2">
        <f t="shared" si="33"/>
        <v>0</v>
      </c>
      <c r="J90" s="2">
        <f t="shared" si="33"/>
        <v>0</v>
      </c>
      <c r="K90" s="2">
        <f t="shared" si="33"/>
        <v>0</v>
      </c>
      <c r="L90" s="2">
        <f t="shared" si="33"/>
        <v>0</v>
      </c>
      <c r="M90" s="2">
        <f t="shared" si="33"/>
        <v>0</v>
      </c>
      <c r="N90" s="2">
        <f t="shared" si="33"/>
        <v>0</v>
      </c>
      <c r="O90" s="2">
        <f t="shared" si="33"/>
        <v>0</v>
      </c>
      <c r="P90" s="2">
        <f t="shared" si="33"/>
        <v>0</v>
      </c>
      <c r="Q90" s="2">
        <f t="shared" si="33"/>
        <v>0</v>
      </c>
      <c r="R90" s="2">
        <f t="shared" si="33"/>
        <v>0</v>
      </c>
      <c r="S90" s="2">
        <f t="shared" si="33"/>
        <v>0</v>
      </c>
      <c r="T90" s="2">
        <f t="shared" si="33"/>
        <v>0</v>
      </c>
      <c r="U90" s="94"/>
      <c r="V90" s="139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45"/>
      <c r="AO90" s="3"/>
    </row>
    <row r="91" spans="1:41" ht="48" customHeight="1" x14ac:dyDescent="0.25">
      <c r="A91" s="117"/>
      <c r="B91" s="4" t="s">
        <v>33</v>
      </c>
      <c r="C91" s="2">
        <f>SUM(D91:T91)</f>
        <v>30613442</v>
      </c>
      <c r="D91" s="2">
        <f t="shared" ref="D91:T91" si="34">D96+D101+D106</f>
        <v>3132600</v>
      </c>
      <c r="E91" s="2">
        <f t="shared" si="34"/>
        <v>7323507</v>
      </c>
      <c r="F91" s="2">
        <f t="shared" si="34"/>
        <v>8767780</v>
      </c>
      <c r="G91" s="2">
        <f t="shared" si="34"/>
        <v>8700100</v>
      </c>
      <c r="H91" s="2">
        <f>H96+H101+H106</f>
        <v>2689455</v>
      </c>
      <c r="I91" s="2">
        <f t="shared" si="34"/>
        <v>0</v>
      </c>
      <c r="J91" s="2">
        <f t="shared" si="34"/>
        <v>0</v>
      </c>
      <c r="K91" s="2">
        <f t="shared" si="34"/>
        <v>0</v>
      </c>
      <c r="L91" s="2">
        <f t="shared" si="34"/>
        <v>0</v>
      </c>
      <c r="M91" s="2">
        <f t="shared" si="34"/>
        <v>0</v>
      </c>
      <c r="N91" s="2">
        <f t="shared" si="34"/>
        <v>0</v>
      </c>
      <c r="O91" s="2">
        <f t="shared" si="34"/>
        <v>0</v>
      </c>
      <c r="P91" s="2">
        <f t="shared" si="34"/>
        <v>0</v>
      </c>
      <c r="Q91" s="2">
        <f t="shared" si="34"/>
        <v>0</v>
      </c>
      <c r="R91" s="2">
        <f t="shared" si="34"/>
        <v>0</v>
      </c>
      <c r="S91" s="2">
        <f t="shared" si="34"/>
        <v>0</v>
      </c>
      <c r="T91" s="2">
        <f t="shared" si="34"/>
        <v>0</v>
      </c>
      <c r="U91" s="94"/>
      <c r="V91" s="139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45"/>
      <c r="AO91" s="3"/>
    </row>
    <row r="92" spans="1:41" ht="40.5" customHeight="1" x14ac:dyDescent="0.25">
      <c r="A92" s="117"/>
      <c r="B92" s="4" t="s">
        <v>24</v>
      </c>
      <c r="C92" s="2">
        <f>SUM(D92:T92)</f>
        <v>8862260110.1299992</v>
      </c>
      <c r="D92" s="2">
        <f t="shared" ref="D92:T92" si="35">D97+D102+D107</f>
        <v>516533239</v>
      </c>
      <c r="E92" s="2">
        <f t="shared" si="35"/>
        <v>554615827</v>
      </c>
      <c r="F92" s="2">
        <f t="shared" si="35"/>
        <v>566885404.25999999</v>
      </c>
      <c r="G92" s="2">
        <f t="shared" si="35"/>
        <v>542130894.36000001</v>
      </c>
      <c r="H92" s="2">
        <f>H97+H102+H107</f>
        <v>642762055.76999998</v>
      </c>
      <c r="I92" s="2">
        <f t="shared" si="35"/>
        <v>522586752.81</v>
      </c>
      <c r="J92" s="2">
        <f t="shared" si="35"/>
        <v>518536424.73000002</v>
      </c>
      <c r="K92" s="2">
        <f t="shared" si="35"/>
        <v>499820951.22000003</v>
      </c>
      <c r="L92" s="2">
        <f t="shared" si="35"/>
        <v>499820951.22000003</v>
      </c>
      <c r="M92" s="2">
        <f t="shared" si="35"/>
        <v>499820951.22000003</v>
      </c>
      <c r="N92" s="2">
        <f t="shared" si="35"/>
        <v>499820951.22000003</v>
      </c>
      <c r="O92" s="2">
        <f t="shared" si="35"/>
        <v>499820951.22000003</v>
      </c>
      <c r="P92" s="2">
        <f t="shared" si="35"/>
        <v>499820951.22000003</v>
      </c>
      <c r="Q92" s="2">
        <f t="shared" si="35"/>
        <v>499820951.22000003</v>
      </c>
      <c r="R92" s="2">
        <f t="shared" si="35"/>
        <v>499820951.22000003</v>
      </c>
      <c r="S92" s="2">
        <f t="shared" si="35"/>
        <v>499820951.22000003</v>
      </c>
      <c r="T92" s="2">
        <f t="shared" si="35"/>
        <v>499820951.22000003</v>
      </c>
      <c r="U92" s="94"/>
      <c r="V92" s="139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45"/>
      <c r="AO92" s="3"/>
    </row>
    <row r="93" spans="1:41" ht="40.5" customHeight="1" x14ac:dyDescent="0.25">
      <c r="A93" s="117"/>
      <c r="B93" s="4" t="s">
        <v>61</v>
      </c>
      <c r="C93" s="2">
        <f>SUM(D93:T93)</f>
        <v>0</v>
      </c>
      <c r="D93" s="2">
        <f t="shared" ref="D93:T93" si="36">D98+D103+D108</f>
        <v>0</v>
      </c>
      <c r="E93" s="2">
        <f t="shared" si="36"/>
        <v>0</v>
      </c>
      <c r="F93" s="2">
        <f t="shared" si="36"/>
        <v>0</v>
      </c>
      <c r="G93" s="2">
        <f t="shared" si="36"/>
        <v>0</v>
      </c>
      <c r="H93" s="2">
        <f t="shared" si="36"/>
        <v>0</v>
      </c>
      <c r="I93" s="2">
        <f t="shared" si="36"/>
        <v>0</v>
      </c>
      <c r="J93" s="2">
        <f t="shared" si="36"/>
        <v>0</v>
      </c>
      <c r="K93" s="2">
        <f t="shared" si="36"/>
        <v>0</v>
      </c>
      <c r="L93" s="2">
        <f t="shared" si="36"/>
        <v>0</v>
      </c>
      <c r="M93" s="2">
        <f t="shared" si="36"/>
        <v>0</v>
      </c>
      <c r="N93" s="2">
        <f t="shared" si="36"/>
        <v>0</v>
      </c>
      <c r="O93" s="2">
        <f t="shared" si="36"/>
        <v>0</v>
      </c>
      <c r="P93" s="2">
        <f t="shared" si="36"/>
        <v>0</v>
      </c>
      <c r="Q93" s="2">
        <f t="shared" si="36"/>
        <v>0</v>
      </c>
      <c r="R93" s="2">
        <f t="shared" si="36"/>
        <v>0</v>
      </c>
      <c r="S93" s="2">
        <f t="shared" si="36"/>
        <v>0</v>
      </c>
      <c r="T93" s="2">
        <f t="shared" si="36"/>
        <v>0</v>
      </c>
      <c r="U93" s="95"/>
      <c r="V93" s="139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53"/>
      <c r="AO93" s="3"/>
    </row>
    <row r="94" spans="1:41" ht="32.25" customHeight="1" x14ac:dyDescent="0.25">
      <c r="A94" s="90" t="s">
        <v>156</v>
      </c>
      <c r="B94" s="1" t="s">
        <v>65</v>
      </c>
      <c r="C94" s="2">
        <f t="shared" ref="C94:C117" si="37">SUM(D94:T94)</f>
        <v>8450174128.9499998</v>
      </c>
      <c r="D94" s="2">
        <f t="shared" ref="D94:O94" si="38">SUM(D95:D98)</f>
        <v>481062924</v>
      </c>
      <c r="E94" s="2">
        <f>SUM(E95:E98)</f>
        <v>502990877</v>
      </c>
      <c r="F94" s="2">
        <f t="shared" si="38"/>
        <v>517869183.85000002</v>
      </c>
      <c r="G94" s="2">
        <f t="shared" si="38"/>
        <v>522498449.42000002</v>
      </c>
      <c r="H94" s="2">
        <f t="shared" si="38"/>
        <v>599382841.67999995</v>
      </c>
      <c r="I94" s="2">
        <f t="shared" si="38"/>
        <v>499179762.56</v>
      </c>
      <c r="J94" s="2">
        <f t="shared" si="38"/>
        <v>498323791.44</v>
      </c>
      <c r="K94" s="2">
        <f t="shared" si="38"/>
        <v>482886629.89999998</v>
      </c>
      <c r="L94" s="2">
        <f t="shared" si="38"/>
        <v>482886629.89999998</v>
      </c>
      <c r="M94" s="2">
        <f t="shared" si="38"/>
        <v>482886629.89999998</v>
      </c>
      <c r="N94" s="2">
        <f t="shared" si="38"/>
        <v>482886629.89999998</v>
      </c>
      <c r="O94" s="2">
        <f t="shared" si="38"/>
        <v>482886629.89999998</v>
      </c>
      <c r="P94" s="2">
        <f>SUM(P95:P98)</f>
        <v>482886629.89999998</v>
      </c>
      <c r="Q94" s="2">
        <f>SUM(Q95:Q98)</f>
        <v>482886629.89999998</v>
      </c>
      <c r="R94" s="2">
        <f>SUM(R95:R98)</f>
        <v>482886629.89999998</v>
      </c>
      <c r="S94" s="2">
        <f>SUM(S95:S98)</f>
        <v>482886629.89999998</v>
      </c>
      <c r="T94" s="2">
        <f>SUM(T95:T98)</f>
        <v>482886629.89999998</v>
      </c>
      <c r="U94" s="93" t="s">
        <v>74</v>
      </c>
      <c r="V94" s="90" t="s">
        <v>105</v>
      </c>
      <c r="W94" s="93">
        <v>8734</v>
      </c>
      <c r="X94" s="96">
        <v>8757</v>
      </c>
      <c r="Y94" s="96">
        <v>8782</v>
      </c>
      <c r="Z94" s="96">
        <v>8770</v>
      </c>
      <c r="AA94" s="96">
        <v>8770</v>
      </c>
      <c r="AB94" s="96">
        <v>8770</v>
      </c>
      <c r="AC94" s="96">
        <v>8770</v>
      </c>
      <c r="AD94" s="96">
        <v>8770</v>
      </c>
      <c r="AE94" s="96">
        <v>8770</v>
      </c>
      <c r="AF94" s="96">
        <v>8770</v>
      </c>
      <c r="AG94" s="96">
        <v>8770</v>
      </c>
      <c r="AH94" s="96">
        <v>8770</v>
      </c>
      <c r="AI94" s="96">
        <v>8770</v>
      </c>
      <c r="AJ94" s="96">
        <v>8770</v>
      </c>
      <c r="AK94" s="96">
        <v>8770</v>
      </c>
      <c r="AL94" s="96">
        <v>8770</v>
      </c>
      <c r="AM94" s="96">
        <v>8770</v>
      </c>
      <c r="AN94" s="96">
        <f>SUM(AM94)</f>
        <v>8770</v>
      </c>
      <c r="AO94" s="3"/>
    </row>
    <row r="95" spans="1:41" ht="55.5" customHeight="1" x14ac:dyDescent="0.25">
      <c r="A95" s="91"/>
      <c r="B95" s="4" t="s">
        <v>32</v>
      </c>
      <c r="C95" s="2">
        <f t="shared" si="37"/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94"/>
      <c r="V95" s="92"/>
      <c r="W95" s="95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3"/>
    </row>
    <row r="96" spans="1:41" ht="53.25" customHeight="1" x14ac:dyDescent="0.25">
      <c r="A96" s="91"/>
      <c r="B96" s="4" t="s">
        <v>33</v>
      </c>
      <c r="C96" s="2">
        <f t="shared" si="37"/>
        <v>8339735</v>
      </c>
      <c r="D96" s="2">
        <v>3132600</v>
      </c>
      <c r="E96" s="2">
        <v>1050000</v>
      </c>
      <c r="F96" s="2">
        <v>767680</v>
      </c>
      <c r="G96" s="2">
        <v>700000</v>
      </c>
      <c r="H96" s="2">
        <v>2689455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94"/>
      <c r="V96" s="90" t="s">
        <v>155</v>
      </c>
      <c r="W96" s="93"/>
      <c r="X96" s="93"/>
      <c r="Y96" s="93"/>
      <c r="Z96" s="93"/>
      <c r="AA96" s="93">
        <v>97</v>
      </c>
      <c r="AB96" s="93">
        <v>97</v>
      </c>
      <c r="AC96" s="93">
        <v>97</v>
      </c>
      <c r="AD96" s="93">
        <v>97</v>
      </c>
      <c r="AE96" s="93">
        <v>97</v>
      </c>
      <c r="AF96" s="93">
        <v>97</v>
      </c>
      <c r="AG96" s="93">
        <v>97</v>
      </c>
      <c r="AH96" s="93">
        <v>97</v>
      </c>
      <c r="AI96" s="93">
        <v>97</v>
      </c>
      <c r="AJ96" s="93">
        <v>97</v>
      </c>
      <c r="AK96" s="93">
        <v>97</v>
      </c>
      <c r="AL96" s="93">
        <v>97</v>
      </c>
      <c r="AM96" s="93">
        <v>97</v>
      </c>
      <c r="AN96" s="98">
        <f>SUM(AA96:AM96)</f>
        <v>1261</v>
      </c>
      <c r="AO96" s="3"/>
    </row>
    <row r="97" spans="1:41" ht="39" customHeight="1" x14ac:dyDescent="0.25">
      <c r="A97" s="91"/>
      <c r="B97" s="4" t="s">
        <v>24</v>
      </c>
      <c r="C97" s="2">
        <f t="shared" si="37"/>
        <v>8441834393.9499998</v>
      </c>
      <c r="D97" s="2">
        <v>477930324</v>
      </c>
      <c r="E97" s="52">
        <v>501940877</v>
      </c>
      <c r="F97" s="2">
        <v>517101503.85000002</v>
      </c>
      <c r="G97" s="2">
        <v>521798449.42000002</v>
      </c>
      <c r="H97" s="2">
        <f>596693386.68</f>
        <v>596693386.67999995</v>
      </c>
      <c r="I97" s="2">
        <f>487403734.02+11776028.54</f>
        <v>499179762.56</v>
      </c>
      <c r="J97" s="2">
        <f>486547762.9+11776028.54</f>
        <v>498323791.44</v>
      </c>
      <c r="K97" s="2">
        <v>482886629.89999998</v>
      </c>
      <c r="L97" s="2">
        <v>482886629.89999998</v>
      </c>
      <c r="M97" s="2">
        <v>482886629.89999998</v>
      </c>
      <c r="N97" s="2">
        <v>482886629.89999998</v>
      </c>
      <c r="O97" s="2">
        <v>482886629.89999998</v>
      </c>
      <c r="P97" s="2">
        <v>482886629.89999998</v>
      </c>
      <c r="Q97" s="2">
        <v>482886629.89999998</v>
      </c>
      <c r="R97" s="2">
        <v>482886629.89999998</v>
      </c>
      <c r="S97" s="2">
        <v>482886629.89999998</v>
      </c>
      <c r="T97" s="2">
        <v>482886629.89999998</v>
      </c>
      <c r="U97" s="94"/>
      <c r="V97" s="91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9"/>
      <c r="AO97" s="3"/>
    </row>
    <row r="98" spans="1:41" ht="39" customHeight="1" x14ac:dyDescent="0.25">
      <c r="A98" s="92"/>
      <c r="B98" s="4" t="s">
        <v>61</v>
      </c>
      <c r="C98" s="2">
        <f t="shared" si="37"/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95"/>
      <c r="V98" s="92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100"/>
      <c r="AO98" s="3"/>
    </row>
    <row r="99" spans="1:41" ht="33.75" customHeight="1" x14ac:dyDescent="0.25">
      <c r="A99" s="117" t="s">
        <v>118</v>
      </c>
      <c r="B99" s="1" t="s">
        <v>65</v>
      </c>
      <c r="C99" s="2">
        <f t="shared" si="37"/>
        <v>413506945.18000001</v>
      </c>
      <c r="D99" s="2">
        <f t="shared" ref="D99:O99" si="39">SUM(D100:D103)</f>
        <v>38602915</v>
      </c>
      <c r="E99" s="2">
        <f>SUM(E100:E103)</f>
        <v>46598223</v>
      </c>
      <c r="F99" s="2">
        <f t="shared" si="39"/>
        <v>49362878.409999996</v>
      </c>
      <c r="G99" s="2">
        <f t="shared" si="39"/>
        <v>19911422.940000001</v>
      </c>
      <c r="H99" s="2">
        <f t="shared" si="39"/>
        <v>46068669.090000004</v>
      </c>
      <c r="I99" s="2">
        <f t="shared" si="39"/>
        <v>23406990.25</v>
      </c>
      <c r="J99" s="2">
        <f t="shared" si="39"/>
        <v>20212633.289999999</v>
      </c>
      <c r="K99" s="2">
        <f t="shared" si="39"/>
        <v>16934321.32</v>
      </c>
      <c r="L99" s="2">
        <f t="shared" si="39"/>
        <v>16934321.32</v>
      </c>
      <c r="M99" s="2">
        <f t="shared" si="39"/>
        <v>16934321.32</v>
      </c>
      <c r="N99" s="2">
        <f t="shared" si="39"/>
        <v>16934321.32</v>
      </c>
      <c r="O99" s="2">
        <f t="shared" si="39"/>
        <v>16934321.32</v>
      </c>
      <c r="P99" s="2">
        <f>SUM(P100:P103)</f>
        <v>16934321.32</v>
      </c>
      <c r="Q99" s="2">
        <f>SUM(Q100:Q103)</f>
        <v>16934321.32</v>
      </c>
      <c r="R99" s="2">
        <f>SUM(R100:R103)</f>
        <v>16934321.32</v>
      </c>
      <c r="S99" s="2">
        <f>SUM(S100:S103)</f>
        <v>16934321.32</v>
      </c>
      <c r="T99" s="2">
        <f>SUM(T100:T103)</f>
        <v>16934321.32</v>
      </c>
      <c r="U99" s="93" t="s">
        <v>12</v>
      </c>
      <c r="V99" s="90" t="s">
        <v>119</v>
      </c>
      <c r="W99" s="93">
        <v>7</v>
      </c>
      <c r="X99" s="93">
        <v>7</v>
      </c>
      <c r="Y99" s="93">
        <v>6</v>
      </c>
      <c r="Z99" s="93">
        <v>6</v>
      </c>
      <c r="AA99" s="93">
        <v>6</v>
      </c>
      <c r="AB99" s="93">
        <v>6</v>
      </c>
      <c r="AC99" s="93">
        <v>6</v>
      </c>
      <c r="AD99" s="93">
        <v>6</v>
      </c>
      <c r="AE99" s="93">
        <v>6</v>
      </c>
      <c r="AF99" s="93">
        <v>6</v>
      </c>
      <c r="AG99" s="93">
        <v>6</v>
      </c>
      <c r="AH99" s="93">
        <v>6</v>
      </c>
      <c r="AI99" s="93">
        <v>6</v>
      </c>
      <c r="AJ99" s="93">
        <v>6</v>
      </c>
      <c r="AK99" s="93">
        <v>6</v>
      </c>
      <c r="AL99" s="93">
        <v>6</v>
      </c>
      <c r="AM99" s="93">
        <v>6</v>
      </c>
      <c r="AN99" s="93">
        <v>6</v>
      </c>
      <c r="AO99" s="3"/>
    </row>
    <row r="100" spans="1:41" ht="50.25" customHeight="1" x14ac:dyDescent="0.25">
      <c r="A100" s="117"/>
      <c r="B100" s="4" t="s">
        <v>32</v>
      </c>
      <c r="C100" s="2">
        <f t="shared" si="37"/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94"/>
      <c r="V100" s="91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3"/>
    </row>
    <row r="101" spans="1:41" ht="50.25" customHeight="1" x14ac:dyDescent="0.25">
      <c r="A101" s="117"/>
      <c r="B101" s="4" t="s">
        <v>33</v>
      </c>
      <c r="C101" s="2">
        <f t="shared" si="37"/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94"/>
      <c r="V101" s="92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3"/>
    </row>
    <row r="102" spans="1:41" ht="35.25" customHeight="1" x14ac:dyDescent="0.25">
      <c r="A102" s="117"/>
      <c r="B102" s="4" t="s">
        <v>24</v>
      </c>
      <c r="C102" s="2">
        <f t="shared" si="37"/>
        <v>413506945.18000001</v>
      </c>
      <c r="D102" s="2">
        <v>38602915</v>
      </c>
      <c r="E102" s="51">
        <v>46598223</v>
      </c>
      <c r="F102" s="6">
        <v>49362878.409999996</v>
      </c>
      <c r="G102" s="6">
        <v>19911422.940000001</v>
      </c>
      <c r="H102" s="6">
        <f>45686214.36+382454.73</f>
        <v>46068669.090000004</v>
      </c>
      <c r="I102" s="6">
        <v>23406990.25</v>
      </c>
      <c r="J102" s="6">
        <v>20212633.289999999</v>
      </c>
      <c r="K102" s="6">
        <v>16934321.32</v>
      </c>
      <c r="L102" s="6">
        <v>16934321.32</v>
      </c>
      <c r="M102" s="6">
        <v>16934321.32</v>
      </c>
      <c r="N102" s="6">
        <v>16934321.32</v>
      </c>
      <c r="O102" s="6">
        <v>16934321.32</v>
      </c>
      <c r="P102" s="6">
        <v>16934321.32</v>
      </c>
      <c r="Q102" s="6">
        <v>16934321.32</v>
      </c>
      <c r="R102" s="6">
        <v>16934321.32</v>
      </c>
      <c r="S102" s="6">
        <v>16934321.32</v>
      </c>
      <c r="T102" s="6">
        <v>16934321.32</v>
      </c>
      <c r="U102" s="94"/>
      <c r="V102" s="90" t="s">
        <v>124</v>
      </c>
      <c r="W102" s="93" t="s">
        <v>11</v>
      </c>
      <c r="X102" s="93" t="s">
        <v>11</v>
      </c>
      <c r="Y102" s="93" t="s">
        <v>11</v>
      </c>
      <c r="Z102" s="93" t="s">
        <v>11</v>
      </c>
      <c r="AA102" s="93">
        <v>6</v>
      </c>
      <c r="AB102" s="93">
        <v>3</v>
      </c>
      <c r="AC102" s="93">
        <v>1</v>
      </c>
      <c r="AD102" s="93" t="s">
        <v>11</v>
      </c>
      <c r="AE102" s="93" t="s">
        <v>11</v>
      </c>
      <c r="AF102" s="93" t="s">
        <v>11</v>
      </c>
      <c r="AG102" s="93" t="s">
        <v>11</v>
      </c>
      <c r="AH102" s="93" t="s">
        <v>11</v>
      </c>
      <c r="AI102" s="93" t="s">
        <v>11</v>
      </c>
      <c r="AJ102" s="93" t="s">
        <v>11</v>
      </c>
      <c r="AK102" s="93" t="s">
        <v>11</v>
      </c>
      <c r="AL102" s="93" t="s">
        <v>11</v>
      </c>
      <c r="AM102" s="93" t="s">
        <v>11</v>
      </c>
      <c r="AN102" s="93">
        <f>SUM(AA102:AC103)</f>
        <v>10</v>
      </c>
      <c r="AO102" s="3"/>
    </row>
    <row r="103" spans="1:41" ht="35.25" customHeight="1" x14ac:dyDescent="0.25">
      <c r="A103" s="117"/>
      <c r="B103" s="4" t="s">
        <v>61</v>
      </c>
      <c r="C103" s="2">
        <f t="shared" si="37"/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95"/>
      <c r="V103" s="92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3"/>
    </row>
    <row r="104" spans="1:41" ht="30" customHeight="1" x14ac:dyDescent="0.25">
      <c r="A104" s="117" t="s">
        <v>30</v>
      </c>
      <c r="B104" s="1" t="s">
        <v>65</v>
      </c>
      <c r="C104" s="2">
        <f t="shared" si="37"/>
        <v>29192478</v>
      </c>
      <c r="D104" s="2">
        <f t="shared" ref="D104:J104" si="40">SUM(D105:D108)</f>
        <v>0</v>
      </c>
      <c r="E104" s="2">
        <f>SUM(E105:E108)</f>
        <v>12350234</v>
      </c>
      <c r="F104" s="2">
        <f t="shared" si="40"/>
        <v>8421122</v>
      </c>
      <c r="G104" s="2">
        <f t="shared" si="40"/>
        <v>8421122</v>
      </c>
      <c r="H104" s="2">
        <f t="shared" si="40"/>
        <v>0</v>
      </c>
      <c r="I104" s="2">
        <f t="shared" si="40"/>
        <v>0</v>
      </c>
      <c r="J104" s="2">
        <f t="shared" si="40"/>
        <v>0</v>
      </c>
      <c r="K104" s="2">
        <f t="shared" ref="K104:T104" si="41">SUM(K105:K108)</f>
        <v>0</v>
      </c>
      <c r="L104" s="2">
        <f t="shared" si="41"/>
        <v>0</v>
      </c>
      <c r="M104" s="2">
        <f t="shared" si="41"/>
        <v>0</v>
      </c>
      <c r="N104" s="2">
        <f t="shared" si="41"/>
        <v>0</v>
      </c>
      <c r="O104" s="2">
        <f t="shared" si="41"/>
        <v>0</v>
      </c>
      <c r="P104" s="2">
        <f t="shared" si="41"/>
        <v>0</v>
      </c>
      <c r="Q104" s="2">
        <f t="shared" si="41"/>
        <v>0</v>
      </c>
      <c r="R104" s="2">
        <f t="shared" si="41"/>
        <v>0</v>
      </c>
      <c r="S104" s="2">
        <f t="shared" si="41"/>
        <v>0</v>
      </c>
      <c r="T104" s="2">
        <f t="shared" si="41"/>
        <v>0</v>
      </c>
      <c r="U104" s="93" t="s">
        <v>74</v>
      </c>
      <c r="V104" s="133" t="s">
        <v>114</v>
      </c>
      <c r="W104" s="16" t="s">
        <v>11</v>
      </c>
      <c r="X104" s="13">
        <v>7</v>
      </c>
      <c r="Y104" s="13">
        <v>7</v>
      </c>
      <c r="Z104" s="16">
        <v>7</v>
      </c>
      <c r="AA104" s="93" t="s">
        <v>11</v>
      </c>
      <c r="AB104" s="93" t="s">
        <v>11</v>
      </c>
      <c r="AC104" s="93" t="s">
        <v>11</v>
      </c>
      <c r="AD104" s="93" t="s">
        <v>11</v>
      </c>
      <c r="AE104" s="93" t="s">
        <v>11</v>
      </c>
      <c r="AF104" s="93" t="s">
        <v>11</v>
      </c>
      <c r="AG104" s="93" t="s">
        <v>11</v>
      </c>
      <c r="AH104" s="93" t="s">
        <v>11</v>
      </c>
      <c r="AI104" s="93" t="s">
        <v>11</v>
      </c>
      <c r="AJ104" s="93" t="s">
        <v>11</v>
      </c>
      <c r="AK104" s="93" t="s">
        <v>11</v>
      </c>
      <c r="AL104" s="93" t="s">
        <v>11</v>
      </c>
      <c r="AM104" s="93" t="s">
        <v>11</v>
      </c>
      <c r="AN104" s="44">
        <v>7</v>
      </c>
      <c r="AO104" s="3"/>
    </row>
    <row r="105" spans="1:41" ht="56.25" customHeight="1" x14ac:dyDescent="0.25">
      <c r="A105" s="117"/>
      <c r="B105" s="4" t="s">
        <v>32</v>
      </c>
      <c r="C105" s="2">
        <f t="shared" si="37"/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94"/>
      <c r="V105" s="133"/>
      <c r="W105" s="18"/>
      <c r="X105" s="14"/>
      <c r="Y105" s="14"/>
      <c r="Z105" s="1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45"/>
      <c r="AO105" s="3"/>
    </row>
    <row r="106" spans="1:41" ht="56.25" customHeight="1" x14ac:dyDescent="0.25">
      <c r="A106" s="117"/>
      <c r="B106" s="4" t="s">
        <v>33</v>
      </c>
      <c r="C106" s="2">
        <f t="shared" si="37"/>
        <v>22273707</v>
      </c>
      <c r="D106" s="2">
        <v>0</v>
      </c>
      <c r="E106" s="2">
        <v>6273507</v>
      </c>
      <c r="F106" s="2">
        <v>8000100</v>
      </c>
      <c r="G106" s="2">
        <v>8000100</v>
      </c>
      <c r="H106" s="2">
        <f t="shared" ref="H106:T106" si="42">SUM(H107:H110)</f>
        <v>0</v>
      </c>
      <c r="I106" s="2">
        <f t="shared" si="42"/>
        <v>0</v>
      </c>
      <c r="J106" s="2">
        <f t="shared" si="42"/>
        <v>0</v>
      </c>
      <c r="K106" s="2">
        <f t="shared" si="42"/>
        <v>0</v>
      </c>
      <c r="L106" s="2">
        <f t="shared" si="42"/>
        <v>0</v>
      </c>
      <c r="M106" s="2">
        <f t="shared" si="42"/>
        <v>0</v>
      </c>
      <c r="N106" s="2">
        <f t="shared" si="42"/>
        <v>0</v>
      </c>
      <c r="O106" s="2">
        <f t="shared" si="42"/>
        <v>0</v>
      </c>
      <c r="P106" s="2">
        <f t="shared" si="42"/>
        <v>0</v>
      </c>
      <c r="Q106" s="2">
        <f t="shared" si="42"/>
        <v>0</v>
      </c>
      <c r="R106" s="2">
        <f t="shared" si="42"/>
        <v>0</v>
      </c>
      <c r="S106" s="2">
        <f t="shared" si="42"/>
        <v>0</v>
      </c>
      <c r="T106" s="2">
        <f t="shared" si="42"/>
        <v>0</v>
      </c>
      <c r="U106" s="94"/>
      <c r="V106" s="133"/>
      <c r="W106" s="18"/>
      <c r="X106" s="14"/>
      <c r="Y106" s="14"/>
      <c r="Z106" s="1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45"/>
      <c r="AO106" s="3"/>
    </row>
    <row r="107" spans="1:41" ht="51" customHeight="1" x14ac:dyDescent="0.25">
      <c r="A107" s="117"/>
      <c r="B107" s="4" t="s">
        <v>24</v>
      </c>
      <c r="C107" s="2">
        <f t="shared" si="37"/>
        <v>6918771</v>
      </c>
      <c r="D107" s="2">
        <v>0</v>
      </c>
      <c r="E107" s="2">
        <v>6076727</v>
      </c>
      <c r="F107" s="2">
        <v>421022</v>
      </c>
      <c r="G107" s="2">
        <v>421022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94"/>
      <c r="V107" s="133"/>
      <c r="W107" s="18"/>
      <c r="X107" s="14"/>
      <c r="Y107" s="14"/>
      <c r="Z107" s="1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45"/>
      <c r="AO107" s="3"/>
    </row>
    <row r="108" spans="1:41" ht="52.5" customHeight="1" x14ac:dyDescent="0.25">
      <c r="A108" s="117"/>
      <c r="B108" s="4" t="s">
        <v>61</v>
      </c>
      <c r="C108" s="2">
        <f t="shared" si="37"/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95"/>
      <c r="V108" s="137"/>
      <c r="W108" s="17"/>
      <c r="X108" s="15"/>
      <c r="Y108" s="15"/>
      <c r="Z108" s="1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53"/>
      <c r="AO108" s="3"/>
    </row>
    <row r="109" spans="1:41" ht="42.75" customHeight="1" x14ac:dyDescent="0.25">
      <c r="A109" s="90" t="s">
        <v>85</v>
      </c>
      <c r="B109" s="1" t="s">
        <v>65</v>
      </c>
      <c r="C109" s="2">
        <f t="shared" ref="C109:S109" si="43">SUM(C110:C113)</f>
        <v>287370</v>
      </c>
      <c r="D109" s="2">
        <f t="shared" si="43"/>
        <v>69300</v>
      </c>
      <c r="E109" s="2">
        <f t="shared" si="43"/>
        <v>0</v>
      </c>
      <c r="F109" s="2">
        <f t="shared" si="43"/>
        <v>218070</v>
      </c>
      <c r="G109" s="2">
        <f t="shared" si="43"/>
        <v>0</v>
      </c>
      <c r="H109" s="2">
        <f t="shared" si="43"/>
        <v>0</v>
      </c>
      <c r="I109" s="2">
        <f t="shared" si="43"/>
        <v>0</v>
      </c>
      <c r="J109" s="2">
        <f t="shared" si="43"/>
        <v>0</v>
      </c>
      <c r="K109" s="2">
        <f t="shared" si="43"/>
        <v>0</v>
      </c>
      <c r="L109" s="2">
        <f t="shared" si="43"/>
        <v>0</v>
      </c>
      <c r="M109" s="2">
        <f t="shared" si="43"/>
        <v>0</v>
      </c>
      <c r="N109" s="2">
        <f t="shared" si="43"/>
        <v>0</v>
      </c>
      <c r="O109" s="2">
        <f t="shared" si="43"/>
        <v>0</v>
      </c>
      <c r="P109" s="2">
        <f t="shared" si="43"/>
        <v>0</v>
      </c>
      <c r="Q109" s="2">
        <f t="shared" si="43"/>
        <v>0</v>
      </c>
      <c r="R109" s="2">
        <f t="shared" si="43"/>
        <v>0</v>
      </c>
      <c r="S109" s="2">
        <f t="shared" si="43"/>
        <v>0</v>
      </c>
      <c r="T109" s="2">
        <f>SUM(T110:T113)</f>
        <v>0</v>
      </c>
      <c r="U109" s="93" t="s">
        <v>74</v>
      </c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3"/>
    </row>
    <row r="110" spans="1:41" ht="57.75" customHeight="1" x14ac:dyDescent="0.25">
      <c r="A110" s="91"/>
      <c r="B110" s="4" t="s">
        <v>32</v>
      </c>
      <c r="C110" s="2">
        <f>SUM(D110:T110)</f>
        <v>48510</v>
      </c>
      <c r="D110" s="2">
        <f>SUM(D115)</f>
        <v>48510</v>
      </c>
      <c r="E110" s="2">
        <f t="shared" ref="E110:T110" si="44">SUM(E115)</f>
        <v>0</v>
      </c>
      <c r="F110" s="2">
        <f t="shared" si="44"/>
        <v>0</v>
      </c>
      <c r="G110" s="2">
        <f t="shared" si="44"/>
        <v>0</v>
      </c>
      <c r="H110" s="2">
        <f t="shared" si="44"/>
        <v>0</v>
      </c>
      <c r="I110" s="2">
        <f t="shared" si="44"/>
        <v>0</v>
      </c>
      <c r="J110" s="2">
        <f t="shared" si="44"/>
        <v>0</v>
      </c>
      <c r="K110" s="2">
        <f t="shared" si="44"/>
        <v>0</v>
      </c>
      <c r="L110" s="2">
        <f t="shared" si="44"/>
        <v>0</v>
      </c>
      <c r="M110" s="2">
        <f t="shared" si="44"/>
        <v>0</v>
      </c>
      <c r="N110" s="2">
        <f t="shared" si="44"/>
        <v>0</v>
      </c>
      <c r="O110" s="2">
        <f t="shared" si="44"/>
        <v>0</v>
      </c>
      <c r="P110" s="2">
        <f t="shared" si="44"/>
        <v>0</v>
      </c>
      <c r="Q110" s="2">
        <f t="shared" si="44"/>
        <v>0</v>
      </c>
      <c r="R110" s="2">
        <f t="shared" si="44"/>
        <v>0</v>
      </c>
      <c r="S110" s="2">
        <f t="shared" si="44"/>
        <v>0</v>
      </c>
      <c r="T110" s="2">
        <f t="shared" si="44"/>
        <v>0</v>
      </c>
      <c r="U110" s="94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3"/>
    </row>
    <row r="111" spans="1:41" ht="57.75" customHeight="1" x14ac:dyDescent="0.25">
      <c r="A111" s="91"/>
      <c r="B111" s="4" t="s">
        <v>33</v>
      </c>
      <c r="C111" s="2">
        <f>SUM(D111:T111)</f>
        <v>238860</v>
      </c>
      <c r="D111" s="2">
        <f t="shared" ref="D111:T111" si="45">SUM(D116)</f>
        <v>20790</v>
      </c>
      <c r="E111" s="2">
        <f t="shared" si="45"/>
        <v>0</v>
      </c>
      <c r="F111" s="2">
        <f t="shared" si="45"/>
        <v>218070</v>
      </c>
      <c r="G111" s="2">
        <f t="shared" si="45"/>
        <v>0</v>
      </c>
      <c r="H111" s="2">
        <f t="shared" si="45"/>
        <v>0</v>
      </c>
      <c r="I111" s="2">
        <f t="shared" si="45"/>
        <v>0</v>
      </c>
      <c r="J111" s="2">
        <f t="shared" si="45"/>
        <v>0</v>
      </c>
      <c r="K111" s="2">
        <f t="shared" si="45"/>
        <v>0</v>
      </c>
      <c r="L111" s="2">
        <f t="shared" si="45"/>
        <v>0</v>
      </c>
      <c r="M111" s="2">
        <f t="shared" si="45"/>
        <v>0</v>
      </c>
      <c r="N111" s="2">
        <f t="shared" si="45"/>
        <v>0</v>
      </c>
      <c r="O111" s="2">
        <f t="shared" si="45"/>
        <v>0</v>
      </c>
      <c r="P111" s="2">
        <f t="shared" si="45"/>
        <v>0</v>
      </c>
      <c r="Q111" s="2">
        <f t="shared" si="45"/>
        <v>0</v>
      </c>
      <c r="R111" s="2">
        <f t="shared" si="45"/>
        <v>0</v>
      </c>
      <c r="S111" s="2">
        <f t="shared" si="45"/>
        <v>0</v>
      </c>
      <c r="T111" s="2">
        <f t="shared" si="45"/>
        <v>0</v>
      </c>
      <c r="U111" s="94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3"/>
    </row>
    <row r="112" spans="1:41" ht="47.25" customHeight="1" x14ac:dyDescent="0.25">
      <c r="A112" s="91"/>
      <c r="B112" s="4" t="s">
        <v>24</v>
      </c>
      <c r="C112" s="2">
        <f>SUM(D112:T112)</f>
        <v>0</v>
      </c>
      <c r="D112" s="2">
        <f t="shared" ref="D112:T112" si="46">SUM(D117)</f>
        <v>0</v>
      </c>
      <c r="E112" s="2">
        <f t="shared" si="46"/>
        <v>0</v>
      </c>
      <c r="F112" s="2">
        <f t="shared" si="46"/>
        <v>0</v>
      </c>
      <c r="G112" s="2">
        <f t="shared" si="46"/>
        <v>0</v>
      </c>
      <c r="H112" s="2">
        <f t="shared" si="46"/>
        <v>0</v>
      </c>
      <c r="I112" s="2">
        <f t="shared" si="46"/>
        <v>0</v>
      </c>
      <c r="J112" s="2">
        <f t="shared" si="46"/>
        <v>0</v>
      </c>
      <c r="K112" s="2">
        <f t="shared" si="46"/>
        <v>0</v>
      </c>
      <c r="L112" s="2">
        <f t="shared" si="46"/>
        <v>0</v>
      </c>
      <c r="M112" s="2">
        <f t="shared" si="46"/>
        <v>0</v>
      </c>
      <c r="N112" s="2">
        <f t="shared" si="46"/>
        <v>0</v>
      </c>
      <c r="O112" s="2">
        <f t="shared" si="46"/>
        <v>0</v>
      </c>
      <c r="P112" s="2">
        <f t="shared" si="46"/>
        <v>0</v>
      </c>
      <c r="Q112" s="2">
        <f t="shared" si="46"/>
        <v>0</v>
      </c>
      <c r="R112" s="2">
        <f t="shared" si="46"/>
        <v>0</v>
      </c>
      <c r="S112" s="2">
        <f t="shared" si="46"/>
        <v>0</v>
      </c>
      <c r="T112" s="2">
        <f t="shared" si="46"/>
        <v>0</v>
      </c>
      <c r="U112" s="94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</row>
    <row r="113" spans="1:41" ht="46.5" customHeight="1" x14ac:dyDescent="0.25">
      <c r="A113" s="92"/>
      <c r="B113" s="4" t="s">
        <v>61</v>
      </c>
      <c r="C113" s="2">
        <f>SUM(D113:T113)</f>
        <v>0</v>
      </c>
      <c r="D113" s="2">
        <f t="shared" ref="D113:T113" si="47">SUM(D118)</f>
        <v>0</v>
      </c>
      <c r="E113" s="2">
        <f t="shared" si="47"/>
        <v>0</v>
      </c>
      <c r="F113" s="2">
        <f t="shared" si="47"/>
        <v>0</v>
      </c>
      <c r="G113" s="2">
        <f t="shared" si="47"/>
        <v>0</v>
      </c>
      <c r="H113" s="2">
        <f t="shared" si="47"/>
        <v>0</v>
      </c>
      <c r="I113" s="2">
        <f t="shared" si="47"/>
        <v>0</v>
      </c>
      <c r="J113" s="2">
        <f t="shared" si="47"/>
        <v>0</v>
      </c>
      <c r="K113" s="2">
        <f t="shared" si="47"/>
        <v>0</v>
      </c>
      <c r="L113" s="2">
        <f t="shared" si="47"/>
        <v>0</v>
      </c>
      <c r="M113" s="2">
        <f t="shared" si="47"/>
        <v>0</v>
      </c>
      <c r="N113" s="2">
        <f t="shared" si="47"/>
        <v>0</v>
      </c>
      <c r="O113" s="2">
        <f t="shared" si="47"/>
        <v>0</v>
      </c>
      <c r="P113" s="2">
        <f t="shared" si="47"/>
        <v>0</v>
      </c>
      <c r="Q113" s="2">
        <f t="shared" si="47"/>
        <v>0</v>
      </c>
      <c r="R113" s="2">
        <f t="shared" si="47"/>
        <v>0</v>
      </c>
      <c r="S113" s="2">
        <f t="shared" si="47"/>
        <v>0</v>
      </c>
      <c r="T113" s="2">
        <f t="shared" si="47"/>
        <v>0</v>
      </c>
      <c r="U113" s="95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</row>
    <row r="114" spans="1:41" ht="32.25" customHeight="1" x14ac:dyDescent="0.25">
      <c r="A114" s="90" t="s">
        <v>62</v>
      </c>
      <c r="B114" s="1" t="s">
        <v>65</v>
      </c>
      <c r="C114" s="2">
        <f t="shared" si="37"/>
        <v>287370</v>
      </c>
      <c r="D114" s="2">
        <f t="shared" ref="D114:O114" si="48">SUM(D115:D118)</f>
        <v>69300</v>
      </c>
      <c r="E114" s="2">
        <f t="shared" si="48"/>
        <v>0</v>
      </c>
      <c r="F114" s="2">
        <f t="shared" si="48"/>
        <v>218070</v>
      </c>
      <c r="G114" s="2">
        <f t="shared" si="48"/>
        <v>0</v>
      </c>
      <c r="H114" s="2">
        <f t="shared" si="48"/>
        <v>0</v>
      </c>
      <c r="I114" s="2">
        <f t="shared" si="48"/>
        <v>0</v>
      </c>
      <c r="J114" s="2">
        <f t="shared" si="48"/>
        <v>0</v>
      </c>
      <c r="K114" s="2">
        <f t="shared" si="48"/>
        <v>0</v>
      </c>
      <c r="L114" s="2">
        <f t="shared" si="48"/>
        <v>0</v>
      </c>
      <c r="M114" s="2">
        <f t="shared" si="48"/>
        <v>0</v>
      </c>
      <c r="N114" s="2">
        <f t="shared" si="48"/>
        <v>0</v>
      </c>
      <c r="O114" s="2">
        <f t="shared" si="48"/>
        <v>0</v>
      </c>
      <c r="P114" s="2">
        <f>SUM(P115:P118)</f>
        <v>0</v>
      </c>
      <c r="Q114" s="2">
        <f>SUM(Q115:Q118)</f>
        <v>0</v>
      </c>
      <c r="R114" s="2">
        <f>SUM(R115:R118)</f>
        <v>0</v>
      </c>
      <c r="S114" s="2">
        <f>SUM(S115:S118)</f>
        <v>0</v>
      </c>
      <c r="T114" s="2">
        <f>SUM(T115:T118)</f>
        <v>0</v>
      </c>
      <c r="U114" s="93" t="s">
        <v>74</v>
      </c>
      <c r="V114" s="90" t="s">
        <v>115</v>
      </c>
      <c r="W114" s="13">
        <v>1</v>
      </c>
      <c r="X114" s="13" t="s">
        <v>11</v>
      </c>
      <c r="Y114" s="13">
        <v>1</v>
      </c>
      <c r="Z114" s="13" t="s">
        <v>11</v>
      </c>
      <c r="AA114" s="13" t="s">
        <v>11</v>
      </c>
      <c r="AB114" s="13" t="s">
        <v>11</v>
      </c>
      <c r="AC114" s="13" t="s">
        <v>11</v>
      </c>
      <c r="AD114" s="13" t="s">
        <v>11</v>
      </c>
      <c r="AE114" s="13" t="s">
        <v>11</v>
      </c>
      <c r="AF114" s="13" t="s">
        <v>11</v>
      </c>
      <c r="AG114" s="13" t="s">
        <v>11</v>
      </c>
      <c r="AH114" s="13" t="s">
        <v>11</v>
      </c>
      <c r="AI114" s="13" t="s">
        <v>11</v>
      </c>
      <c r="AJ114" s="13" t="s">
        <v>11</v>
      </c>
      <c r="AK114" s="13" t="s">
        <v>11</v>
      </c>
      <c r="AL114" s="13" t="s">
        <v>11</v>
      </c>
      <c r="AM114" s="13" t="s">
        <v>11</v>
      </c>
      <c r="AN114" s="44">
        <f>SUM(W114:AM114)</f>
        <v>2</v>
      </c>
    </row>
    <row r="115" spans="1:41" ht="59.25" customHeight="1" x14ac:dyDescent="0.25">
      <c r="A115" s="91"/>
      <c r="B115" s="4" t="s">
        <v>32</v>
      </c>
      <c r="C115" s="2">
        <f t="shared" si="37"/>
        <v>48510</v>
      </c>
      <c r="D115" s="2">
        <v>48510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94"/>
      <c r="V115" s="91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45"/>
    </row>
    <row r="116" spans="1:41" ht="59.25" customHeight="1" x14ac:dyDescent="0.25">
      <c r="A116" s="91"/>
      <c r="B116" s="4" t="s">
        <v>33</v>
      </c>
      <c r="C116" s="2">
        <f t="shared" si="37"/>
        <v>238860</v>
      </c>
      <c r="D116" s="2">
        <v>20790</v>
      </c>
      <c r="E116" s="2">
        <v>0</v>
      </c>
      <c r="F116" s="2">
        <v>218070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94"/>
      <c r="V116" s="91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45"/>
    </row>
    <row r="117" spans="1:41" ht="45.75" customHeight="1" x14ac:dyDescent="0.25">
      <c r="A117" s="91"/>
      <c r="B117" s="4" t="s">
        <v>24</v>
      </c>
      <c r="C117" s="2">
        <f t="shared" si="37"/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94"/>
      <c r="V117" s="91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45"/>
    </row>
    <row r="118" spans="1:41" ht="45.75" customHeight="1" x14ac:dyDescent="0.25">
      <c r="A118" s="92"/>
      <c r="B118" s="4" t="s">
        <v>61</v>
      </c>
      <c r="C118" s="2">
        <f>SUM(D118:T118)</f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95"/>
      <c r="V118" s="92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53"/>
    </row>
    <row r="119" spans="1:41" ht="30.75" customHeight="1" x14ac:dyDescent="0.25">
      <c r="A119" s="90" t="s">
        <v>141</v>
      </c>
      <c r="B119" s="1" t="s">
        <v>65</v>
      </c>
      <c r="C119" s="55">
        <f t="shared" ref="C119:S119" si="49">SUM(C120:C123)</f>
        <v>124352393.06999999</v>
      </c>
      <c r="D119" s="55">
        <f t="shared" si="49"/>
        <v>0</v>
      </c>
      <c r="E119" s="55">
        <f t="shared" si="49"/>
        <v>5014660</v>
      </c>
      <c r="F119" s="55">
        <f t="shared" si="49"/>
        <v>0</v>
      </c>
      <c r="G119" s="55">
        <f t="shared" si="49"/>
        <v>6987947</v>
      </c>
      <c r="H119" s="55">
        <f t="shared" si="49"/>
        <v>7574188.4699999997</v>
      </c>
      <c r="I119" s="55">
        <f t="shared" si="49"/>
        <v>8731299.8000000007</v>
      </c>
      <c r="J119" s="55">
        <f t="shared" si="49"/>
        <v>8731299.8000000007</v>
      </c>
      <c r="K119" s="55">
        <f t="shared" si="49"/>
        <v>8731299.8000000007</v>
      </c>
      <c r="L119" s="55">
        <f t="shared" si="49"/>
        <v>8731299.8000000007</v>
      </c>
      <c r="M119" s="55">
        <f t="shared" si="49"/>
        <v>8731299.8000000007</v>
      </c>
      <c r="N119" s="55">
        <f t="shared" si="49"/>
        <v>8731299.8000000007</v>
      </c>
      <c r="O119" s="55">
        <f t="shared" si="49"/>
        <v>8731299.8000000007</v>
      </c>
      <c r="P119" s="55">
        <f t="shared" si="49"/>
        <v>8731299.8000000007</v>
      </c>
      <c r="Q119" s="55">
        <f t="shared" si="49"/>
        <v>8731299.8000000007</v>
      </c>
      <c r="R119" s="55">
        <f t="shared" si="49"/>
        <v>8731299.8000000007</v>
      </c>
      <c r="S119" s="55">
        <f t="shared" si="49"/>
        <v>8731299.8000000007</v>
      </c>
      <c r="T119" s="55">
        <f>SUM(T120:T123)</f>
        <v>8731299.8000000007</v>
      </c>
      <c r="U119" s="93"/>
      <c r="V119" s="13"/>
      <c r="W119" s="16"/>
      <c r="X119" s="13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44"/>
      <c r="AO119" s="56"/>
    </row>
    <row r="120" spans="1:41" ht="52.5" customHeight="1" x14ac:dyDescent="0.25">
      <c r="A120" s="91"/>
      <c r="B120" s="4" t="s">
        <v>32</v>
      </c>
      <c r="C120" s="55">
        <f t="shared" ref="C120:C128" si="50">SUM(D120:T120)</f>
        <v>0</v>
      </c>
      <c r="D120" s="55">
        <f>SUM(D125)</f>
        <v>0</v>
      </c>
      <c r="E120" s="55">
        <f t="shared" ref="E120:T120" si="51">SUM(E125)</f>
        <v>0</v>
      </c>
      <c r="F120" s="55">
        <f t="shared" si="51"/>
        <v>0</v>
      </c>
      <c r="G120" s="55">
        <f t="shared" si="51"/>
        <v>0</v>
      </c>
      <c r="H120" s="55">
        <f t="shared" si="51"/>
        <v>0</v>
      </c>
      <c r="I120" s="55">
        <f t="shared" si="51"/>
        <v>0</v>
      </c>
      <c r="J120" s="55">
        <f t="shared" si="51"/>
        <v>0</v>
      </c>
      <c r="K120" s="55">
        <f t="shared" si="51"/>
        <v>0</v>
      </c>
      <c r="L120" s="55">
        <f t="shared" si="51"/>
        <v>0</v>
      </c>
      <c r="M120" s="55">
        <f t="shared" si="51"/>
        <v>0</v>
      </c>
      <c r="N120" s="55">
        <f t="shared" si="51"/>
        <v>0</v>
      </c>
      <c r="O120" s="55">
        <f t="shared" si="51"/>
        <v>0</v>
      </c>
      <c r="P120" s="55">
        <f t="shared" si="51"/>
        <v>0</v>
      </c>
      <c r="Q120" s="55">
        <f t="shared" si="51"/>
        <v>0</v>
      </c>
      <c r="R120" s="55">
        <f t="shared" si="51"/>
        <v>0</v>
      </c>
      <c r="S120" s="55">
        <f t="shared" si="51"/>
        <v>0</v>
      </c>
      <c r="T120" s="55">
        <f t="shared" si="51"/>
        <v>0</v>
      </c>
      <c r="U120" s="9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8"/>
      <c r="AH120" s="18"/>
      <c r="AI120" s="14"/>
      <c r="AJ120" s="14"/>
      <c r="AK120" s="14"/>
      <c r="AL120" s="18"/>
      <c r="AM120" s="18"/>
      <c r="AN120" s="45"/>
      <c r="AO120" s="56"/>
    </row>
    <row r="121" spans="1:41" ht="51" customHeight="1" x14ac:dyDescent="0.25">
      <c r="A121" s="91"/>
      <c r="B121" s="1" t="s">
        <v>73</v>
      </c>
      <c r="C121" s="55">
        <f t="shared" si="50"/>
        <v>111831603</v>
      </c>
      <c r="D121" s="55">
        <f>SUM(D126)</f>
        <v>0</v>
      </c>
      <c r="E121" s="55">
        <f t="shared" ref="E121:I122" si="52">SUM(E126)</f>
        <v>4513103</v>
      </c>
      <c r="F121" s="55">
        <f t="shared" si="52"/>
        <v>0</v>
      </c>
      <c r="G121" s="55">
        <f t="shared" si="52"/>
        <v>6321500</v>
      </c>
      <c r="H121" s="55">
        <f t="shared" si="52"/>
        <v>6701000</v>
      </c>
      <c r="I121" s="55">
        <f t="shared" si="52"/>
        <v>7858000</v>
      </c>
      <c r="J121" s="55">
        <f t="shared" ref="J121:T121" si="53">SUM(J126)</f>
        <v>7858000</v>
      </c>
      <c r="K121" s="55">
        <f t="shared" si="53"/>
        <v>7858000</v>
      </c>
      <c r="L121" s="55">
        <f t="shared" si="53"/>
        <v>7858000</v>
      </c>
      <c r="M121" s="55">
        <f t="shared" si="53"/>
        <v>7858000</v>
      </c>
      <c r="N121" s="55">
        <f t="shared" si="53"/>
        <v>7858000</v>
      </c>
      <c r="O121" s="55">
        <f t="shared" si="53"/>
        <v>7858000</v>
      </c>
      <c r="P121" s="55">
        <f t="shared" si="53"/>
        <v>7858000</v>
      </c>
      <c r="Q121" s="55">
        <f t="shared" si="53"/>
        <v>7858000</v>
      </c>
      <c r="R121" s="55">
        <f t="shared" si="53"/>
        <v>7858000</v>
      </c>
      <c r="S121" s="55">
        <f t="shared" si="53"/>
        <v>7858000</v>
      </c>
      <c r="T121" s="55">
        <f t="shared" si="53"/>
        <v>7858000</v>
      </c>
      <c r="U121" s="9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8"/>
      <c r="AH121" s="18"/>
      <c r="AI121" s="14"/>
      <c r="AJ121" s="14"/>
      <c r="AK121" s="14"/>
      <c r="AL121" s="18"/>
      <c r="AM121" s="18"/>
      <c r="AN121" s="45"/>
      <c r="AO121" s="56"/>
    </row>
    <row r="122" spans="1:41" ht="34.5" customHeight="1" x14ac:dyDescent="0.25">
      <c r="A122" s="91"/>
      <c r="B122" s="1" t="s">
        <v>24</v>
      </c>
      <c r="C122" s="55">
        <f t="shared" si="50"/>
        <v>12520790.07</v>
      </c>
      <c r="D122" s="55">
        <f>SUM(D127)</f>
        <v>0</v>
      </c>
      <c r="E122" s="55">
        <f t="shared" si="52"/>
        <v>501557</v>
      </c>
      <c r="F122" s="55">
        <f t="shared" si="52"/>
        <v>0</v>
      </c>
      <c r="G122" s="55">
        <f t="shared" si="52"/>
        <v>666447</v>
      </c>
      <c r="H122" s="55">
        <f t="shared" si="52"/>
        <v>873188.47</v>
      </c>
      <c r="I122" s="55">
        <f t="shared" si="52"/>
        <v>873299.8</v>
      </c>
      <c r="J122" s="55">
        <f t="shared" ref="J122:T122" si="54">SUM(J127)</f>
        <v>873299.8</v>
      </c>
      <c r="K122" s="55">
        <f t="shared" si="54"/>
        <v>873299.8</v>
      </c>
      <c r="L122" s="55">
        <f t="shared" si="54"/>
        <v>873299.8</v>
      </c>
      <c r="M122" s="55">
        <f t="shared" si="54"/>
        <v>873299.8</v>
      </c>
      <c r="N122" s="55">
        <f t="shared" si="54"/>
        <v>873299.8</v>
      </c>
      <c r="O122" s="55">
        <f t="shared" si="54"/>
        <v>873299.8</v>
      </c>
      <c r="P122" s="55">
        <f t="shared" si="54"/>
        <v>873299.8</v>
      </c>
      <c r="Q122" s="55">
        <f t="shared" si="54"/>
        <v>873299.8</v>
      </c>
      <c r="R122" s="55">
        <f t="shared" si="54"/>
        <v>873299.8</v>
      </c>
      <c r="S122" s="55">
        <f t="shared" si="54"/>
        <v>873299.8</v>
      </c>
      <c r="T122" s="55">
        <f t="shared" si="54"/>
        <v>873299.8</v>
      </c>
      <c r="U122" s="9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8"/>
      <c r="AH122" s="18"/>
      <c r="AI122" s="14"/>
      <c r="AJ122" s="14"/>
      <c r="AK122" s="14"/>
      <c r="AL122" s="18"/>
      <c r="AM122" s="18"/>
      <c r="AN122" s="45"/>
      <c r="AO122" s="56"/>
    </row>
    <row r="123" spans="1:41" ht="34.5" customHeight="1" x14ac:dyDescent="0.25">
      <c r="A123" s="92"/>
      <c r="B123" s="1" t="s">
        <v>61</v>
      </c>
      <c r="C123" s="55">
        <f t="shared" si="50"/>
        <v>0</v>
      </c>
      <c r="D123" s="55">
        <f t="shared" ref="D123:T123" si="55">SUM(D128)</f>
        <v>0</v>
      </c>
      <c r="E123" s="55">
        <f t="shared" si="55"/>
        <v>0</v>
      </c>
      <c r="F123" s="55">
        <f t="shared" si="55"/>
        <v>0</v>
      </c>
      <c r="G123" s="55">
        <f t="shared" si="55"/>
        <v>0</v>
      </c>
      <c r="H123" s="55">
        <f t="shared" si="55"/>
        <v>0</v>
      </c>
      <c r="I123" s="55">
        <f t="shared" si="55"/>
        <v>0</v>
      </c>
      <c r="J123" s="55">
        <f t="shared" si="55"/>
        <v>0</v>
      </c>
      <c r="K123" s="55">
        <f t="shared" si="55"/>
        <v>0</v>
      </c>
      <c r="L123" s="55">
        <f t="shared" si="55"/>
        <v>0</v>
      </c>
      <c r="M123" s="55">
        <f t="shared" si="55"/>
        <v>0</v>
      </c>
      <c r="N123" s="55">
        <f t="shared" si="55"/>
        <v>0</v>
      </c>
      <c r="O123" s="55">
        <f t="shared" si="55"/>
        <v>0</v>
      </c>
      <c r="P123" s="55">
        <f t="shared" si="55"/>
        <v>0</v>
      </c>
      <c r="Q123" s="55">
        <f t="shared" si="55"/>
        <v>0</v>
      </c>
      <c r="R123" s="55">
        <f t="shared" si="55"/>
        <v>0</v>
      </c>
      <c r="S123" s="55">
        <f t="shared" si="55"/>
        <v>0</v>
      </c>
      <c r="T123" s="55">
        <f t="shared" si="55"/>
        <v>0</v>
      </c>
      <c r="U123" s="9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7"/>
      <c r="AH123" s="17"/>
      <c r="AI123" s="15"/>
      <c r="AJ123" s="15"/>
      <c r="AK123" s="15"/>
      <c r="AL123" s="17"/>
      <c r="AM123" s="17"/>
      <c r="AN123" s="53"/>
      <c r="AO123" s="56"/>
    </row>
    <row r="124" spans="1:41" ht="33" customHeight="1" x14ac:dyDescent="0.25">
      <c r="A124" s="117" t="s">
        <v>116</v>
      </c>
      <c r="B124" s="1" t="s">
        <v>65</v>
      </c>
      <c r="C124" s="55">
        <f t="shared" si="50"/>
        <v>124352393.06999999</v>
      </c>
      <c r="D124" s="55">
        <f t="shared" ref="D124:T124" si="56">SUM(D125:D128)</f>
        <v>0</v>
      </c>
      <c r="E124" s="55">
        <f>SUM(E125:E128)</f>
        <v>5014660</v>
      </c>
      <c r="F124" s="55">
        <f t="shared" si="56"/>
        <v>0</v>
      </c>
      <c r="G124" s="55">
        <f t="shared" si="56"/>
        <v>6987947</v>
      </c>
      <c r="H124" s="55">
        <f t="shared" si="56"/>
        <v>7574188.4699999997</v>
      </c>
      <c r="I124" s="55">
        <f t="shared" si="56"/>
        <v>8731299.8000000007</v>
      </c>
      <c r="J124" s="55">
        <f t="shared" si="56"/>
        <v>8731299.8000000007</v>
      </c>
      <c r="K124" s="55">
        <f t="shared" si="56"/>
        <v>8731299.8000000007</v>
      </c>
      <c r="L124" s="55">
        <f t="shared" si="56"/>
        <v>8731299.8000000007</v>
      </c>
      <c r="M124" s="55">
        <f t="shared" si="56"/>
        <v>8731299.8000000007</v>
      </c>
      <c r="N124" s="55">
        <f t="shared" si="56"/>
        <v>8731299.8000000007</v>
      </c>
      <c r="O124" s="55">
        <f t="shared" si="56"/>
        <v>8731299.8000000007</v>
      </c>
      <c r="P124" s="55">
        <f t="shared" si="56"/>
        <v>8731299.8000000007</v>
      </c>
      <c r="Q124" s="55">
        <f t="shared" si="56"/>
        <v>8731299.8000000007</v>
      </c>
      <c r="R124" s="55">
        <f t="shared" si="56"/>
        <v>8731299.8000000007</v>
      </c>
      <c r="S124" s="55">
        <f t="shared" si="56"/>
        <v>8731299.8000000007</v>
      </c>
      <c r="T124" s="55">
        <f t="shared" si="56"/>
        <v>8731299.8000000007</v>
      </c>
      <c r="U124" s="93" t="s">
        <v>74</v>
      </c>
      <c r="V124" s="134" t="s">
        <v>110</v>
      </c>
      <c r="W124" s="16" t="s">
        <v>11</v>
      </c>
      <c r="X124" s="13">
        <v>7</v>
      </c>
      <c r="Y124" s="16" t="s">
        <v>11</v>
      </c>
      <c r="Z124" s="16">
        <v>8</v>
      </c>
      <c r="AA124" s="16">
        <v>8</v>
      </c>
      <c r="AB124" s="16">
        <v>8</v>
      </c>
      <c r="AC124" s="16">
        <v>8</v>
      </c>
      <c r="AD124" s="16">
        <v>8</v>
      </c>
      <c r="AE124" s="16">
        <v>8</v>
      </c>
      <c r="AF124" s="16">
        <v>8</v>
      </c>
      <c r="AG124" s="16">
        <v>8</v>
      </c>
      <c r="AH124" s="16">
        <v>8</v>
      </c>
      <c r="AI124" s="16">
        <v>8</v>
      </c>
      <c r="AJ124" s="16">
        <v>8</v>
      </c>
      <c r="AK124" s="16">
        <v>8</v>
      </c>
      <c r="AL124" s="16">
        <v>8</v>
      </c>
      <c r="AM124" s="16">
        <v>8</v>
      </c>
      <c r="AN124" s="44">
        <v>8</v>
      </c>
      <c r="AO124" s="56"/>
    </row>
    <row r="125" spans="1:41" ht="48.75" customHeight="1" x14ac:dyDescent="0.25">
      <c r="A125" s="117"/>
      <c r="B125" s="1" t="s">
        <v>32</v>
      </c>
      <c r="C125" s="55">
        <f t="shared" si="50"/>
        <v>0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5">
        <v>0</v>
      </c>
      <c r="S125" s="55">
        <v>0</v>
      </c>
      <c r="T125" s="55">
        <v>0</v>
      </c>
      <c r="U125" s="94"/>
      <c r="V125" s="135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8"/>
      <c r="AH125" s="18"/>
      <c r="AI125" s="14"/>
      <c r="AJ125" s="14"/>
      <c r="AK125" s="14"/>
      <c r="AL125" s="18"/>
      <c r="AM125" s="18"/>
      <c r="AN125" s="45"/>
      <c r="AO125" s="56"/>
    </row>
    <row r="126" spans="1:41" ht="48.75" customHeight="1" x14ac:dyDescent="0.25">
      <c r="A126" s="117"/>
      <c r="B126" s="1" t="s">
        <v>71</v>
      </c>
      <c r="C126" s="55">
        <f t="shared" si="50"/>
        <v>111831603</v>
      </c>
      <c r="D126" s="55">
        <v>0</v>
      </c>
      <c r="E126" s="55">
        <v>4513103</v>
      </c>
      <c r="F126" s="55">
        <v>0</v>
      </c>
      <c r="G126" s="55">
        <f>5722000+172000+427500</f>
        <v>6321500</v>
      </c>
      <c r="H126" s="55">
        <f>7630000+228000-1157000</f>
        <v>6701000</v>
      </c>
      <c r="I126" s="55">
        <f>7630000+228000</f>
        <v>7858000</v>
      </c>
      <c r="J126" s="55">
        <f>7630000+228000</f>
        <v>7858000</v>
      </c>
      <c r="K126" s="55">
        <f>7630000+228000</f>
        <v>7858000</v>
      </c>
      <c r="L126" s="55">
        <f>7630000+228000</f>
        <v>7858000</v>
      </c>
      <c r="M126" s="55">
        <f t="shared" ref="M126:T126" si="57">7630000+228000</f>
        <v>7858000</v>
      </c>
      <c r="N126" s="55">
        <f t="shared" si="57"/>
        <v>7858000</v>
      </c>
      <c r="O126" s="55">
        <f t="shared" si="57"/>
        <v>7858000</v>
      </c>
      <c r="P126" s="55">
        <f t="shared" si="57"/>
        <v>7858000</v>
      </c>
      <c r="Q126" s="55">
        <f t="shared" si="57"/>
        <v>7858000</v>
      </c>
      <c r="R126" s="55">
        <f t="shared" si="57"/>
        <v>7858000</v>
      </c>
      <c r="S126" s="55">
        <f t="shared" si="57"/>
        <v>7858000</v>
      </c>
      <c r="T126" s="55">
        <f t="shared" si="57"/>
        <v>7858000</v>
      </c>
      <c r="U126" s="94"/>
      <c r="V126" s="135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8"/>
      <c r="AH126" s="18"/>
      <c r="AI126" s="14"/>
      <c r="AJ126" s="14"/>
      <c r="AK126" s="14"/>
      <c r="AL126" s="18"/>
      <c r="AM126" s="18"/>
      <c r="AN126" s="45"/>
      <c r="AO126" s="56"/>
    </row>
    <row r="127" spans="1:41" ht="33" customHeight="1" x14ac:dyDescent="0.25">
      <c r="A127" s="117"/>
      <c r="B127" s="1" t="s">
        <v>24</v>
      </c>
      <c r="C127" s="55">
        <f t="shared" si="50"/>
        <v>12520790.07</v>
      </c>
      <c r="D127" s="55">
        <v>0</v>
      </c>
      <c r="E127" s="55">
        <v>501557</v>
      </c>
      <c r="F127" s="55">
        <v>0</v>
      </c>
      <c r="G127" s="55">
        <f>636335+30112</f>
        <v>666447</v>
      </c>
      <c r="H127" s="55">
        <f>847788.47+25400</f>
        <v>873188.47</v>
      </c>
      <c r="I127" s="55">
        <f>847899.8+25400</f>
        <v>873299.8</v>
      </c>
      <c r="J127" s="55">
        <f>847899.8+25400</f>
        <v>873299.8</v>
      </c>
      <c r="K127" s="55">
        <f>847899.8+25400</f>
        <v>873299.8</v>
      </c>
      <c r="L127" s="55">
        <f>847899.8+25400</f>
        <v>873299.8</v>
      </c>
      <c r="M127" s="55">
        <f t="shared" ref="M127:T127" si="58">847899.8+25400</f>
        <v>873299.8</v>
      </c>
      <c r="N127" s="55">
        <f t="shared" si="58"/>
        <v>873299.8</v>
      </c>
      <c r="O127" s="55">
        <f t="shared" si="58"/>
        <v>873299.8</v>
      </c>
      <c r="P127" s="55">
        <f t="shared" si="58"/>
        <v>873299.8</v>
      </c>
      <c r="Q127" s="55">
        <f t="shared" si="58"/>
        <v>873299.8</v>
      </c>
      <c r="R127" s="55">
        <f t="shared" si="58"/>
        <v>873299.8</v>
      </c>
      <c r="S127" s="55">
        <f t="shared" si="58"/>
        <v>873299.8</v>
      </c>
      <c r="T127" s="55">
        <f t="shared" si="58"/>
        <v>873299.8</v>
      </c>
      <c r="U127" s="94"/>
      <c r="V127" s="135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8"/>
      <c r="AH127" s="18"/>
      <c r="AI127" s="14"/>
      <c r="AJ127" s="14"/>
      <c r="AK127" s="14"/>
      <c r="AL127" s="18"/>
      <c r="AM127" s="18"/>
      <c r="AN127" s="45"/>
      <c r="AO127" s="56"/>
    </row>
    <row r="128" spans="1:41" ht="33" customHeight="1" x14ac:dyDescent="0.25">
      <c r="A128" s="117"/>
      <c r="B128" s="1" t="s">
        <v>61</v>
      </c>
      <c r="C128" s="55">
        <f t="shared" si="50"/>
        <v>0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5">
        <v>0</v>
      </c>
      <c r="S128" s="55">
        <v>0</v>
      </c>
      <c r="T128" s="55">
        <v>0</v>
      </c>
      <c r="U128" s="95"/>
      <c r="V128" s="136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7"/>
      <c r="AH128" s="17"/>
      <c r="AI128" s="15"/>
      <c r="AJ128" s="15"/>
      <c r="AK128" s="15"/>
      <c r="AL128" s="17"/>
      <c r="AM128" s="17"/>
      <c r="AN128" s="53"/>
      <c r="AO128" s="56"/>
    </row>
    <row r="129" spans="1:41" ht="33" customHeight="1" x14ac:dyDescent="0.25">
      <c r="A129" s="93" t="s">
        <v>150</v>
      </c>
      <c r="B129" s="1" t="s">
        <v>65</v>
      </c>
      <c r="C129" s="55">
        <f t="shared" ref="C129:C133" si="59">SUM(D129:T129)</f>
        <v>227126.66</v>
      </c>
      <c r="D129" s="55">
        <f t="shared" ref="D129" si="60">SUM(D130:D133)</f>
        <v>0</v>
      </c>
      <c r="E129" s="55">
        <v>0</v>
      </c>
      <c r="F129" s="55">
        <f t="shared" ref="F129:H129" si="61">SUM(F130:F133)</f>
        <v>0</v>
      </c>
      <c r="G129" s="55">
        <v>0</v>
      </c>
      <c r="H129" s="55">
        <f t="shared" si="61"/>
        <v>227126.66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93" t="s">
        <v>74</v>
      </c>
      <c r="V129" s="134"/>
      <c r="W129" s="24"/>
      <c r="X129" s="21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49"/>
      <c r="AO129" s="56"/>
    </row>
    <row r="130" spans="1:41" ht="33" customHeight="1" x14ac:dyDescent="0.25">
      <c r="A130" s="94"/>
      <c r="B130" s="1" t="s">
        <v>32</v>
      </c>
      <c r="C130" s="55">
        <f t="shared" si="59"/>
        <v>0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55">
        <v>0</v>
      </c>
      <c r="R130" s="55">
        <v>0</v>
      </c>
      <c r="S130" s="55">
        <v>0</v>
      </c>
      <c r="T130" s="55">
        <v>0</v>
      </c>
      <c r="U130" s="94"/>
      <c r="V130" s="135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5"/>
      <c r="AH130" s="25"/>
      <c r="AI130" s="22"/>
      <c r="AJ130" s="22"/>
      <c r="AK130" s="22"/>
      <c r="AL130" s="25"/>
      <c r="AM130" s="25"/>
      <c r="AN130" s="50"/>
      <c r="AO130" s="56"/>
    </row>
    <row r="131" spans="1:41" ht="33" customHeight="1" x14ac:dyDescent="0.25">
      <c r="A131" s="94"/>
      <c r="B131" s="1" t="s">
        <v>71</v>
      </c>
      <c r="C131" s="55">
        <f t="shared" si="59"/>
        <v>0</v>
      </c>
      <c r="D131" s="55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5">
        <v>0</v>
      </c>
      <c r="O131" s="55">
        <v>0</v>
      </c>
      <c r="P131" s="55">
        <v>0</v>
      </c>
      <c r="Q131" s="55">
        <v>0</v>
      </c>
      <c r="R131" s="55">
        <v>0</v>
      </c>
      <c r="S131" s="55">
        <v>0</v>
      </c>
      <c r="T131" s="55">
        <v>0</v>
      </c>
      <c r="U131" s="94"/>
      <c r="V131" s="135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5"/>
      <c r="AH131" s="25"/>
      <c r="AI131" s="22"/>
      <c r="AJ131" s="22"/>
      <c r="AK131" s="22"/>
      <c r="AL131" s="25"/>
      <c r="AM131" s="25"/>
      <c r="AN131" s="50"/>
      <c r="AO131" s="56"/>
    </row>
    <row r="132" spans="1:41" ht="33" customHeight="1" x14ac:dyDescent="0.25">
      <c r="A132" s="94"/>
      <c r="B132" s="1" t="s">
        <v>24</v>
      </c>
      <c r="C132" s="55">
        <f t="shared" si="59"/>
        <v>227126.66</v>
      </c>
      <c r="D132" s="55">
        <v>0</v>
      </c>
      <c r="E132" s="55">
        <v>0</v>
      </c>
      <c r="F132" s="55">
        <v>0</v>
      </c>
      <c r="G132" s="55">
        <v>0</v>
      </c>
      <c r="H132" s="55">
        <v>227126.66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5">
        <v>0</v>
      </c>
      <c r="O132" s="55">
        <v>0</v>
      </c>
      <c r="P132" s="55">
        <v>0</v>
      </c>
      <c r="Q132" s="55">
        <v>0</v>
      </c>
      <c r="R132" s="55">
        <v>0</v>
      </c>
      <c r="S132" s="55">
        <v>0</v>
      </c>
      <c r="T132" s="55">
        <v>0</v>
      </c>
      <c r="U132" s="94"/>
      <c r="V132" s="135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5"/>
      <c r="AH132" s="25"/>
      <c r="AI132" s="22"/>
      <c r="AJ132" s="22"/>
      <c r="AK132" s="22"/>
      <c r="AL132" s="25"/>
      <c r="AM132" s="25"/>
      <c r="AN132" s="50"/>
      <c r="AO132" s="56"/>
    </row>
    <row r="133" spans="1:41" ht="33" customHeight="1" x14ac:dyDescent="0.25">
      <c r="A133" s="95"/>
      <c r="B133" s="1" t="s">
        <v>61</v>
      </c>
      <c r="C133" s="55">
        <f t="shared" si="59"/>
        <v>0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5">
        <v>0</v>
      </c>
      <c r="O133" s="55">
        <v>0</v>
      </c>
      <c r="P133" s="55">
        <v>0</v>
      </c>
      <c r="Q133" s="55">
        <v>0</v>
      </c>
      <c r="R133" s="55">
        <v>0</v>
      </c>
      <c r="S133" s="55">
        <v>0</v>
      </c>
      <c r="T133" s="55">
        <v>0</v>
      </c>
      <c r="U133" s="95"/>
      <c r="V133" s="136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6"/>
      <c r="AH133" s="26"/>
      <c r="AI133" s="23"/>
      <c r="AJ133" s="23"/>
      <c r="AK133" s="23"/>
      <c r="AL133" s="26"/>
      <c r="AM133" s="26"/>
      <c r="AN133" s="60"/>
      <c r="AO133" s="56"/>
    </row>
    <row r="134" spans="1:41" ht="33" customHeight="1" x14ac:dyDescent="0.25">
      <c r="A134" s="93" t="s">
        <v>151</v>
      </c>
      <c r="B134" s="1" t="s">
        <v>65</v>
      </c>
      <c r="C134" s="55">
        <f t="shared" ref="C134:C138" si="62">SUM(D134:T134)</f>
        <v>227126.66</v>
      </c>
      <c r="D134" s="55">
        <f t="shared" ref="D134" si="63">SUM(D135:D138)</f>
        <v>0</v>
      </c>
      <c r="E134" s="55">
        <v>0</v>
      </c>
      <c r="F134" s="55">
        <f t="shared" ref="F134" si="64">SUM(F135:F138)</f>
        <v>0</v>
      </c>
      <c r="G134" s="55">
        <v>0</v>
      </c>
      <c r="H134" s="55">
        <f t="shared" ref="H134" si="65">SUM(H135:H138)</f>
        <v>227126.66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93" t="s">
        <v>74</v>
      </c>
      <c r="V134" s="151" t="s">
        <v>161</v>
      </c>
      <c r="W134" s="152" t="s">
        <v>11</v>
      </c>
      <c r="X134" s="153" t="s">
        <v>11</v>
      </c>
      <c r="Y134" s="152" t="s">
        <v>11</v>
      </c>
      <c r="Z134" s="152" t="s">
        <v>11</v>
      </c>
      <c r="AA134" s="152">
        <v>1</v>
      </c>
      <c r="AB134" s="152" t="s">
        <v>11</v>
      </c>
      <c r="AC134" s="152" t="s">
        <v>11</v>
      </c>
      <c r="AD134" s="152" t="s">
        <v>11</v>
      </c>
      <c r="AE134" s="152" t="s">
        <v>11</v>
      </c>
      <c r="AF134" s="152" t="s">
        <v>11</v>
      </c>
      <c r="AG134" s="152" t="s">
        <v>11</v>
      </c>
      <c r="AH134" s="152" t="s">
        <v>11</v>
      </c>
      <c r="AI134" s="152" t="s">
        <v>11</v>
      </c>
      <c r="AJ134" s="152" t="s">
        <v>11</v>
      </c>
      <c r="AK134" s="152" t="s">
        <v>11</v>
      </c>
      <c r="AL134" s="152" t="s">
        <v>11</v>
      </c>
      <c r="AM134" s="152" t="s">
        <v>11</v>
      </c>
      <c r="AN134" s="154">
        <v>1</v>
      </c>
      <c r="AO134" s="56"/>
    </row>
    <row r="135" spans="1:41" ht="33" customHeight="1" x14ac:dyDescent="0.25">
      <c r="A135" s="94"/>
      <c r="B135" s="1" t="s">
        <v>32</v>
      </c>
      <c r="C135" s="55">
        <f t="shared" si="62"/>
        <v>0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5">
        <v>0</v>
      </c>
      <c r="P135" s="55">
        <v>0</v>
      </c>
      <c r="Q135" s="55">
        <v>0</v>
      </c>
      <c r="R135" s="55">
        <v>0</v>
      </c>
      <c r="S135" s="55">
        <v>0</v>
      </c>
      <c r="T135" s="55">
        <v>0</v>
      </c>
      <c r="U135" s="94"/>
      <c r="V135" s="155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7"/>
      <c r="AH135" s="157"/>
      <c r="AI135" s="156"/>
      <c r="AJ135" s="156"/>
      <c r="AK135" s="156"/>
      <c r="AL135" s="157"/>
      <c r="AM135" s="157"/>
      <c r="AN135" s="158"/>
      <c r="AO135" s="56"/>
    </row>
    <row r="136" spans="1:41" ht="33" customHeight="1" x14ac:dyDescent="0.25">
      <c r="A136" s="94"/>
      <c r="B136" s="1" t="s">
        <v>71</v>
      </c>
      <c r="C136" s="55">
        <f t="shared" si="62"/>
        <v>0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0</v>
      </c>
      <c r="Q136" s="55">
        <v>0</v>
      </c>
      <c r="R136" s="55">
        <v>0</v>
      </c>
      <c r="S136" s="55">
        <v>0</v>
      </c>
      <c r="T136" s="55">
        <v>0</v>
      </c>
      <c r="U136" s="94"/>
      <c r="V136" s="155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7"/>
      <c r="AH136" s="157"/>
      <c r="AI136" s="156"/>
      <c r="AJ136" s="156"/>
      <c r="AK136" s="156"/>
      <c r="AL136" s="157"/>
      <c r="AM136" s="157"/>
      <c r="AN136" s="158"/>
      <c r="AO136" s="56"/>
    </row>
    <row r="137" spans="1:41" ht="33" customHeight="1" x14ac:dyDescent="0.25">
      <c r="A137" s="94"/>
      <c r="B137" s="1" t="s">
        <v>24</v>
      </c>
      <c r="C137" s="55">
        <f t="shared" si="62"/>
        <v>227126.66</v>
      </c>
      <c r="D137" s="55">
        <v>0</v>
      </c>
      <c r="E137" s="55">
        <v>0</v>
      </c>
      <c r="F137" s="55">
        <v>0</v>
      </c>
      <c r="G137" s="55">
        <v>0</v>
      </c>
      <c r="H137" s="55">
        <v>227126.66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0</v>
      </c>
      <c r="O137" s="55">
        <v>0</v>
      </c>
      <c r="P137" s="55">
        <v>0</v>
      </c>
      <c r="Q137" s="55">
        <v>0</v>
      </c>
      <c r="R137" s="55">
        <v>0</v>
      </c>
      <c r="S137" s="55">
        <v>0</v>
      </c>
      <c r="T137" s="55">
        <v>0</v>
      </c>
      <c r="U137" s="94"/>
      <c r="V137" s="155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7"/>
      <c r="AH137" s="157"/>
      <c r="AI137" s="156"/>
      <c r="AJ137" s="156"/>
      <c r="AK137" s="156"/>
      <c r="AL137" s="157"/>
      <c r="AM137" s="157"/>
      <c r="AN137" s="158"/>
      <c r="AO137" s="56"/>
    </row>
    <row r="138" spans="1:41" ht="33" customHeight="1" x14ac:dyDescent="0.25">
      <c r="A138" s="95"/>
      <c r="B138" s="1" t="s">
        <v>61</v>
      </c>
      <c r="C138" s="55">
        <f t="shared" si="62"/>
        <v>0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5">
        <v>0</v>
      </c>
      <c r="O138" s="55">
        <v>0</v>
      </c>
      <c r="P138" s="55">
        <v>0</v>
      </c>
      <c r="Q138" s="55">
        <v>0</v>
      </c>
      <c r="R138" s="55">
        <v>0</v>
      </c>
      <c r="S138" s="55">
        <v>0</v>
      </c>
      <c r="T138" s="55">
        <v>0</v>
      </c>
      <c r="U138" s="95"/>
      <c r="V138" s="159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1"/>
      <c r="AH138" s="161"/>
      <c r="AI138" s="160"/>
      <c r="AJ138" s="160"/>
      <c r="AK138" s="160"/>
      <c r="AL138" s="161"/>
      <c r="AM138" s="161"/>
      <c r="AN138" s="162"/>
      <c r="AO138" s="56"/>
    </row>
    <row r="139" spans="1:41" ht="30" customHeight="1" x14ac:dyDescent="0.25">
      <c r="A139" s="61" t="s">
        <v>38</v>
      </c>
      <c r="B139" s="1" t="s">
        <v>65</v>
      </c>
      <c r="C139" s="2">
        <f t="shared" ref="C139:C143" si="66">SUM(D139:T139)</f>
        <v>9051837308.0599995</v>
      </c>
      <c r="D139" s="2">
        <f t="shared" ref="D139:T139" si="67">SUM(D140:D143)</f>
        <v>528610535</v>
      </c>
      <c r="E139" s="2">
        <f t="shared" si="67"/>
        <v>574701147</v>
      </c>
      <c r="F139" s="2">
        <f t="shared" si="67"/>
        <v>584892571.46000004</v>
      </c>
      <c r="G139" s="2">
        <f t="shared" si="67"/>
        <v>566271941.36000001</v>
      </c>
      <c r="H139" s="2">
        <f>SUM(H140:H143)</f>
        <v>653252825.89999998</v>
      </c>
      <c r="I139" s="2">
        <f t="shared" si="67"/>
        <v>531318052.61000001</v>
      </c>
      <c r="J139" s="2">
        <f t="shared" si="67"/>
        <v>527267724.52999997</v>
      </c>
      <c r="K139" s="2">
        <f t="shared" si="67"/>
        <v>508552251.01999998</v>
      </c>
      <c r="L139" s="2">
        <f t="shared" si="67"/>
        <v>508552251.01999998</v>
      </c>
      <c r="M139" s="2">
        <f t="shared" si="67"/>
        <v>508552251.01999998</v>
      </c>
      <c r="N139" s="2">
        <f t="shared" si="67"/>
        <v>508552251.01999998</v>
      </c>
      <c r="O139" s="2">
        <f t="shared" si="67"/>
        <v>508552251.01999998</v>
      </c>
      <c r="P139" s="2">
        <f t="shared" si="67"/>
        <v>508552251.01999998</v>
      </c>
      <c r="Q139" s="2">
        <f t="shared" si="67"/>
        <v>508552251.01999998</v>
      </c>
      <c r="R139" s="2">
        <f t="shared" si="67"/>
        <v>508552251.01999998</v>
      </c>
      <c r="S139" s="2">
        <f t="shared" si="67"/>
        <v>508552251.01999998</v>
      </c>
      <c r="T139" s="2">
        <f t="shared" si="67"/>
        <v>508552251.01999998</v>
      </c>
      <c r="U139" s="8" t="s">
        <v>13</v>
      </c>
      <c r="V139" s="8" t="s">
        <v>13</v>
      </c>
      <c r="W139" s="8" t="s">
        <v>13</v>
      </c>
      <c r="X139" s="8" t="s">
        <v>13</v>
      </c>
      <c r="Y139" s="8" t="s">
        <v>13</v>
      </c>
      <c r="Z139" s="8" t="s">
        <v>13</v>
      </c>
      <c r="AA139" s="8" t="s">
        <v>13</v>
      </c>
      <c r="AB139" s="8" t="s">
        <v>13</v>
      </c>
      <c r="AC139" s="8" t="s">
        <v>13</v>
      </c>
      <c r="AD139" s="8" t="s">
        <v>13</v>
      </c>
      <c r="AE139" s="8" t="s">
        <v>13</v>
      </c>
      <c r="AF139" s="8" t="s">
        <v>13</v>
      </c>
      <c r="AG139" s="8" t="s">
        <v>13</v>
      </c>
      <c r="AH139" s="8" t="s">
        <v>13</v>
      </c>
      <c r="AI139" s="8" t="s">
        <v>13</v>
      </c>
      <c r="AJ139" s="8" t="s">
        <v>13</v>
      </c>
      <c r="AK139" s="8" t="s">
        <v>13</v>
      </c>
      <c r="AL139" s="8" t="s">
        <v>13</v>
      </c>
      <c r="AM139" s="8" t="s">
        <v>13</v>
      </c>
      <c r="AN139" s="57" t="s">
        <v>13</v>
      </c>
    </row>
    <row r="140" spans="1:41" ht="50.25" customHeight="1" x14ac:dyDescent="0.25">
      <c r="A140" s="62"/>
      <c r="B140" s="4" t="s">
        <v>32</v>
      </c>
      <c r="C140" s="2">
        <f t="shared" si="66"/>
        <v>48510</v>
      </c>
      <c r="D140" s="2">
        <f t="shared" ref="D140:T140" si="68">D120+D110+D90+D85</f>
        <v>48510</v>
      </c>
      <c r="E140" s="2">
        <f t="shared" si="68"/>
        <v>0</v>
      </c>
      <c r="F140" s="2">
        <f t="shared" si="68"/>
        <v>0</v>
      </c>
      <c r="G140" s="2">
        <f t="shared" si="68"/>
        <v>0</v>
      </c>
      <c r="H140" s="2">
        <f t="shared" si="68"/>
        <v>0</v>
      </c>
      <c r="I140" s="2">
        <f t="shared" si="68"/>
        <v>0</v>
      </c>
      <c r="J140" s="2">
        <f t="shared" si="68"/>
        <v>0</v>
      </c>
      <c r="K140" s="2">
        <f t="shared" si="68"/>
        <v>0</v>
      </c>
      <c r="L140" s="2">
        <f t="shared" si="68"/>
        <v>0</v>
      </c>
      <c r="M140" s="2">
        <f t="shared" si="68"/>
        <v>0</v>
      </c>
      <c r="N140" s="2">
        <f t="shared" si="68"/>
        <v>0</v>
      </c>
      <c r="O140" s="2">
        <f t="shared" si="68"/>
        <v>0</v>
      </c>
      <c r="P140" s="2">
        <f t="shared" si="68"/>
        <v>0</v>
      </c>
      <c r="Q140" s="2">
        <f t="shared" si="68"/>
        <v>0</v>
      </c>
      <c r="R140" s="2">
        <f t="shared" si="68"/>
        <v>0</v>
      </c>
      <c r="S140" s="2">
        <f t="shared" si="68"/>
        <v>0</v>
      </c>
      <c r="T140" s="2">
        <f t="shared" si="68"/>
        <v>0</v>
      </c>
      <c r="U140" s="8" t="s">
        <v>13</v>
      </c>
      <c r="V140" s="8" t="s">
        <v>13</v>
      </c>
      <c r="W140" s="8" t="s">
        <v>13</v>
      </c>
      <c r="X140" s="8" t="s">
        <v>13</v>
      </c>
      <c r="Y140" s="8" t="s">
        <v>13</v>
      </c>
      <c r="Z140" s="8" t="s">
        <v>13</v>
      </c>
      <c r="AA140" s="8" t="s">
        <v>13</v>
      </c>
      <c r="AB140" s="8" t="s">
        <v>13</v>
      </c>
      <c r="AC140" s="8" t="s">
        <v>13</v>
      </c>
      <c r="AD140" s="8" t="s">
        <v>13</v>
      </c>
      <c r="AE140" s="8" t="s">
        <v>13</v>
      </c>
      <c r="AF140" s="8" t="s">
        <v>13</v>
      </c>
      <c r="AG140" s="8" t="s">
        <v>13</v>
      </c>
      <c r="AH140" s="8" t="s">
        <v>13</v>
      </c>
      <c r="AI140" s="8" t="s">
        <v>13</v>
      </c>
      <c r="AJ140" s="8" t="s">
        <v>13</v>
      </c>
      <c r="AK140" s="8" t="s">
        <v>13</v>
      </c>
      <c r="AL140" s="8" t="s">
        <v>13</v>
      </c>
      <c r="AM140" s="8" t="s">
        <v>13</v>
      </c>
      <c r="AN140" s="57" t="s">
        <v>13</v>
      </c>
    </row>
    <row r="141" spans="1:41" ht="50.25" customHeight="1" x14ac:dyDescent="0.25">
      <c r="A141" s="62"/>
      <c r="B141" s="4" t="s">
        <v>33</v>
      </c>
      <c r="C141" s="2">
        <f t="shared" si="66"/>
        <v>142683905</v>
      </c>
      <c r="D141" s="2">
        <f t="shared" ref="D141:T141" si="69">D121+D111+D91+D86</f>
        <v>3153390</v>
      </c>
      <c r="E141" s="2">
        <f t="shared" si="69"/>
        <v>11836610</v>
      </c>
      <c r="F141" s="2">
        <f t="shared" si="69"/>
        <v>8985850</v>
      </c>
      <c r="G141" s="2">
        <f t="shared" si="69"/>
        <v>15021600</v>
      </c>
      <c r="H141" s="2">
        <f>H121+H111+H91+H86</f>
        <v>9390455</v>
      </c>
      <c r="I141" s="2">
        <f t="shared" si="69"/>
        <v>7858000</v>
      </c>
      <c r="J141" s="2">
        <f t="shared" si="69"/>
        <v>7858000</v>
      </c>
      <c r="K141" s="2">
        <f t="shared" si="69"/>
        <v>7858000</v>
      </c>
      <c r="L141" s="2">
        <f t="shared" si="69"/>
        <v>7858000</v>
      </c>
      <c r="M141" s="2">
        <f t="shared" si="69"/>
        <v>7858000</v>
      </c>
      <c r="N141" s="2">
        <f t="shared" si="69"/>
        <v>7858000</v>
      </c>
      <c r="O141" s="2">
        <f t="shared" si="69"/>
        <v>7858000</v>
      </c>
      <c r="P141" s="2">
        <f t="shared" si="69"/>
        <v>7858000</v>
      </c>
      <c r="Q141" s="2">
        <f t="shared" si="69"/>
        <v>7858000</v>
      </c>
      <c r="R141" s="2">
        <f t="shared" si="69"/>
        <v>7858000</v>
      </c>
      <c r="S141" s="2">
        <f t="shared" si="69"/>
        <v>7858000</v>
      </c>
      <c r="T141" s="2">
        <f t="shared" si="69"/>
        <v>7858000</v>
      </c>
      <c r="U141" s="8" t="s">
        <v>13</v>
      </c>
      <c r="V141" s="8" t="s">
        <v>13</v>
      </c>
      <c r="W141" s="8" t="s">
        <v>13</v>
      </c>
      <c r="X141" s="8" t="s">
        <v>13</v>
      </c>
      <c r="Y141" s="8" t="s">
        <v>13</v>
      </c>
      <c r="Z141" s="8" t="s">
        <v>13</v>
      </c>
      <c r="AA141" s="8" t="s">
        <v>13</v>
      </c>
      <c r="AB141" s="8" t="s">
        <v>13</v>
      </c>
      <c r="AC141" s="8" t="s">
        <v>13</v>
      </c>
      <c r="AD141" s="8" t="s">
        <v>13</v>
      </c>
      <c r="AE141" s="8" t="s">
        <v>13</v>
      </c>
      <c r="AF141" s="8" t="s">
        <v>13</v>
      </c>
      <c r="AG141" s="8" t="s">
        <v>13</v>
      </c>
      <c r="AH141" s="8" t="s">
        <v>13</v>
      </c>
      <c r="AI141" s="8" t="s">
        <v>13</v>
      </c>
      <c r="AJ141" s="8" t="s">
        <v>13</v>
      </c>
      <c r="AK141" s="8" t="s">
        <v>13</v>
      </c>
      <c r="AL141" s="8" t="s">
        <v>13</v>
      </c>
      <c r="AM141" s="8" t="s">
        <v>13</v>
      </c>
      <c r="AN141" s="57" t="s">
        <v>13</v>
      </c>
    </row>
    <row r="142" spans="1:41" ht="35.25" customHeight="1" x14ac:dyDescent="0.25">
      <c r="A142" s="62"/>
      <c r="B142" s="4" t="s">
        <v>24</v>
      </c>
      <c r="C142" s="2">
        <f t="shared" si="66"/>
        <v>8909104893.0599995</v>
      </c>
      <c r="D142" s="2">
        <f t="shared" ref="D142:T142" si="70">D122+D112+D92+D87</f>
        <v>525408635</v>
      </c>
      <c r="E142" s="2">
        <f t="shared" si="70"/>
        <v>562864537</v>
      </c>
      <c r="F142" s="2">
        <f t="shared" si="70"/>
        <v>575906721.46000004</v>
      </c>
      <c r="G142" s="2">
        <f t="shared" si="70"/>
        <v>551250341.36000001</v>
      </c>
      <c r="H142" s="2">
        <f>H122+H112+H92+H87+H132</f>
        <v>643862370.89999998</v>
      </c>
      <c r="I142" s="2">
        <f t="shared" si="70"/>
        <v>523460052.61000001</v>
      </c>
      <c r="J142" s="2">
        <f t="shared" si="70"/>
        <v>519409724.52999997</v>
      </c>
      <c r="K142" s="2">
        <f t="shared" si="70"/>
        <v>500694251.01999998</v>
      </c>
      <c r="L142" s="2">
        <f t="shared" si="70"/>
        <v>500694251.01999998</v>
      </c>
      <c r="M142" s="2">
        <f t="shared" si="70"/>
        <v>500694251.01999998</v>
      </c>
      <c r="N142" s="2">
        <f t="shared" si="70"/>
        <v>500694251.01999998</v>
      </c>
      <c r="O142" s="2">
        <f t="shared" si="70"/>
        <v>500694251.01999998</v>
      </c>
      <c r="P142" s="2">
        <f t="shared" si="70"/>
        <v>500694251.01999998</v>
      </c>
      <c r="Q142" s="2">
        <f t="shared" si="70"/>
        <v>500694251.01999998</v>
      </c>
      <c r="R142" s="2">
        <f t="shared" si="70"/>
        <v>500694251.01999998</v>
      </c>
      <c r="S142" s="2">
        <f t="shared" si="70"/>
        <v>500694251.01999998</v>
      </c>
      <c r="T142" s="2">
        <f t="shared" si="70"/>
        <v>500694251.01999998</v>
      </c>
      <c r="U142" s="8" t="s">
        <v>13</v>
      </c>
      <c r="V142" s="8" t="s">
        <v>13</v>
      </c>
      <c r="W142" s="8" t="s">
        <v>13</v>
      </c>
      <c r="X142" s="8" t="s">
        <v>13</v>
      </c>
      <c r="Y142" s="8" t="s">
        <v>13</v>
      </c>
      <c r="Z142" s="8" t="s">
        <v>13</v>
      </c>
      <c r="AA142" s="8" t="s">
        <v>13</v>
      </c>
      <c r="AB142" s="8" t="s">
        <v>13</v>
      </c>
      <c r="AC142" s="8" t="s">
        <v>13</v>
      </c>
      <c r="AD142" s="8" t="s">
        <v>13</v>
      </c>
      <c r="AE142" s="8" t="s">
        <v>13</v>
      </c>
      <c r="AF142" s="8" t="s">
        <v>13</v>
      </c>
      <c r="AG142" s="8" t="s">
        <v>13</v>
      </c>
      <c r="AH142" s="8" t="s">
        <v>13</v>
      </c>
      <c r="AI142" s="8" t="s">
        <v>13</v>
      </c>
      <c r="AJ142" s="8" t="s">
        <v>13</v>
      </c>
      <c r="AK142" s="8" t="s">
        <v>13</v>
      </c>
      <c r="AL142" s="8" t="s">
        <v>13</v>
      </c>
      <c r="AM142" s="8" t="s">
        <v>13</v>
      </c>
      <c r="AN142" s="57" t="s">
        <v>13</v>
      </c>
    </row>
    <row r="143" spans="1:41" ht="33.75" customHeight="1" x14ac:dyDescent="0.25">
      <c r="A143" s="59"/>
      <c r="B143" s="4" t="s">
        <v>61</v>
      </c>
      <c r="C143" s="2">
        <f t="shared" si="66"/>
        <v>0</v>
      </c>
      <c r="D143" s="2">
        <f t="shared" ref="D143:T143" si="71">D123+D113+D93+D88</f>
        <v>0</v>
      </c>
      <c r="E143" s="2">
        <f t="shared" si="71"/>
        <v>0</v>
      </c>
      <c r="F143" s="2">
        <f t="shared" si="71"/>
        <v>0</v>
      </c>
      <c r="G143" s="2">
        <f t="shared" si="71"/>
        <v>0</v>
      </c>
      <c r="H143" s="2">
        <f t="shared" si="71"/>
        <v>0</v>
      </c>
      <c r="I143" s="2">
        <f t="shared" si="71"/>
        <v>0</v>
      </c>
      <c r="J143" s="2">
        <f t="shared" si="71"/>
        <v>0</v>
      </c>
      <c r="K143" s="2">
        <f t="shared" si="71"/>
        <v>0</v>
      </c>
      <c r="L143" s="2">
        <f t="shared" si="71"/>
        <v>0</v>
      </c>
      <c r="M143" s="2">
        <f t="shared" si="71"/>
        <v>0</v>
      </c>
      <c r="N143" s="2">
        <f t="shared" si="71"/>
        <v>0</v>
      </c>
      <c r="O143" s="2">
        <f t="shared" si="71"/>
        <v>0</v>
      </c>
      <c r="P143" s="2">
        <f t="shared" si="71"/>
        <v>0</v>
      </c>
      <c r="Q143" s="2">
        <f t="shared" si="71"/>
        <v>0</v>
      </c>
      <c r="R143" s="2">
        <f t="shared" si="71"/>
        <v>0</v>
      </c>
      <c r="S143" s="2">
        <f t="shared" si="71"/>
        <v>0</v>
      </c>
      <c r="T143" s="2">
        <f t="shared" si="71"/>
        <v>0</v>
      </c>
      <c r="U143" s="8" t="s">
        <v>13</v>
      </c>
      <c r="V143" s="8" t="s">
        <v>13</v>
      </c>
      <c r="W143" s="8" t="s">
        <v>13</v>
      </c>
      <c r="X143" s="8" t="s">
        <v>13</v>
      </c>
      <c r="Y143" s="8" t="s">
        <v>13</v>
      </c>
      <c r="Z143" s="8" t="s">
        <v>13</v>
      </c>
      <c r="AA143" s="8" t="s">
        <v>13</v>
      </c>
      <c r="AB143" s="8" t="s">
        <v>13</v>
      </c>
      <c r="AC143" s="8" t="s">
        <v>13</v>
      </c>
      <c r="AD143" s="8" t="s">
        <v>13</v>
      </c>
      <c r="AE143" s="8" t="s">
        <v>13</v>
      </c>
      <c r="AF143" s="8" t="s">
        <v>13</v>
      </c>
      <c r="AG143" s="8" t="s">
        <v>13</v>
      </c>
      <c r="AH143" s="8" t="s">
        <v>13</v>
      </c>
      <c r="AI143" s="8" t="s">
        <v>13</v>
      </c>
      <c r="AJ143" s="8" t="s">
        <v>13</v>
      </c>
      <c r="AK143" s="8" t="s">
        <v>13</v>
      </c>
      <c r="AL143" s="8" t="s">
        <v>13</v>
      </c>
      <c r="AM143" s="8" t="s">
        <v>13</v>
      </c>
      <c r="AN143" s="57" t="s">
        <v>13</v>
      </c>
    </row>
    <row r="144" spans="1:41" ht="30" customHeight="1" x14ac:dyDescent="0.25">
      <c r="A144" s="108" t="s">
        <v>14</v>
      </c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10"/>
    </row>
    <row r="145" spans="1:41" ht="30" customHeight="1" x14ac:dyDescent="0.25">
      <c r="A145" s="108" t="s">
        <v>69</v>
      </c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10"/>
    </row>
    <row r="146" spans="1:41" ht="31.5" customHeight="1" x14ac:dyDescent="0.25">
      <c r="A146" s="108" t="s">
        <v>25</v>
      </c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10"/>
    </row>
    <row r="147" spans="1:41" ht="33" customHeight="1" x14ac:dyDescent="0.25">
      <c r="A147" s="117" t="s">
        <v>86</v>
      </c>
      <c r="B147" s="1" t="s">
        <v>65</v>
      </c>
      <c r="C147" s="2">
        <f t="shared" ref="C147:S147" si="72">SUM(C148:C151)</f>
        <v>775501543.63</v>
      </c>
      <c r="D147" s="2">
        <f t="shared" si="72"/>
        <v>212734200</v>
      </c>
      <c r="E147" s="2">
        <f t="shared" si="72"/>
        <v>140301460</v>
      </c>
      <c r="F147" s="2">
        <f t="shared" si="72"/>
        <v>163624569.19999999</v>
      </c>
      <c r="G147" s="2">
        <f t="shared" si="72"/>
        <v>258841314.43000001</v>
      </c>
      <c r="H147" s="2">
        <f t="shared" si="72"/>
        <v>0</v>
      </c>
      <c r="I147" s="2">
        <f t="shared" si="72"/>
        <v>0</v>
      </c>
      <c r="J147" s="2">
        <f t="shared" si="72"/>
        <v>0</v>
      </c>
      <c r="K147" s="2">
        <f t="shared" si="72"/>
        <v>0</v>
      </c>
      <c r="L147" s="2">
        <f t="shared" si="72"/>
        <v>0</v>
      </c>
      <c r="M147" s="2">
        <f t="shared" si="72"/>
        <v>0</v>
      </c>
      <c r="N147" s="2">
        <f t="shared" si="72"/>
        <v>0</v>
      </c>
      <c r="O147" s="2">
        <f t="shared" si="72"/>
        <v>0</v>
      </c>
      <c r="P147" s="2">
        <f t="shared" si="72"/>
        <v>0</v>
      </c>
      <c r="Q147" s="2">
        <f t="shared" si="72"/>
        <v>0</v>
      </c>
      <c r="R147" s="2">
        <f t="shared" si="72"/>
        <v>0</v>
      </c>
      <c r="S147" s="2">
        <f t="shared" si="72"/>
        <v>0</v>
      </c>
      <c r="T147" s="2">
        <f>SUM(T148:T151)</f>
        <v>0</v>
      </c>
      <c r="U147" s="93"/>
      <c r="V147" s="115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44"/>
    </row>
    <row r="148" spans="1:41" ht="48.75" customHeight="1" x14ac:dyDescent="0.25">
      <c r="A148" s="117"/>
      <c r="B148" s="4" t="s">
        <v>32</v>
      </c>
      <c r="C148" s="2">
        <f>SUM(D148:T148)</f>
        <v>0</v>
      </c>
      <c r="D148" s="2">
        <f>D153+D158+D163+D168+D173+D178+D183+D188+D193</f>
        <v>0</v>
      </c>
      <c r="E148" s="2">
        <f t="shared" ref="E148:T151" si="73">E153+E158+E163+E168+E173+E178+E183+E188+E193</f>
        <v>0</v>
      </c>
      <c r="F148" s="2">
        <f t="shared" si="73"/>
        <v>0</v>
      </c>
      <c r="G148" s="2">
        <f t="shared" si="73"/>
        <v>0</v>
      </c>
      <c r="H148" s="2">
        <f t="shared" si="73"/>
        <v>0</v>
      </c>
      <c r="I148" s="2">
        <f t="shared" si="73"/>
        <v>0</v>
      </c>
      <c r="J148" s="2">
        <f t="shared" si="73"/>
        <v>0</v>
      </c>
      <c r="K148" s="2">
        <f t="shared" si="73"/>
        <v>0</v>
      </c>
      <c r="L148" s="2">
        <f t="shared" si="73"/>
        <v>0</v>
      </c>
      <c r="M148" s="2">
        <f t="shared" si="73"/>
        <v>0</v>
      </c>
      <c r="N148" s="2">
        <f t="shared" si="73"/>
        <v>0</v>
      </c>
      <c r="O148" s="2">
        <f t="shared" si="73"/>
        <v>0</v>
      </c>
      <c r="P148" s="2">
        <f t="shared" si="73"/>
        <v>0</v>
      </c>
      <c r="Q148" s="2">
        <f t="shared" si="73"/>
        <v>0</v>
      </c>
      <c r="R148" s="2">
        <f t="shared" si="73"/>
        <v>0</v>
      </c>
      <c r="S148" s="2">
        <f t="shared" si="73"/>
        <v>0</v>
      </c>
      <c r="T148" s="2">
        <f t="shared" si="73"/>
        <v>0</v>
      </c>
      <c r="U148" s="94"/>
      <c r="V148" s="115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45"/>
    </row>
    <row r="149" spans="1:41" ht="55.5" customHeight="1" x14ac:dyDescent="0.25">
      <c r="A149" s="117"/>
      <c r="B149" s="4" t="s">
        <v>33</v>
      </c>
      <c r="C149" s="2">
        <f>SUM(D149:T149)</f>
        <v>615464065.83000004</v>
      </c>
      <c r="D149" s="2">
        <f t="shared" ref="D149:S151" si="74">D154+D159+D164+D169+D174+D179+D184+D189+D194</f>
        <v>107000000</v>
      </c>
      <c r="E149" s="2">
        <f t="shared" si="74"/>
        <v>114166830</v>
      </c>
      <c r="F149" s="2">
        <f t="shared" si="74"/>
        <v>148672535.83000001</v>
      </c>
      <c r="G149" s="2">
        <f t="shared" si="74"/>
        <v>245624700</v>
      </c>
      <c r="H149" s="2">
        <f t="shared" si="74"/>
        <v>0</v>
      </c>
      <c r="I149" s="2">
        <f t="shared" si="74"/>
        <v>0</v>
      </c>
      <c r="J149" s="2">
        <f t="shared" si="74"/>
        <v>0</v>
      </c>
      <c r="K149" s="2">
        <f t="shared" si="74"/>
        <v>0</v>
      </c>
      <c r="L149" s="2">
        <f t="shared" si="74"/>
        <v>0</v>
      </c>
      <c r="M149" s="2">
        <f t="shared" si="74"/>
        <v>0</v>
      </c>
      <c r="N149" s="2">
        <f t="shared" si="74"/>
        <v>0</v>
      </c>
      <c r="O149" s="2">
        <f t="shared" si="74"/>
        <v>0</v>
      </c>
      <c r="P149" s="2">
        <f t="shared" si="74"/>
        <v>0</v>
      </c>
      <c r="Q149" s="2">
        <f t="shared" si="74"/>
        <v>0</v>
      </c>
      <c r="R149" s="2">
        <f t="shared" si="74"/>
        <v>0</v>
      </c>
      <c r="S149" s="2">
        <f t="shared" si="74"/>
        <v>0</v>
      </c>
      <c r="T149" s="2">
        <f t="shared" si="73"/>
        <v>0</v>
      </c>
      <c r="U149" s="94"/>
      <c r="V149" s="115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45"/>
      <c r="AO149" s="3"/>
    </row>
    <row r="150" spans="1:41" ht="42" customHeight="1" x14ac:dyDescent="0.25">
      <c r="A150" s="117"/>
      <c r="B150" s="4" t="s">
        <v>24</v>
      </c>
      <c r="C150" s="2">
        <f>SUM(D150:T150)</f>
        <v>159382275.80000001</v>
      </c>
      <c r="D150" s="2">
        <f t="shared" si="74"/>
        <v>105078998</v>
      </c>
      <c r="E150" s="2">
        <f t="shared" si="73"/>
        <v>26134630</v>
      </c>
      <c r="F150" s="2">
        <f t="shared" si="73"/>
        <v>14952033.369999999</v>
      </c>
      <c r="G150" s="2">
        <f t="shared" si="73"/>
        <v>13216614.43</v>
      </c>
      <c r="H150" s="2">
        <f t="shared" si="73"/>
        <v>0</v>
      </c>
      <c r="I150" s="2">
        <f t="shared" si="73"/>
        <v>0</v>
      </c>
      <c r="J150" s="2">
        <f t="shared" si="73"/>
        <v>0</v>
      </c>
      <c r="K150" s="2">
        <f t="shared" si="73"/>
        <v>0</v>
      </c>
      <c r="L150" s="2">
        <f t="shared" si="73"/>
        <v>0</v>
      </c>
      <c r="M150" s="2">
        <f t="shared" si="73"/>
        <v>0</v>
      </c>
      <c r="N150" s="2">
        <f t="shared" si="73"/>
        <v>0</v>
      </c>
      <c r="O150" s="2">
        <f t="shared" si="73"/>
        <v>0</v>
      </c>
      <c r="P150" s="2">
        <f t="shared" si="73"/>
        <v>0</v>
      </c>
      <c r="Q150" s="2">
        <f t="shared" si="73"/>
        <v>0</v>
      </c>
      <c r="R150" s="2">
        <f t="shared" si="73"/>
        <v>0</v>
      </c>
      <c r="S150" s="2">
        <f t="shared" si="73"/>
        <v>0</v>
      </c>
      <c r="T150" s="2">
        <f t="shared" si="73"/>
        <v>0</v>
      </c>
      <c r="U150" s="94"/>
      <c r="V150" s="115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45"/>
      <c r="AO150" s="3"/>
    </row>
    <row r="151" spans="1:41" ht="42.75" customHeight="1" x14ac:dyDescent="0.25">
      <c r="A151" s="117"/>
      <c r="B151" s="4" t="s">
        <v>61</v>
      </c>
      <c r="C151" s="2">
        <f>SUM(D151:T151)</f>
        <v>655202</v>
      </c>
      <c r="D151" s="2">
        <f t="shared" si="74"/>
        <v>655202</v>
      </c>
      <c r="E151" s="2">
        <f t="shared" si="73"/>
        <v>0</v>
      </c>
      <c r="F151" s="2">
        <f t="shared" si="73"/>
        <v>0</v>
      </c>
      <c r="G151" s="2">
        <f t="shared" si="73"/>
        <v>0</v>
      </c>
      <c r="H151" s="2">
        <f t="shared" si="73"/>
        <v>0</v>
      </c>
      <c r="I151" s="2">
        <f t="shared" si="73"/>
        <v>0</v>
      </c>
      <c r="J151" s="2">
        <f t="shared" si="73"/>
        <v>0</v>
      </c>
      <c r="K151" s="2">
        <f t="shared" si="73"/>
        <v>0</v>
      </c>
      <c r="L151" s="2">
        <f t="shared" si="73"/>
        <v>0</v>
      </c>
      <c r="M151" s="2">
        <f t="shared" si="73"/>
        <v>0</v>
      </c>
      <c r="N151" s="2">
        <f t="shared" si="73"/>
        <v>0</v>
      </c>
      <c r="O151" s="2">
        <f t="shared" si="73"/>
        <v>0</v>
      </c>
      <c r="P151" s="2">
        <f t="shared" si="73"/>
        <v>0</v>
      </c>
      <c r="Q151" s="2">
        <f t="shared" si="73"/>
        <v>0</v>
      </c>
      <c r="R151" s="2">
        <f t="shared" si="73"/>
        <v>0</v>
      </c>
      <c r="S151" s="2">
        <f t="shared" si="73"/>
        <v>0</v>
      </c>
      <c r="T151" s="2">
        <f t="shared" si="73"/>
        <v>0</v>
      </c>
      <c r="U151" s="95"/>
      <c r="V151" s="115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53"/>
      <c r="AO151" s="3"/>
    </row>
    <row r="152" spans="1:41" ht="33.75" customHeight="1" x14ac:dyDescent="0.25">
      <c r="A152" s="114" t="s">
        <v>15</v>
      </c>
      <c r="B152" s="1" t="s">
        <v>65</v>
      </c>
      <c r="C152" s="2">
        <f t="shared" ref="C152:S152" si="75">SUM(C153:C156)</f>
        <v>4734430</v>
      </c>
      <c r="D152" s="2">
        <f t="shared" si="75"/>
        <v>4734430</v>
      </c>
      <c r="E152" s="2">
        <f t="shared" si="75"/>
        <v>0</v>
      </c>
      <c r="F152" s="2">
        <f t="shared" si="75"/>
        <v>0</v>
      </c>
      <c r="G152" s="2">
        <f t="shared" si="75"/>
        <v>0</v>
      </c>
      <c r="H152" s="2">
        <f t="shared" si="75"/>
        <v>0</v>
      </c>
      <c r="I152" s="2">
        <f t="shared" si="75"/>
        <v>0</v>
      </c>
      <c r="J152" s="2">
        <f t="shared" si="75"/>
        <v>0</v>
      </c>
      <c r="K152" s="2">
        <f t="shared" si="75"/>
        <v>0</v>
      </c>
      <c r="L152" s="2">
        <f t="shared" si="75"/>
        <v>0</v>
      </c>
      <c r="M152" s="2">
        <f t="shared" si="75"/>
        <v>0</v>
      </c>
      <c r="N152" s="2">
        <f t="shared" si="75"/>
        <v>0</v>
      </c>
      <c r="O152" s="2">
        <f t="shared" si="75"/>
        <v>0</v>
      </c>
      <c r="P152" s="2">
        <f t="shared" si="75"/>
        <v>0</v>
      </c>
      <c r="Q152" s="2">
        <f t="shared" si="75"/>
        <v>0</v>
      </c>
      <c r="R152" s="2">
        <f t="shared" si="75"/>
        <v>0</v>
      </c>
      <c r="S152" s="2">
        <f t="shared" si="75"/>
        <v>0</v>
      </c>
      <c r="T152" s="2">
        <f>SUM(T153:T156)</f>
        <v>0</v>
      </c>
      <c r="U152" s="93" t="s">
        <v>74</v>
      </c>
      <c r="V152" s="116" t="s">
        <v>22</v>
      </c>
      <c r="W152" s="54">
        <v>1</v>
      </c>
      <c r="X152" s="63" t="s">
        <v>11</v>
      </c>
      <c r="Y152" s="63" t="s">
        <v>11</v>
      </c>
      <c r="Z152" s="63" t="s">
        <v>11</v>
      </c>
      <c r="AA152" s="63" t="s">
        <v>11</v>
      </c>
      <c r="AB152" s="63" t="s">
        <v>11</v>
      </c>
      <c r="AC152" s="63" t="s">
        <v>11</v>
      </c>
      <c r="AD152" s="63" t="s">
        <v>11</v>
      </c>
      <c r="AE152" s="63" t="s">
        <v>11</v>
      </c>
      <c r="AF152" s="63" t="s">
        <v>11</v>
      </c>
      <c r="AG152" s="63" t="s">
        <v>11</v>
      </c>
      <c r="AH152" s="63" t="s">
        <v>11</v>
      </c>
      <c r="AI152" s="63" t="s">
        <v>11</v>
      </c>
      <c r="AJ152" s="63" t="s">
        <v>11</v>
      </c>
      <c r="AK152" s="63" t="s">
        <v>11</v>
      </c>
      <c r="AL152" s="63" t="s">
        <v>11</v>
      </c>
      <c r="AM152" s="63" t="s">
        <v>11</v>
      </c>
      <c r="AN152" s="44">
        <v>1</v>
      </c>
      <c r="AO152" s="3"/>
    </row>
    <row r="153" spans="1:41" ht="54.75" customHeight="1" x14ac:dyDescent="0.25">
      <c r="A153" s="114"/>
      <c r="B153" s="4" t="s">
        <v>32</v>
      </c>
      <c r="C153" s="2">
        <f t="shared" ref="C153:C200" si="76">SUM(D153:T153)</f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94"/>
      <c r="V153" s="116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45"/>
      <c r="AO153" s="3"/>
    </row>
    <row r="154" spans="1:41" ht="55.5" customHeight="1" x14ac:dyDescent="0.25">
      <c r="A154" s="114"/>
      <c r="B154" s="4" t="s">
        <v>33</v>
      </c>
      <c r="C154" s="2">
        <f t="shared" si="76"/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94"/>
      <c r="V154" s="116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45"/>
      <c r="AO154" s="3"/>
    </row>
    <row r="155" spans="1:41" ht="42" customHeight="1" x14ac:dyDescent="0.25">
      <c r="A155" s="114"/>
      <c r="B155" s="4" t="s">
        <v>24</v>
      </c>
      <c r="C155" s="2">
        <f t="shared" si="76"/>
        <v>4734430</v>
      </c>
      <c r="D155" s="2">
        <v>4734430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94"/>
      <c r="V155" s="116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45"/>
      <c r="AO155" s="3"/>
    </row>
    <row r="156" spans="1:41" ht="33" customHeight="1" x14ac:dyDescent="0.25">
      <c r="A156" s="114"/>
      <c r="B156" s="4" t="s">
        <v>61</v>
      </c>
      <c r="C156" s="2">
        <f t="shared" si="76"/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95"/>
      <c r="V156" s="116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53"/>
      <c r="AO156" s="3"/>
    </row>
    <row r="157" spans="1:41" ht="33.75" customHeight="1" x14ac:dyDescent="0.25">
      <c r="A157" s="111" t="s">
        <v>16</v>
      </c>
      <c r="B157" s="1" t="s">
        <v>65</v>
      </c>
      <c r="C157" s="2">
        <f t="shared" ref="C157:T157" si="77">SUM(C158:C161)</f>
        <v>1322942</v>
      </c>
      <c r="D157" s="2">
        <f t="shared" si="77"/>
        <v>1322942</v>
      </c>
      <c r="E157" s="2">
        <f t="shared" si="77"/>
        <v>0</v>
      </c>
      <c r="F157" s="2">
        <f t="shared" si="77"/>
        <v>0</v>
      </c>
      <c r="G157" s="2">
        <f t="shared" si="77"/>
        <v>0</v>
      </c>
      <c r="H157" s="2">
        <f t="shared" si="77"/>
        <v>0</v>
      </c>
      <c r="I157" s="2">
        <f t="shared" si="77"/>
        <v>0</v>
      </c>
      <c r="J157" s="2">
        <f t="shared" si="77"/>
        <v>0</v>
      </c>
      <c r="K157" s="2">
        <f t="shared" si="77"/>
        <v>0</v>
      </c>
      <c r="L157" s="2">
        <f t="shared" si="77"/>
        <v>0</v>
      </c>
      <c r="M157" s="2">
        <f t="shared" si="77"/>
        <v>0</v>
      </c>
      <c r="N157" s="2">
        <f t="shared" si="77"/>
        <v>0</v>
      </c>
      <c r="O157" s="2">
        <f t="shared" si="77"/>
        <v>0</v>
      </c>
      <c r="P157" s="2">
        <f t="shared" si="77"/>
        <v>0</v>
      </c>
      <c r="Q157" s="2">
        <f t="shared" si="77"/>
        <v>0</v>
      </c>
      <c r="R157" s="2">
        <f t="shared" si="77"/>
        <v>0</v>
      </c>
      <c r="S157" s="2">
        <f t="shared" si="77"/>
        <v>0</v>
      </c>
      <c r="T157" s="2">
        <f t="shared" si="77"/>
        <v>0</v>
      </c>
      <c r="U157" s="93" t="s">
        <v>74</v>
      </c>
      <c r="V157" s="90" t="s">
        <v>39</v>
      </c>
      <c r="W157" s="63">
        <v>1</v>
      </c>
      <c r="X157" s="63" t="s">
        <v>11</v>
      </c>
      <c r="Y157" s="63" t="s">
        <v>11</v>
      </c>
      <c r="Z157" s="63" t="s">
        <v>11</v>
      </c>
      <c r="AA157" s="63" t="s">
        <v>11</v>
      </c>
      <c r="AB157" s="63" t="s">
        <v>11</v>
      </c>
      <c r="AC157" s="63" t="s">
        <v>11</v>
      </c>
      <c r="AD157" s="63" t="s">
        <v>11</v>
      </c>
      <c r="AE157" s="63" t="s">
        <v>11</v>
      </c>
      <c r="AF157" s="63" t="s">
        <v>11</v>
      </c>
      <c r="AG157" s="63" t="s">
        <v>11</v>
      </c>
      <c r="AH157" s="63" t="s">
        <v>11</v>
      </c>
      <c r="AI157" s="63" t="s">
        <v>11</v>
      </c>
      <c r="AJ157" s="63" t="s">
        <v>11</v>
      </c>
      <c r="AK157" s="63" t="s">
        <v>11</v>
      </c>
      <c r="AL157" s="63" t="s">
        <v>11</v>
      </c>
      <c r="AM157" s="63" t="s">
        <v>11</v>
      </c>
      <c r="AN157" s="44">
        <v>1</v>
      </c>
      <c r="AO157" s="3"/>
    </row>
    <row r="158" spans="1:41" ht="54" customHeight="1" x14ac:dyDescent="0.25">
      <c r="A158" s="112"/>
      <c r="B158" s="4" t="s">
        <v>32</v>
      </c>
      <c r="C158" s="2">
        <f t="shared" si="76"/>
        <v>0</v>
      </c>
      <c r="D158" s="65">
        <v>0</v>
      </c>
      <c r="E158" s="65">
        <v>0</v>
      </c>
      <c r="F158" s="65">
        <v>0</v>
      </c>
      <c r="G158" s="65">
        <v>0</v>
      </c>
      <c r="H158" s="65">
        <v>0</v>
      </c>
      <c r="I158" s="65">
        <v>0</v>
      </c>
      <c r="J158" s="65">
        <v>0</v>
      </c>
      <c r="K158" s="65">
        <v>0</v>
      </c>
      <c r="L158" s="65">
        <v>0</v>
      </c>
      <c r="M158" s="65">
        <v>0</v>
      </c>
      <c r="N158" s="65">
        <v>0</v>
      </c>
      <c r="O158" s="65">
        <v>0</v>
      </c>
      <c r="P158" s="65">
        <v>0</v>
      </c>
      <c r="Q158" s="65">
        <v>0</v>
      </c>
      <c r="R158" s="65">
        <v>0</v>
      </c>
      <c r="S158" s="65">
        <v>0</v>
      </c>
      <c r="T158" s="65">
        <v>0</v>
      </c>
      <c r="U158" s="94"/>
      <c r="V158" s="91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45"/>
      <c r="AO158" s="3"/>
    </row>
    <row r="159" spans="1:41" ht="53.25" customHeight="1" x14ac:dyDescent="0.25">
      <c r="A159" s="112"/>
      <c r="B159" s="4" t="s">
        <v>33</v>
      </c>
      <c r="C159" s="2">
        <f t="shared" si="76"/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94"/>
      <c r="V159" s="91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45"/>
      <c r="AO159" s="3"/>
    </row>
    <row r="160" spans="1:41" ht="41.25" customHeight="1" x14ac:dyDescent="0.25">
      <c r="A160" s="112"/>
      <c r="B160" s="4" t="s">
        <v>24</v>
      </c>
      <c r="C160" s="2">
        <f t="shared" si="76"/>
        <v>667740</v>
      </c>
      <c r="D160" s="2">
        <v>667740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94"/>
      <c r="V160" s="91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45"/>
      <c r="AO160" s="3"/>
    </row>
    <row r="161" spans="1:41" ht="33.75" customHeight="1" x14ac:dyDescent="0.25">
      <c r="A161" s="113"/>
      <c r="B161" s="4" t="s">
        <v>61</v>
      </c>
      <c r="C161" s="2">
        <f t="shared" si="76"/>
        <v>655202</v>
      </c>
      <c r="D161" s="2">
        <v>655202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95"/>
      <c r="V161" s="92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53"/>
      <c r="AO161" s="3"/>
    </row>
    <row r="162" spans="1:41" ht="34.5" customHeight="1" x14ac:dyDescent="0.25">
      <c r="A162" s="114" t="s">
        <v>103</v>
      </c>
      <c r="B162" s="1" t="s">
        <v>65</v>
      </c>
      <c r="C162" s="2">
        <f t="shared" ref="C162:T162" si="78">SUM(C163:C166)</f>
        <v>1926630</v>
      </c>
      <c r="D162" s="2">
        <f t="shared" si="78"/>
        <v>1926630</v>
      </c>
      <c r="E162" s="2">
        <f t="shared" si="78"/>
        <v>0</v>
      </c>
      <c r="F162" s="2">
        <f t="shared" si="78"/>
        <v>0</v>
      </c>
      <c r="G162" s="2">
        <f t="shared" si="78"/>
        <v>0</v>
      </c>
      <c r="H162" s="2">
        <f t="shared" si="78"/>
        <v>0</v>
      </c>
      <c r="I162" s="2">
        <f t="shared" si="78"/>
        <v>0</v>
      </c>
      <c r="J162" s="2">
        <f t="shared" si="78"/>
        <v>0</v>
      </c>
      <c r="K162" s="2">
        <f t="shared" si="78"/>
        <v>0</v>
      </c>
      <c r="L162" s="2">
        <f t="shared" si="78"/>
        <v>0</v>
      </c>
      <c r="M162" s="2">
        <f t="shared" si="78"/>
        <v>0</v>
      </c>
      <c r="N162" s="2">
        <f t="shared" si="78"/>
        <v>0</v>
      </c>
      <c r="O162" s="2">
        <f t="shared" si="78"/>
        <v>0</v>
      </c>
      <c r="P162" s="2">
        <f t="shared" si="78"/>
        <v>0</v>
      </c>
      <c r="Q162" s="2">
        <f t="shared" si="78"/>
        <v>0</v>
      </c>
      <c r="R162" s="2">
        <f t="shared" si="78"/>
        <v>0</v>
      </c>
      <c r="S162" s="2">
        <f t="shared" si="78"/>
        <v>0</v>
      </c>
      <c r="T162" s="2">
        <f t="shared" si="78"/>
        <v>0</v>
      </c>
      <c r="U162" s="93" t="s">
        <v>74</v>
      </c>
      <c r="V162" s="90" t="s">
        <v>39</v>
      </c>
      <c r="W162" s="63">
        <v>1</v>
      </c>
      <c r="X162" s="63" t="s">
        <v>11</v>
      </c>
      <c r="Y162" s="63" t="s">
        <v>11</v>
      </c>
      <c r="Z162" s="63" t="s">
        <v>11</v>
      </c>
      <c r="AA162" s="63" t="s">
        <v>11</v>
      </c>
      <c r="AB162" s="63" t="s">
        <v>11</v>
      </c>
      <c r="AC162" s="63" t="s">
        <v>11</v>
      </c>
      <c r="AD162" s="63" t="s">
        <v>11</v>
      </c>
      <c r="AE162" s="63" t="s">
        <v>11</v>
      </c>
      <c r="AF162" s="63" t="s">
        <v>11</v>
      </c>
      <c r="AG162" s="63" t="s">
        <v>11</v>
      </c>
      <c r="AH162" s="63" t="s">
        <v>11</v>
      </c>
      <c r="AI162" s="63" t="s">
        <v>11</v>
      </c>
      <c r="AJ162" s="63" t="s">
        <v>11</v>
      </c>
      <c r="AK162" s="63" t="s">
        <v>11</v>
      </c>
      <c r="AL162" s="63" t="s">
        <v>11</v>
      </c>
      <c r="AM162" s="63" t="s">
        <v>11</v>
      </c>
      <c r="AN162" s="66">
        <f>SUM(W162:AM162)</f>
        <v>1</v>
      </c>
      <c r="AO162" s="3"/>
    </row>
    <row r="163" spans="1:41" ht="50.25" customHeight="1" x14ac:dyDescent="0.25">
      <c r="A163" s="114"/>
      <c r="B163" s="4" t="s">
        <v>32</v>
      </c>
      <c r="C163" s="2">
        <f t="shared" si="76"/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94"/>
      <c r="V163" s="91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8"/>
      <c r="AO163" s="3"/>
    </row>
    <row r="164" spans="1:41" ht="51" customHeight="1" x14ac:dyDescent="0.25">
      <c r="A164" s="114"/>
      <c r="B164" s="4" t="s">
        <v>33</v>
      </c>
      <c r="C164" s="2">
        <f t="shared" si="76"/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94"/>
      <c r="V164" s="91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8"/>
      <c r="AO164" s="3"/>
    </row>
    <row r="165" spans="1:41" ht="33" customHeight="1" x14ac:dyDescent="0.25">
      <c r="A165" s="114"/>
      <c r="B165" s="4" t="s">
        <v>24</v>
      </c>
      <c r="C165" s="2">
        <f t="shared" si="76"/>
        <v>1926630</v>
      </c>
      <c r="D165" s="2">
        <v>1926630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94"/>
      <c r="V165" s="91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69"/>
      <c r="AO165" s="3"/>
    </row>
    <row r="166" spans="1:41" ht="35.25" customHeight="1" x14ac:dyDescent="0.25">
      <c r="A166" s="114"/>
      <c r="B166" s="4" t="s">
        <v>61</v>
      </c>
      <c r="C166" s="2">
        <f t="shared" si="76"/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95"/>
      <c r="V166" s="92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70"/>
      <c r="AO166" s="3"/>
    </row>
    <row r="167" spans="1:41" ht="21" customHeight="1" x14ac:dyDescent="0.25">
      <c r="A167" s="114" t="s">
        <v>102</v>
      </c>
      <c r="B167" s="1" t="s">
        <v>65</v>
      </c>
      <c r="C167" s="2">
        <f t="shared" ref="C167:T167" si="79">SUM(C168:C171)</f>
        <v>1056439</v>
      </c>
      <c r="D167" s="2">
        <f t="shared" si="79"/>
        <v>1056439</v>
      </c>
      <c r="E167" s="2">
        <f t="shared" si="79"/>
        <v>0</v>
      </c>
      <c r="F167" s="2">
        <f t="shared" si="79"/>
        <v>0</v>
      </c>
      <c r="G167" s="2">
        <f t="shared" si="79"/>
        <v>0</v>
      </c>
      <c r="H167" s="2">
        <f t="shared" si="79"/>
        <v>0</v>
      </c>
      <c r="I167" s="2">
        <f t="shared" si="79"/>
        <v>0</v>
      </c>
      <c r="J167" s="2">
        <f t="shared" si="79"/>
        <v>0</v>
      </c>
      <c r="K167" s="2">
        <f t="shared" si="79"/>
        <v>0</v>
      </c>
      <c r="L167" s="2">
        <f t="shared" si="79"/>
        <v>0</v>
      </c>
      <c r="M167" s="2">
        <f t="shared" si="79"/>
        <v>0</v>
      </c>
      <c r="N167" s="2">
        <f t="shared" si="79"/>
        <v>0</v>
      </c>
      <c r="O167" s="2">
        <f t="shared" si="79"/>
        <v>0</v>
      </c>
      <c r="P167" s="2">
        <f t="shared" si="79"/>
        <v>0</v>
      </c>
      <c r="Q167" s="2">
        <f t="shared" si="79"/>
        <v>0</v>
      </c>
      <c r="R167" s="2">
        <f t="shared" si="79"/>
        <v>0</v>
      </c>
      <c r="S167" s="2">
        <f t="shared" si="79"/>
        <v>0</v>
      </c>
      <c r="T167" s="2">
        <f t="shared" si="79"/>
        <v>0</v>
      </c>
      <c r="U167" s="93" t="s">
        <v>74</v>
      </c>
      <c r="V167" s="116" t="s">
        <v>39</v>
      </c>
      <c r="W167" s="63">
        <v>1</v>
      </c>
      <c r="X167" s="63" t="s">
        <v>11</v>
      </c>
      <c r="Y167" s="63" t="s">
        <v>11</v>
      </c>
      <c r="Z167" s="63" t="s">
        <v>11</v>
      </c>
      <c r="AA167" s="63" t="s">
        <v>11</v>
      </c>
      <c r="AB167" s="63" t="s">
        <v>11</v>
      </c>
      <c r="AC167" s="63" t="s">
        <v>11</v>
      </c>
      <c r="AD167" s="63" t="s">
        <v>11</v>
      </c>
      <c r="AE167" s="63" t="s">
        <v>11</v>
      </c>
      <c r="AF167" s="63" t="s">
        <v>11</v>
      </c>
      <c r="AG167" s="63" t="s">
        <v>11</v>
      </c>
      <c r="AH167" s="63" t="s">
        <v>11</v>
      </c>
      <c r="AI167" s="63" t="s">
        <v>11</v>
      </c>
      <c r="AJ167" s="63" t="s">
        <v>11</v>
      </c>
      <c r="AK167" s="63" t="s">
        <v>11</v>
      </c>
      <c r="AL167" s="63" t="s">
        <v>11</v>
      </c>
      <c r="AM167" s="63" t="s">
        <v>11</v>
      </c>
      <c r="AN167" s="44">
        <v>1</v>
      </c>
      <c r="AO167" s="3"/>
    </row>
    <row r="168" spans="1:41" ht="50.25" customHeight="1" x14ac:dyDescent="0.25">
      <c r="A168" s="114"/>
      <c r="B168" s="4" t="s">
        <v>32</v>
      </c>
      <c r="C168" s="2">
        <f t="shared" si="76"/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94"/>
      <c r="V168" s="116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45"/>
      <c r="AO168" s="3"/>
    </row>
    <row r="169" spans="1:41" ht="49.5" customHeight="1" x14ac:dyDescent="0.25">
      <c r="A169" s="114"/>
      <c r="B169" s="4" t="s">
        <v>33</v>
      </c>
      <c r="C169" s="2">
        <f t="shared" si="76"/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94"/>
      <c r="V169" s="116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45"/>
      <c r="AO169" s="3"/>
    </row>
    <row r="170" spans="1:41" ht="33" customHeight="1" x14ac:dyDescent="0.25">
      <c r="A170" s="114"/>
      <c r="B170" s="4" t="s">
        <v>24</v>
      </c>
      <c r="C170" s="2">
        <f t="shared" si="76"/>
        <v>1056439</v>
      </c>
      <c r="D170" s="2">
        <v>1056439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94"/>
      <c r="V170" s="116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45"/>
      <c r="AO170" s="3"/>
    </row>
    <row r="171" spans="1:41" ht="35.25" customHeight="1" x14ac:dyDescent="0.25">
      <c r="A171" s="114"/>
      <c r="B171" s="4" t="s">
        <v>61</v>
      </c>
      <c r="C171" s="2">
        <f t="shared" si="76"/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95"/>
      <c r="V171" s="116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53"/>
      <c r="AO171" s="3"/>
    </row>
    <row r="172" spans="1:41" ht="18.75" customHeight="1" x14ac:dyDescent="0.25">
      <c r="A172" s="111" t="s">
        <v>60</v>
      </c>
      <c r="B172" s="1" t="s">
        <v>65</v>
      </c>
      <c r="C172" s="2">
        <f t="shared" ref="C172:T172" si="80">SUM(C173:C176)</f>
        <v>8539497</v>
      </c>
      <c r="D172" s="2">
        <f t="shared" si="80"/>
        <v>0</v>
      </c>
      <c r="E172" s="2">
        <f t="shared" si="80"/>
        <v>8539497</v>
      </c>
      <c r="F172" s="2">
        <f t="shared" si="80"/>
        <v>0</v>
      </c>
      <c r="G172" s="2">
        <f t="shared" si="80"/>
        <v>0</v>
      </c>
      <c r="H172" s="2">
        <f t="shared" si="80"/>
        <v>0</v>
      </c>
      <c r="I172" s="2">
        <f t="shared" si="80"/>
        <v>0</v>
      </c>
      <c r="J172" s="2">
        <f t="shared" si="80"/>
        <v>0</v>
      </c>
      <c r="K172" s="2">
        <f t="shared" si="80"/>
        <v>0</v>
      </c>
      <c r="L172" s="2">
        <f t="shared" si="80"/>
        <v>0</v>
      </c>
      <c r="M172" s="2">
        <f t="shared" si="80"/>
        <v>0</v>
      </c>
      <c r="N172" s="2">
        <f t="shared" si="80"/>
        <v>0</v>
      </c>
      <c r="O172" s="2">
        <f t="shared" si="80"/>
        <v>0</v>
      </c>
      <c r="P172" s="2">
        <f t="shared" si="80"/>
        <v>0</v>
      </c>
      <c r="Q172" s="2">
        <f t="shared" si="80"/>
        <v>0</v>
      </c>
      <c r="R172" s="2">
        <f t="shared" si="80"/>
        <v>0</v>
      </c>
      <c r="S172" s="2">
        <f t="shared" si="80"/>
        <v>0</v>
      </c>
      <c r="T172" s="2">
        <f t="shared" si="80"/>
        <v>0</v>
      </c>
      <c r="U172" s="93" t="s">
        <v>74</v>
      </c>
      <c r="V172" s="90" t="s">
        <v>28</v>
      </c>
      <c r="W172" s="63" t="s">
        <v>11</v>
      </c>
      <c r="X172" s="63">
        <v>1</v>
      </c>
      <c r="Y172" s="63" t="s">
        <v>11</v>
      </c>
      <c r="Z172" s="63" t="s">
        <v>11</v>
      </c>
      <c r="AA172" s="63" t="s">
        <v>11</v>
      </c>
      <c r="AB172" s="63" t="s">
        <v>11</v>
      </c>
      <c r="AC172" s="63" t="s">
        <v>11</v>
      </c>
      <c r="AD172" s="63" t="s">
        <v>11</v>
      </c>
      <c r="AE172" s="63" t="s">
        <v>11</v>
      </c>
      <c r="AF172" s="63" t="s">
        <v>11</v>
      </c>
      <c r="AG172" s="63" t="s">
        <v>11</v>
      </c>
      <c r="AH172" s="63" t="s">
        <v>11</v>
      </c>
      <c r="AI172" s="63" t="s">
        <v>11</v>
      </c>
      <c r="AJ172" s="63" t="s">
        <v>11</v>
      </c>
      <c r="AK172" s="63" t="s">
        <v>11</v>
      </c>
      <c r="AL172" s="63" t="s">
        <v>11</v>
      </c>
      <c r="AM172" s="63" t="s">
        <v>11</v>
      </c>
      <c r="AN172" s="63">
        <f>SUM(W172:AM176)</f>
        <v>1</v>
      </c>
      <c r="AO172" s="3"/>
    </row>
    <row r="173" spans="1:41" ht="60" customHeight="1" x14ac:dyDescent="0.25">
      <c r="A173" s="112"/>
      <c r="B173" s="4" t="s">
        <v>32</v>
      </c>
      <c r="C173" s="2">
        <f t="shared" si="76"/>
        <v>0</v>
      </c>
      <c r="D173" s="65">
        <v>0</v>
      </c>
      <c r="E173" s="65">
        <v>0</v>
      </c>
      <c r="F173" s="65">
        <v>0</v>
      </c>
      <c r="G173" s="65">
        <v>0</v>
      </c>
      <c r="H173" s="65">
        <v>0</v>
      </c>
      <c r="I173" s="65">
        <v>0</v>
      </c>
      <c r="J173" s="65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94"/>
      <c r="V173" s="91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45"/>
      <c r="AO173" s="3"/>
    </row>
    <row r="174" spans="1:41" ht="60" customHeight="1" x14ac:dyDescent="0.25">
      <c r="A174" s="112"/>
      <c r="B174" s="4" t="s">
        <v>33</v>
      </c>
      <c r="C174" s="2">
        <f t="shared" si="76"/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94"/>
      <c r="V174" s="91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45"/>
      <c r="AO174" s="3"/>
    </row>
    <row r="175" spans="1:41" ht="38.25" customHeight="1" x14ac:dyDescent="0.25">
      <c r="A175" s="112"/>
      <c r="B175" s="4" t="s">
        <v>24</v>
      </c>
      <c r="C175" s="2">
        <f t="shared" si="76"/>
        <v>8539497</v>
      </c>
      <c r="D175" s="2">
        <v>0</v>
      </c>
      <c r="E175" s="2">
        <v>8539497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94"/>
      <c r="V175" s="91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45"/>
      <c r="AO175" s="3"/>
    </row>
    <row r="176" spans="1:41" ht="38.25" customHeight="1" x14ac:dyDescent="0.25">
      <c r="A176" s="113"/>
      <c r="B176" s="4" t="s">
        <v>61</v>
      </c>
      <c r="C176" s="2">
        <f t="shared" si="76"/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95"/>
      <c r="V176" s="92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53"/>
      <c r="AO176" s="3"/>
    </row>
    <row r="177" spans="1:41" ht="33.75" customHeight="1" x14ac:dyDescent="0.25">
      <c r="A177" s="111" t="s">
        <v>56</v>
      </c>
      <c r="B177" s="1" t="s">
        <v>65</v>
      </c>
      <c r="C177" s="2">
        <f t="shared" ref="C177:T177" si="81">SUM(C178:C181)</f>
        <v>271147</v>
      </c>
      <c r="D177" s="2">
        <f t="shared" si="81"/>
        <v>0</v>
      </c>
      <c r="E177" s="2">
        <f t="shared" si="81"/>
        <v>271147</v>
      </c>
      <c r="F177" s="2">
        <f t="shared" si="81"/>
        <v>0</v>
      </c>
      <c r="G177" s="2">
        <f t="shared" si="81"/>
        <v>0</v>
      </c>
      <c r="H177" s="2">
        <f t="shared" si="81"/>
        <v>0</v>
      </c>
      <c r="I177" s="2">
        <f t="shared" si="81"/>
        <v>0</v>
      </c>
      <c r="J177" s="2">
        <f t="shared" si="81"/>
        <v>0</v>
      </c>
      <c r="K177" s="2">
        <f t="shared" si="81"/>
        <v>0</v>
      </c>
      <c r="L177" s="2">
        <f t="shared" si="81"/>
        <v>0</v>
      </c>
      <c r="M177" s="2">
        <f t="shared" si="81"/>
        <v>0</v>
      </c>
      <c r="N177" s="2">
        <f t="shared" si="81"/>
        <v>0</v>
      </c>
      <c r="O177" s="2">
        <f t="shared" si="81"/>
        <v>0</v>
      </c>
      <c r="P177" s="2">
        <f t="shared" si="81"/>
        <v>0</v>
      </c>
      <c r="Q177" s="2">
        <f t="shared" si="81"/>
        <v>0</v>
      </c>
      <c r="R177" s="2">
        <f t="shared" si="81"/>
        <v>0</v>
      </c>
      <c r="S177" s="2">
        <f t="shared" si="81"/>
        <v>0</v>
      </c>
      <c r="T177" s="2">
        <f t="shared" si="81"/>
        <v>0</v>
      </c>
      <c r="U177" s="93" t="s">
        <v>74</v>
      </c>
      <c r="V177" s="90" t="s">
        <v>29</v>
      </c>
      <c r="W177" s="63" t="s">
        <v>11</v>
      </c>
      <c r="X177" s="63">
        <v>1</v>
      </c>
      <c r="Y177" s="63" t="s">
        <v>11</v>
      </c>
      <c r="Z177" s="63" t="s">
        <v>11</v>
      </c>
      <c r="AA177" s="63" t="s">
        <v>11</v>
      </c>
      <c r="AB177" s="63" t="s">
        <v>11</v>
      </c>
      <c r="AC177" s="63" t="s">
        <v>11</v>
      </c>
      <c r="AD177" s="63" t="s">
        <v>11</v>
      </c>
      <c r="AE177" s="63" t="s">
        <v>11</v>
      </c>
      <c r="AF177" s="63" t="s">
        <v>11</v>
      </c>
      <c r="AG177" s="63" t="s">
        <v>11</v>
      </c>
      <c r="AH177" s="63" t="s">
        <v>11</v>
      </c>
      <c r="AI177" s="63" t="s">
        <v>11</v>
      </c>
      <c r="AJ177" s="63" t="s">
        <v>11</v>
      </c>
      <c r="AK177" s="63" t="s">
        <v>11</v>
      </c>
      <c r="AL177" s="63" t="s">
        <v>11</v>
      </c>
      <c r="AM177" s="63" t="s">
        <v>11</v>
      </c>
      <c r="AN177" s="63">
        <f>SUM(W177:AM181)</f>
        <v>1</v>
      </c>
      <c r="AO177" s="3"/>
    </row>
    <row r="178" spans="1:41" ht="50.25" customHeight="1" x14ac:dyDescent="0.25">
      <c r="A178" s="112"/>
      <c r="B178" s="4" t="s">
        <v>32</v>
      </c>
      <c r="C178" s="2">
        <f t="shared" si="76"/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94"/>
      <c r="V178" s="91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45"/>
      <c r="AO178" s="3"/>
    </row>
    <row r="179" spans="1:41" ht="50.25" customHeight="1" x14ac:dyDescent="0.25">
      <c r="A179" s="112"/>
      <c r="B179" s="4" t="s">
        <v>33</v>
      </c>
      <c r="C179" s="2">
        <f t="shared" si="76"/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94"/>
      <c r="V179" s="91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45"/>
      <c r="AO179" s="3"/>
    </row>
    <row r="180" spans="1:41" ht="35.25" customHeight="1" x14ac:dyDescent="0.25">
      <c r="A180" s="112"/>
      <c r="B180" s="4" t="s">
        <v>24</v>
      </c>
      <c r="C180" s="2">
        <f t="shared" si="76"/>
        <v>271147</v>
      </c>
      <c r="D180" s="2">
        <v>0</v>
      </c>
      <c r="E180" s="2">
        <v>271147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94"/>
      <c r="V180" s="91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45"/>
      <c r="AO180" s="3"/>
    </row>
    <row r="181" spans="1:41" ht="35.25" customHeight="1" x14ac:dyDescent="0.25">
      <c r="A181" s="113"/>
      <c r="B181" s="4" t="s">
        <v>61</v>
      </c>
      <c r="C181" s="2">
        <f t="shared" si="76"/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95"/>
      <c r="V181" s="91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53"/>
      <c r="AO181" s="3"/>
    </row>
    <row r="182" spans="1:41" ht="36.75" customHeight="1" x14ac:dyDescent="0.25">
      <c r="A182" s="114" t="s">
        <v>144</v>
      </c>
      <c r="B182" s="1" t="s">
        <v>65</v>
      </c>
      <c r="C182" s="2">
        <f t="shared" ref="C182:T182" si="82">SUM(C183:C186)</f>
        <v>785000</v>
      </c>
      <c r="D182" s="2">
        <f t="shared" si="82"/>
        <v>785000</v>
      </c>
      <c r="E182" s="2">
        <f t="shared" si="82"/>
        <v>0</v>
      </c>
      <c r="F182" s="2">
        <f t="shared" si="82"/>
        <v>0</v>
      </c>
      <c r="G182" s="2">
        <f t="shared" si="82"/>
        <v>0</v>
      </c>
      <c r="H182" s="2">
        <f t="shared" si="82"/>
        <v>0</v>
      </c>
      <c r="I182" s="2">
        <f t="shared" si="82"/>
        <v>0</v>
      </c>
      <c r="J182" s="2">
        <f t="shared" si="82"/>
        <v>0</v>
      </c>
      <c r="K182" s="2">
        <f t="shared" si="82"/>
        <v>0</v>
      </c>
      <c r="L182" s="2">
        <f t="shared" si="82"/>
        <v>0</v>
      </c>
      <c r="M182" s="2">
        <f t="shared" si="82"/>
        <v>0</v>
      </c>
      <c r="N182" s="2">
        <f t="shared" si="82"/>
        <v>0</v>
      </c>
      <c r="O182" s="2">
        <f t="shared" si="82"/>
        <v>0</v>
      </c>
      <c r="P182" s="2">
        <f t="shared" si="82"/>
        <v>0</v>
      </c>
      <c r="Q182" s="2">
        <f t="shared" si="82"/>
        <v>0</v>
      </c>
      <c r="R182" s="2">
        <f t="shared" si="82"/>
        <v>0</v>
      </c>
      <c r="S182" s="2">
        <f t="shared" si="82"/>
        <v>0</v>
      </c>
      <c r="T182" s="2">
        <f t="shared" si="82"/>
        <v>0</v>
      </c>
      <c r="U182" s="93" t="s">
        <v>17</v>
      </c>
      <c r="V182" s="116" t="s">
        <v>27</v>
      </c>
      <c r="W182" s="63">
        <v>1</v>
      </c>
      <c r="X182" s="63" t="s">
        <v>11</v>
      </c>
      <c r="Y182" s="63" t="s">
        <v>11</v>
      </c>
      <c r="Z182" s="63" t="s">
        <v>11</v>
      </c>
      <c r="AA182" s="63" t="s">
        <v>11</v>
      </c>
      <c r="AB182" s="63" t="s">
        <v>11</v>
      </c>
      <c r="AC182" s="63" t="s">
        <v>11</v>
      </c>
      <c r="AD182" s="63" t="s">
        <v>11</v>
      </c>
      <c r="AE182" s="63" t="s">
        <v>11</v>
      </c>
      <c r="AF182" s="63" t="s">
        <v>11</v>
      </c>
      <c r="AG182" s="63" t="s">
        <v>11</v>
      </c>
      <c r="AH182" s="63" t="s">
        <v>11</v>
      </c>
      <c r="AI182" s="63" t="s">
        <v>11</v>
      </c>
      <c r="AJ182" s="63" t="s">
        <v>11</v>
      </c>
      <c r="AK182" s="63" t="s">
        <v>11</v>
      </c>
      <c r="AL182" s="63" t="s">
        <v>11</v>
      </c>
      <c r="AM182" s="63" t="s">
        <v>11</v>
      </c>
      <c r="AN182" s="44">
        <v>1</v>
      </c>
      <c r="AO182" s="3"/>
    </row>
    <row r="183" spans="1:41" ht="54.75" customHeight="1" x14ac:dyDescent="0.25">
      <c r="A183" s="114"/>
      <c r="B183" s="4" t="s">
        <v>32</v>
      </c>
      <c r="C183" s="2">
        <f t="shared" si="76"/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94"/>
      <c r="V183" s="116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45"/>
      <c r="AO183" s="3"/>
    </row>
    <row r="184" spans="1:41" ht="55.5" customHeight="1" x14ac:dyDescent="0.25">
      <c r="A184" s="114"/>
      <c r="B184" s="4" t="s">
        <v>33</v>
      </c>
      <c r="C184" s="2">
        <f t="shared" si="76"/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94"/>
      <c r="V184" s="116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45"/>
      <c r="AO184" s="3"/>
    </row>
    <row r="185" spans="1:41" ht="39" customHeight="1" x14ac:dyDescent="0.25">
      <c r="A185" s="114"/>
      <c r="B185" s="4" t="s">
        <v>24</v>
      </c>
      <c r="C185" s="2">
        <f t="shared" si="76"/>
        <v>785000</v>
      </c>
      <c r="D185" s="2">
        <v>785000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94"/>
      <c r="V185" s="116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45"/>
      <c r="AO185" s="3"/>
    </row>
    <row r="186" spans="1:41" ht="49.5" customHeight="1" x14ac:dyDescent="0.25">
      <c r="A186" s="114"/>
      <c r="B186" s="4" t="s">
        <v>61</v>
      </c>
      <c r="C186" s="2">
        <f t="shared" si="76"/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95"/>
      <c r="V186" s="116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53"/>
      <c r="AO186" s="3"/>
    </row>
    <row r="187" spans="1:41" ht="30.75" customHeight="1" x14ac:dyDescent="0.25">
      <c r="A187" s="111" t="s">
        <v>145</v>
      </c>
      <c r="B187" s="1" t="s">
        <v>65</v>
      </c>
      <c r="C187" s="2">
        <f t="shared" ref="C187:T187" si="83">SUM(C188:C191)</f>
        <v>84019759</v>
      </c>
      <c r="D187" s="2">
        <f t="shared" si="83"/>
        <v>84019759</v>
      </c>
      <c r="E187" s="2">
        <f t="shared" si="83"/>
        <v>0</v>
      </c>
      <c r="F187" s="2">
        <f t="shared" si="83"/>
        <v>0</v>
      </c>
      <c r="G187" s="2">
        <f t="shared" si="83"/>
        <v>0</v>
      </c>
      <c r="H187" s="2">
        <f t="shared" si="83"/>
        <v>0</v>
      </c>
      <c r="I187" s="2">
        <f t="shared" si="83"/>
        <v>0</v>
      </c>
      <c r="J187" s="2">
        <f t="shared" si="83"/>
        <v>0</v>
      </c>
      <c r="K187" s="2">
        <f t="shared" si="83"/>
        <v>0</v>
      </c>
      <c r="L187" s="2">
        <f t="shared" si="83"/>
        <v>0</v>
      </c>
      <c r="M187" s="2">
        <f t="shared" si="83"/>
        <v>0</v>
      </c>
      <c r="N187" s="2">
        <f t="shared" si="83"/>
        <v>0</v>
      </c>
      <c r="O187" s="2">
        <f t="shared" si="83"/>
        <v>0</v>
      </c>
      <c r="P187" s="2">
        <f t="shared" si="83"/>
        <v>0</v>
      </c>
      <c r="Q187" s="2">
        <f t="shared" si="83"/>
        <v>0</v>
      </c>
      <c r="R187" s="2">
        <f t="shared" si="83"/>
        <v>0</v>
      </c>
      <c r="S187" s="2">
        <f t="shared" si="83"/>
        <v>0</v>
      </c>
      <c r="T187" s="2">
        <f t="shared" si="83"/>
        <v>0</v>
      </c>
      <c r="U187" s="93" t="s">
        <v>17</v>
      </c>
      <c r="V187" s="90" t="s">
        <v>22</v>
      </c>
      <c r="W187" s="63">
        <v>1</v>
      </c>
      <c r="X187" s="63" t="s">
        <v>11</v>
      </c>
      <c r="Y187" s="63" t="s">
        <v>11</v>
      </c>
      <c r="Z187" s="63" t="s">
        <v>11</v>
      </c>
      <c r="AA187" s="63" t="s">
        <v>11</v>
      </c>
      <c r="AB187" s="63" t="s">
        <v>11</v>
      </c>
      <c r="AC187" s="63" t="s">
        <v>11</v>
      </c>
      <c r="AD187" s="63" t="s">
        <v>11</v>
      </c>
      <c r="AE187" s="63" t="s">
        <v>11</v>
      </c>
      <c r="AF187" s="63" t="s">
        <v>11</v>
      </c>
      <c r="AG187" s="63" t="s">
        <v>11</v>
      </c>
      <c r="AH187" s="63" t="s">
        <v>11</v>
      </c>
      <c r="AI187" s="63" t="s">
        <v>11</v>
      </c>
      <c r="AJ187" s="63" t="s">
        <v>11</v>
      </c>
      <c r="AK187" s="63" t="s">
        <v>11</v>
      </c>
      <c r="AL187" s="63" t="s">
        <v>11</v>
      </c>
      <c r="AM187" s="63" t="s">
        <v>11</v>
      </c>
      <c r="AN187" s="44">
        <v>1</v>
      </c>
      <c r="AO187" s="3"/>
    </row>
    <row r="188" spans="1:41" ht="58.5" customHeight="1" x14ac:dyDescent="0.25">
      <c r="A188" s="112"/>
      <c r="B188" s="4" t="s">
        <v>32</v>
      </c>
      <c r="C188" s="2">
        <f t="shared" si="76"/>
        <v>0</v>
      </c>
      <c r="D188" s="65">
        <v>0</v>
      </c>
      <c r="E188" s="65">
        <v>0</v>
      </c>
      <c r="F188" s="65">
        <v>0</v>
      </c>
      <c r="G188" s="65">
        <v>0</v>
      </c>
      <c r="H188" s="65">
        <v>0</v>
      </c>
      <c r="I188" s="65">
        <v>0</v>
      </c>
      <c r="J188" s="65">
        <v>0</v>
      </c>
      <c r="K188" s="65">
        <v>0</v>
      </c>
      <c r="L188" s="65">
        <v>0</v>
      </c>
      <c r="M188" s="65">
        <v>0</v>
      </c>
      <c r="N188" s="65">
        <v>0</v>
      </c>
      <c r="O188" s="65">
        <v>0</v>
      </c>
      <c r="P188" s="65">
        <v>0</v>
      </c>
      <c r="Q188" s="65">
        <v>0</v>
      </c>
      <c r="R188" s="65">
        <v>0</v>
      </c>
      <c r="S188" s="65">
        <v>0</v>
      </c>
      <c r="T188" s="65">
        <v>0</v>
      </c>
      <c r="U188" s="94"/>
      <c r="V188" s="91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45"/>
      <c r="AO188" s="3"/>
    </row>
    <row r="189" spans="1:41" ht="60" customHeight="1" x14ac:dyDescent="0.25">
      <c r="A189" s="112"/>
      <c r="B189" s="4" t="s">
        <v>33</v>
      </c>
      <c r="C189" s="2">
        <f t="shared" si="76"/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94"/>
      <c r="V189" s="91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45"/>
      <c r="AO189" s="3"/>
    </row>
    <row r="190" spans="1:41" ht="49.5" customHeight="1" x14ac:dyDescent="0.25">
      <c r="A190" s="112"/>
      <c r="B190" s="4" t="s">
        <v>24</v>
      </c>
      <c r="C190" s="2">
        <f t="shared" si="76"/>
        <v>84019759</v>
      </c>
      <c r="D190" s="2">
        <v>84019759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94"/>
      <c r="V190" s="91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45"/>
      <c r="AO190" s="3"/>
    </row>
    <row r="191" spans="1:41" ht="33.75" customHeight="1" x14ac:dyDescent="0.25">
      <c r="A191" s="113"/>
      <c r="B191" s="4" t="s">
        <v>61</v>
      </c>
      <c r="C191" s="2">
        <f t="shared" si="76"/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95"/>
      <c r="V191" s="91"/>
      <c r="W191" s="54"/>
      <c r="X191" s="54"/>
      <c r="Y191" s="5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45"/>
      <c r="AO191" s="3"/>
    </row>
    <row r="192" spans="1:41" ht="51" customHeight="1" x14ac:dyDescent="0.25">
      <c r="A192" s="114" t="s">
        <v>146</v>
      </c>
      <c r="B192" s="1" t="s">
        <v>65</v>
      </c>
      <c r="C192" s="2">
        <f t="shared" ref="C192:T192" si="84">SUM(C193:C196)</f>
        <v>672845699.63</v>
      </c>
      <c r="D192" s="2">
        <f t="shared" si="84"/>
        <v>118889000</v>
      </c>
      <c r="E192" s="2">
        <f t="shared" si="84"/>
        <v>131490816</v>
      </c>
      <c r="F192" s="2">
        <f t="shared" si="84"/>
        <v>163624569.19999999</v>
      </c>
      <c r="G192" s="2">
        <f t="shared" si="84"/>
        <v>258841314.43000001</v>
      </c>
      <c r="H192" s="2">
        <f t="shared" si="84"/>
        <v>0</v>
      </c>
      <c r="I192" s="2">
        <f t="shared" si="84"/>
        <v>0</v>
      </c>
      <c r="J192" s="2">
        <f t="shared" si="84"/>
        <v>0</v>
      </c>
      <c r="K192" s="2">
        <f t="shared" si="84"/>
        <v>0</v>
      </c>
      <c r="L192" s="2">
        <f t="shared" si="84"/>
        <v>0</v>
      </c>
      <c r="M192" s="2">
        <f t="shared" si="84"/>
        <v>0</v>
      </c>
      <c r="N192" s="2">
        <f t="shared" si="84"/>
        <v>0</v>
      </c>
      <c r="O192" s="2">
        <f t="shared" si="84"/>
        <v>0</v>
      </c>
      <c r="P192" s="2">
        <f t="shared" si="84"/>
        <v>0</v>
      </c>
      <c r="Q192" s="2">
        <f t="shared" si="84"/>
        <v>0</v>
      </c>
      <c r="R192" s="2">
        <f t="shared" si="84"/>
        <v>0</v>
      </c>
      <c r="S192" s="2">
        <f t="shared" si="84"/>
        <v>0</v>
      </c>
      <c r="T192" s="2">
        <f t="shared" si="84"/>
        <v>0</v>
      </c>
      <c r="U192" s="93" t="s">
        <v>17</v>
      </c>
      <c r="V192" s="71" t="s">
        <v>75</v>
      </c>
      <c r="W192" s="72" t="s">
        <v>11</v>
      </c>
      <c r="X192" s="72" t="s">
        <v>11</v>
      </c>
      <c r="Y192" s="72">
        <v>1</v>
      </c>
      <c r="Z192" s="72" t="s">
        <v>11</v>
      </c>
      <c r="AA192" s="72" t="s">
        <v>11</v>
      </c>
      <c r="AB192" s="72" t="s">
        <v>11</v>
      </c>
      <c r="AC192" s="72" t="s">
        <v>11</v>
      </c>
      <c r="AD192" s="72" t="s">
        <v>11</v>
      </c>
      <c r="AE192" s="72" t="s">
        <v>11</v>
      </c>
      <c r="AF192" s="72" t="s">
        <v>11</v>
      </c>
      <c r="AG192" s="72" t="s">
        <v>11</v>
      </c>
      <c r="AH192" s="72" t="s">
        <v>11</v>
      </c>
      <c r="AI192" s="72" t="s">
        <v>11</v>
      </c>
      <c r="AJ192" s="72" t="s">
        <v>11</v>
      </c>
      <c r="AK192" s="72" t="s">
        <v>11</v>
      </c>
      <c r="AL192" s="72" t="s">
        <v>11</v>
      </c>
      <c r="AM192" s="73" t="s">
        <v>11</v>
      </c>
      <c r="AN192" s="72">
        <f>SUM(W192:AM192)</f>
        <v>1</v>
      </c>
      <c r="AO192" s="3"/>
    </row>
    <row r="193" spans="1:41" ht="48.75" customHeight="1" x14ac:dyDescent="0.25">
      <c r="A193" s="114"/>
      <c r="B193" s="4" t="s">
        <v>32</v>
      </c>
      <c r="C193" s="2">
        <f t="shared" si="76"/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94"/>
      <c r="V193" s="71" t="s">
        <v>76</v>
      </c>
      <c r="W193" s="72" t="s">
        <v>11</v>
      </c>
      <c r="X193" s="72" t="s">
        <v>11</v>
      </c>
      <c r="Y193" s="72">
        <v>1</v>
      </c>
      <c r="Z193" s="72" t="s">
        <v>11</v>
      </c>
      <c r="AA193" s="72" t="s">
        <v>11</v>
      </c>
      <c r="AB193" s="72" t="s">
        <v>11</v>
      </c>
      <c r="AC193" s="72" t="s">
        <v>11</v>
      </c>
      <c r="AD193" s="72" t="s">
        <v>11</v>
      </c>
      <c r="AE193" s="72" t="s">
        <v>11</v>
      </c>
      <c r="AF193" s="72" t="s">
        <v>11</v>
      </c>
      <c r="AG193" s="72" t="s">
        <v>11</v>
      </c>
      <c r="AH193" s="72" t="s">
        <v>11</v>
      </c>
      <c r="AI193" s="72" t="s">
        <v>11</v>
      </c>
      <c r="AJ193" s="72" t="s">
        <v>11</v>
      </c>
      <c r="AK193" s="72" t="s">
        <v>11</v>
      </c>
      <c r="AL193" s="72" t="s">
        <v>11</v>
      </c>
      <c r="AM193" s="73" t="s">
        <v>11</v>
      </c>
      <c r="AN193" s="72">
        <f>SUM(W193:AM193)</f>
        <v>1</v>
      </c>
      <c r="AO193" s="3"/>
    </row>
    <row r="194" spans="1:41" ht="50.25" customHeight="1" x14ac:dyDescent="0.25">
      <c r="A194" s="114"/>
      <c r="B194" s="4" t="s">
        <v>33</v>
      </c>
      <c r="C194" s="2">
        <f t="shared" si="76"/>
        <v>615464065.83000004</v>
      </c>
      <c r="D194" s="2">
        <v>107000000</v>
      </c>
      <c r="E194" s="52">
        <v>114166830</v>
      </c>
      <c r="F194" s="2">
        <v>148672535.83000001</v>
      </c>
      <c r="G194" s="2">
        <v>245624700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94"/>
      <c r="V194" s="71" t="s">
        <v>57</v>
      </c>
      <c r="W194" s="72" t="s">
        <v>11</v>
      </c>
      <c r="X194" s="72">
        <v>1</v>
      </c>
      <c r="Y194" s="72" t="s">
        <v>11</v>
      </c>
      <c r="Z194" s="72" t="s">
        <v>11</v>
      </c>
      <c r="AA194" s="72" t="s">
        <v>11</v>
      </c>
      <c r="AB194" s="72" t="s">
        <v>11</v>
      </c>
      <c r="AC194" s="72" t="s">
        <v>11</v>
      </c>
      <c r="AD194" s="72" t="s">
        <v>11</v>
      </c>
      <c r="AE194" s="72" t="s">
        <v>11</v>
      </c>
      <c r="AF194" s="72" t="s">
        <v>11</v>
      </c>
      <c r="AG194" s="72" t="s">
        <v>11</v>
      </c>
      <c r="AH194" s="72" t="s">
        <v>11</v>
      </c>
      <c r="AI194" s="72" t="s">
        <v>11</v>
      </c>
      <c r="AJ194" s="72" t="s">
        <v>11</v>
      </c>
      <c r="AK194" s="72" t="s">
        <v>11</v>
      </c>
      <c r="AL194" s="72" t="s">
        <v>11</v>
      </c>
      <c r="AM194" s="73" t="s">
        <v>11</v>
      </c>
      <c r="AN194" s="72">
        <f>SUM(W194:AM194)</f>
        <v>1</v>
      </c>
      <c r="AO194" s="3"/>
    </row>
    <row r="195" spans="1:41" ht="33" customHeight="1" x14ac:dyDescent="0.25">
      <c r="A195" s="114"/>
      <c r="B195" s="4" t="s">
        <v>24</v>
      </c>
      <c r="C195" s="2">
        <f t="shared" si="76"/>
        <v>57381633.799999997</v>
      </c>
      <c r="D195" s="2">
        <v>11889000</v>
      </c>
      <c r="E195" s="52">
        <v>17323986</v>
      </c>
      <c r="F195" s="2">
        <v>14952033.369999999</v>
      </c>
      <c r="G195" s="2">
        <f>12927614.43+289000</f>
        <v>13216614.43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94"/>
      <c r="V195" s="71" t="s">
        <v>40</v>
      </c>
      <c r="W195" s="72">
        <v>28</v>
      </c>
      <c r="X195" s="72">
        <v>57</v>
      </c>
      <c r="Y195" s="72">
        <v>73</v>
      </c>
      <c r="Z195" s="72">
        <v>100</v>
      </c>
      <c r="AA195" s="72" t="s">
        <v>11</v>
      </c>
      <c r="AB195" s="72" t="s">
        <v>11</v>
      </c>
      <c r="AC195" s="72" t="s">
        <v>11</v>
      </c>
      <c r="AD195" s="72" t="s">
        <v>11</v>
      </c>
      <c r="AE195" s="72" t="s">
        <v>11</v>
      </c>
      <c r="AF195" s="72" t="s">
        <v>11</v>
      </c>
      <c r="AG195" s="72" t="s">
        <v>11</v>
      </c>
      <c r="AH195" s="72" t="s">
        <v>11</v>
      </c>
      <c r="AI195" s="72" t="s">
        <v>11</v>
      </c>
      <c r="AJ195" s="72" t="s">
        <v>11</v>
      </c>
      <c r="AK195" s="72" t="s">
        <v>11</v>
      </c>
      <c r="AL195" s="72" t="s">
        <v>11</v>
      </c>
      <c r="AM195" s="73" t="s">
        <v>11</v>
      </c>
      <c r="AN195" s="57">
        <v>100</v>
      </c>
      <c r="AO195" s="3"/>
    </row>
    <row r="196" spans="1:41" ht="34.5" customHeight="1" x14ac:dyDescent="0.25">
      <c r="A196" s="114"/>
      <c r="B196" s="4" t="s">
        <v>61</v>
      </c>
      <c r="C196" s="2">
        <f t="shared" si="76"/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95"/>
      <c r="V196" s="74" t="s">
        <v>22</v>
      </c>
      <c r="W196" s="72" t="s">
        <v>11</v>
      </c>
      <c r="X196" s="72" t="s">
        <v>11</v>
      </c>
      <c r="Y196" s="72" t="s">
        <v>11</v>
      </c>
      <c r="Z196" s="64">
        <v>1</v>
      </c>
      <c r="AA196" s="64" t="s">
        <v>11</v>
      </c>
      <c r="AB196" s="64" t="s">
        <v>11</v>
      </c>
      <c r="AC196" s="64" t="s">
        <v>11</v>
      </c>
      <c r="AD196" s="64" t="s">
        <v>11</v>
      </c>
      <c r="AE196" s="64" t="s">
        <v>11</v>
      </c>
      <c r="AF196" s="64" t="s">
        <v>11</v>
      </c>
      <c r="AG196" s="64" t="s">
        <v>11</v>
      </c>
      <c r="AH196" s="64" t="s">
        <v>11</v>
      </c>
      <c r="AI196" s="64" t="s">
        <v>11</v>
      </c>
      <c r="AJ196" s="64" t="s">
        <v>11</v>
      </c>
      <c r="AK196" s="64" t="s">
        <v>11</v>
      </c>
      <c r="AL196" s="64" t="s">
        <v>11</v>
      </c>
      <c r="AM196" s="75" t="s">
        <v>11</v>
      </c>
      <c r="AN196" s="64">
        <f>SUM(W196:AM196)</f>
        <v>1</v>
      </c>
      <c r="AO196" s="3"/>
    </row>
    <row r="197" spans="1:41" ht="31.5" customHeight="1" x14ac:dyDescent="0.25">
      <c r="A197" s="90" t="s">
        <v>87</v>
      </c>
      <c r="B197" s="1" t="s">
        <v>65</v>
      </c>
      <c r="C197" s="2">
        <f t="shared" ref="C197:T197" si="85">SUM(C198:C201)</f>
        <v>6016560</v>
      </c>
      <c r="D197" s="2">
        <f t="shared" si="85"/>
        <v>6016560</v>
      </c>
      <c r="E197" s="2">
        <f t="shared" si="85"/>
        <v>0</v>
      </c>
      <c r="F197" s="2">
        <f t="shared" si="85"/>
        <v>0</v>
      </c>
      <c r="G197" s="2">
        <f t="shared" si="85"/>
        <v>0</v>
      </c>
      <c r="H197" s="2">
        <f t="shared" si="85"/>
        <v>0</v>
      </c>
      <c r="I197" s="2">
        <f t="shared" si="85"/>
        <v>0</v>
      </c>
      <c r="J197" s="2">
        <f t="shared" si="85"/>
        <v>0</v>
      </c>
      <c r="K197" s="2">
        <f t="shared" si="85"/>
        <v>0</v>
      </c>
      <c r="L197" s="2">
        <f t="shared" si="85"/>
        <v>0</v>
      </c>
      <c r="M197" s="2">
        <f t="shared" si="85"/>
        <v>0</v>
      </c>
      <c r="N197" s="2">
        <f t="shared" si="85"/>
        <v>0</v>
      </c>
      <c r="O197" s="2">
        <f t="shared" si="85"/>
        <v>0</v>
      </c>
      <c r="P197" s="2">
        <f t="shared" si="85"/>
        <v>0</v>
      </c>
      <c r="Q197" s="2">
        <f t="shared" si="85"/>
        <v>0</v>
      </c>
      <c r="R197" s="2">
        <f t="shared" si="85"/>
        <v>0</v>
      </c>
      <c r="S197" s="2">
        <f t="shared" si="85"/>
        <v>0</v>
      </c>
      <c r="T197" s="2">
        <f t="shared" si="85"/>
        <v>0</v>
      </c>
      <c r="U197" s="105"/>
      <c r="V197" s="121"/>
      <c r="W197" s="63"/>
      <c r="X197" s="63"/>
      <c r="Y197" s="63"/>
      <c r="Z197" s="63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3"/>
    </row>
    <row r="198" spans="1:41" ht="49.5" customHeight="1" x14ac:dyDescent="0.25">
      <c r="A198" s="91"/>
      <c r="B198" s="4" t="s">
        <v>32</v>
      </c>
      <c r="C198" s="2">
        <f t="shared" si="76"/>
        <v>0</v>
      </c>
      <c r="D198" s="2">
        <f>SUM(D203)</f>
        <v>0</v>
      </c>
      <c r="E198" s="2">
        <f t="shared" ref="E198:T198" si="86">SUM(E203)</f>
        <v>0</v>
      </c>
      <c r="F198" s="2">
        <f t="shared" si="86"/>
        <v>0</v>
      </c>
      <c r="G198" s="2">
        <f t="shared" si="86"/>
        <v>0</v>
      </c>
      <c r="H198" s="2">
        <f t="shared" si="86"/>
        <v>0</v>
      </c>
      <c r="I198" s="2">
        <f t="shared" si="86"/>
        <v>0</v>
      </c>
      <c r="J198" s="2">
        <f t="shared" si="86"/>
        <v>0</v>
      </c>
      <c r="K198" s="2">
        <f t="shared" si="86"/>
        <v>0</v>
      </c>
      <c r="L198" s="2">
        <f t="shared" si="86"/>
        <v>0</v>
      </c>
      <c r="M198" s="2">
        <f t="shared" si="86"/>
        <v>0</v>
      </c>
      <c r="N198" s="2">
        <f t="shared" si="86"/>
        <v>0</v>
      </c>
      <c r="O198" s="2">
        <f t="shared" si="86"/>
        <v>0</v>
      </c>
      <c r="P198" s="2">
        <f t="shared" si="86"/>
        <v>0</v>
      </c>
      <c r="Q198" s="2">
        <f t="shared" si="86"/>
        <v>0</v>
      </c>
      <c r="R198" s="2">
        <f t="shared" si="86"/>
        <v>0</v>
      </c>
      <c r="S198" s="2">
        <f t="shared" si="86"/>
        <v>0</v>
      </c>
      <c r="T198" s="2">
        <f t="shared" si="86"/>
        <v>0</v>
      </c>
      <c r="U198" s="106"/>
      <c r="V198" s="115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3"/>
    </row>
    <row r="199" spans="1:41" ht="48" customHeight="1" x14ac:dyDescent="0.25">
      <c r="A199" s="91"/>
      <c r="B199" s="4" t="s">
        <v>33</v>
      </c>
      <c r="C199" s="2">
        <f t="shared" si="76"/>
        <v>5414904</v>
      </c>
      <c r="D199" s="2">
        <f t="shared" ref="D199:T199" si="87">SUM(D204)</f>
        <v>5414904</v>
      </c>
      <c r="E199" s="2">
        <f t="shared" si="87"/>
        <v>0</v>
      </c>
      <c r="F199" s="2">
        <f t="shared" si="87"/>
        <v>0</v>
      </c>
      <c r="G199" s="2">
        <f t="shared" si="87"/>
        <v>0</v>
      </c>
      <c r="H199" s="2">
        <f t="shared" si="87"/>
        <v>0</v>
      </c>
      <c r="I199" s="2">
        <f t="shared" si="87"/>
        <v>0</v>
      </c>
      <c r="J199" s="2">
        <f t="shared" si="87"/>
        <v>0</v>
      </c>
      <c r="K199" s="2">
        <f t="shared" si="87"/>
        <v>0</v>
      </c>
      <c r="L199" s="2">
        <f t="shared" si="87"/>
        <v>0</v>
      </c>
      <c r="M199" s="2">
        <f t="shared" si="87"/>
        <v>0</v>
      </c>
      <c r="N199" s="2">
        <f t="shared" si="87"/>
        <v>0</v>
      </c>
      <c r="O199" s="2">
        <f t="shared" si="87"/>
        <v>0</v>
      </c>
      <c r="P199" s="2">
        <f t="shared" si="87"/>
        <v>0</v>
      </c>
      <c r="Q199" s="2">
        <f t="shared" si="87"/>
        <v>0</v>
      </c>
      <c r="R199" s="2">
        <f t="shared" si="87"/>
        <v>0</v>
      </c>
      <c r="S199" s="2">
        <f t="shared" si="87"/>
        <v>0</v>
      </c>
      <c r="T199" s="2">
        <f t="shared" si="87"/>
        <v>0</v>
      </c>
      <c r="U199" s="106"/>
      <c r="V199" s="115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3"/>
    </row>
    <row r="200" spans="1:41" ht="32.25" customHeight="1" x14ac:dyDescent="0.25">
      <c r="A200" s="91"/>
      <c r="B200" s="4" t="s">
        <v>24</v>
      </c>
      <c r="C200" s="2">
        <f t="shared" si="76"/>
        <v>601656</v>
      </c>
      <c r="D200" s="2">
        <f t="shared" ref="D200:T200" si="88">SUM(D205)</f>
        <v>601656</v>
      </c>
      <c r="E200" s="2">
        <f t="shared" si="88"/>
        <v>0</v>
      </c>
      <c r="F200" s="2">
        <f t="shared" si="88"/>
        <v>0</v>
      </c>
      <c r="G200" s="2">
        <f t="shared" si="88"/>
        <v>0</v>
      </c>
      <c r="H200" s="2">
        <f t="shared" si="88"/>
        <v>0</v>
      </c>
      <c r="I200" s="2">
        <f t="shared" si="88"/>
        <v>0</v>
      </c>
      <c r="J200" s="2">
        <f t="shared" si="88"/>
        <v>0</v>
      </c>
      <c r="K200" s="2">
        <f t="shared" si="88"/>
        <v>0</v>
      </c>
      <c r="L200" s="2">
        <f t="shared" si="88"/>
        <v>0</v>
      </c>
      <c r="M200" s="2">
        <f t="shared" si="88"/>
        <v>0</v>
      </c>
      <c r="N200" s="2">
        <f t="shared" si="88"/>
        <v>0</v>
      </c>
      <c r="O200" s="2">
        <f t="shared" si="88"/>
        <v>0</v>
      </c>
      <c r="P200" s="2">
        <f t="shared" si="88"/>
        <v>0</v>
      </c>
      <c r="Q200" s="2">
        <f t="shared" si="88"/>
        <v>0</v>
      </c>
      <c r="R200" s="2">
        <f t="shared" si="88"/>
        <v>0</v>
      </c>
      <c r="S200" s="2">
        <f t="shared" si="88"/>
        <v>0</v>
      </c>
      <c r="T200" s="2">
        <f t="shared" si="88"/>
        <v>0</v>
      </c>
      <c r="U200" s="106"/>
      <c r="V200" s="115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3"/>
    </row>
    <row r="201" spans="1:41" ht="33.75" customHeight="1" x14ac:dyDescent="0.25">
      <c r="A201" s="92"/>
      <c r="B201" s="4" t="s">
        <v>61</v>
      </c>
      <c r="C201" s="2">
        <f>SUM(D201:T201)</f>
        <v>0</v>
      </c>
      <c r="D201" s="2">
        <f t="shared" ref="D201:T201" si="89">SUM(D206)</f>
        <v>0</v>
      </c>
      <c r="E201" s="2">
        <f t="shared" si="89"/>
        <v>0</v>
      </c>
      <c r="F201" s="2">
        <f t="shared" si="89"/>
        <v>0</v>
      </c>
      <c r="G201" s="2">
        <f t="shared" si="89"/>
        <v>0</v>
      </c>
      <c r="H201" s="2">
        <f t="shared" si="89"/>
        <v>0</v>
      </c>
      <c r="I201" s="2">
        <f t="shared" si="89"/>
        <v>0</v>
      </c>
      <c r="J201" s="2">
        <f t="shared" si="89"/>
        <v>0</v>
      </c>
      <c r="K201" s="2">
        <f t="shared" si="89"/>
        <v>0</v>
      </c>
      <c r="L201" s="2">
        <f t="shared" si="89"/>
        <v>0</v>
      </c>
      <c r="M201" s="2">
        <f t="shared" si="89"/>
        <v>0</v>
      </c>
      <c r="N201" s="2">
        <f t="shared" si="89"/>
        <v>0</v>
      </c>
      <c r="O201" s="2">
        <f t="shared" si="89"/>
        <v>0</v>
      </c>
      <c r="P201" s="2">
        <f t="shared" si="89"/>
        <v>0</v>
      </c>
      <c r="Q201" s="2">
        <f t="shared" si="89"/>
        <v>0</v>
      </c>
      <c r="R201" s="2">
        <f t="shared" si="89"/>
        <v>0</v>
      </c>
      <c r="S201" s="2">
        <f t="shared" si="89"/>
        <v>0</v>
      </c>
      <c r="T201" s="2">
        <f t="shared" si="89"/>
        <v>0</v>
      </c>
      <c r="U201" s="107"/>
      <c r="V201" s="115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3"/>
    </row>
    <row r="202" spans="1:41" ht="34.5" customHeight="1" x14ac:dyDescent="0.25">
      <c r="A202" s="111" t="s">
        <v>111</v>
      </c>
      <c r="B202" s="1" t="s">
        <v>65</v>
      </c>
      <c r="C202" s="2">
        <f t="shared" ref="C202:T202" si="90">SUM(C203:C206)</f>
        <v>6016560</v>
      </c>
      <c r="D202" s="2">
        <f t="shared" si="90"/>
        <v>6016560</v>
      </c>
      <c r="E202" s="2">
        <f t="shared" si="90"/>
        <v>0</v>
      </c>
      <c r="F202" s="2">
        <f t="shared" si="90"/>
        <v>0</v>
      </c>
      <c r="G202" s="2">
        <f t="shared" si="90"/>
        <v>0</v>
      </c>
      <c r="H202" s="2">
        <f t="shared" si="90"/>
        <v>0</v>
      </c>
      <c r="I202" s="2">
        <f t="shared" si="90"/>
        <v>0</v>
      </c>
      <c r="J202" s="2">
        <f t="shared" si="90"/>
        <v>0</v>
      </c>
      <c r="K202" s="2">
        <f t="shared" si="90"/>
        <v>0</v>
      </c>
      <c r="L202" s="2">
        <f t="shared" si="90"/>
        <v>0</v>
      </c>
      <c r="M202" s="2">
        <f t="shared" si="90"/>
        <v>0</v>
      </c>
      <c r="N202" s="2">
        <f t="shared" si="90"/>
        <v>0</v>
      </c>
      <c r="O202" s="2">
        <f t="shared" si="90"/>
        <v>0</v>
      </c>
      <c r="P202" s="2">
        <f t="shared" si="90"/>
        <v>0</v>
      </c>
      <c r="Q202" s="2">
        <f t="shared" si="90"/>
        <v>0</v>
      </c>
      <c r="R202" s="2">
        <f t="shared" si="90"/>
        <v>0</v>
      </c>
      <c r="S202" s="2">
        <f t="shared" si="90"/>
        <v>0</v>
      </c>
      <c r="T202" s="2">
        <f t="shared" si="90"/>
        <v>0</v>
      </c>
      <c r="U202" s="93" t="s">
        <v>17</v>
      </c>
      <c r="V202" s="1" t="s">
        <v>26</v>
      </c>
      <c r="W202" s="72">
        <v>1</v>
      </c>
      <c r="X202" s="72" t="s">
        <v>11</v>
      </c>
      <c r="Y202" s="72" t="s">
        <v>11</v>
      </c>
      <c r="Z202" s="72" t="s">
        <v>11</v>
      </c>
      <c r="AA202" s="72" t="s">
        <v>11</v>
      </c>
      <c r="AB202" s="72" t="s">
        <v>11</v>
      </c>
      <c r="AC202" s="72" t="s">
        <v>11</v>
      </c>
      <c r="AD202" s="72" t="s">
        <v>11</v>
      </c>
      <c r="AE202" s="72" t="s">
        <v>11</v>
      </c>
      <c r="AF202" s="72" t="s">
        <v>11</v>
      </c>
      <c r="AG202" s="72" t="s">
        <v>11</v>
      </c>
      <c r="AH202" s="72" t="s">
        <v>11</v>
      </c>
      <c r="AI202" s="72" t="s">
        <v>11</v>
      </c>
      <c r="AJ202" s="72" t="s">
        <v>11</v>
      </c>
      <c r="AK202" s="72" t="s">
        <v>11</v>
      </c>
      <c r="AL202" s="72" t="s">
        <v>11</v>
      </c>
      <c r="AM202" s="72" t="s">
        <v>11</v>
      </c>
      <c r="AN202" s="72">
        <f>SUM(W202:AM202)</f>
        <v>1</v>
      </c>
      <c r="AO202" s="3"/>
    </row>
    <row r="203" spans="1:41" ht="51.75" customHeight="1" x14ac:dyDescent="0.25">
      <c r="A203" s="112"/>
      <c r="B203" s="4" t="s">
        <v>32</v>
      </c>
      <c r="C203" s="2">
        <f>SUM(D203:T203)</f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94"/>
      <c r="V203" s="1" t="s">
        <v>22</v>
      </c>
      <c r="W203" s="72" t="s">
        <v>11</v>
      </c>
      <c r="X203" s="72" t="s">
        <v>11</v>
      </c>
      <c r="Y203" s="72" t="s">
        <v>11</v>
      </c>
      <c r="Z203" s="72" t="s">
        <v>11</v>
      </c>
      <c r="AA203" s="72" t="s">
        <v>11</v>
      </c>
      <c r="AB203" s="72">
        <v>1</v>
      </c>
      <c r="AC203" s="72" t="s">
        <v>11</v>
      </c>
      <c r="AD203" s="72" t="s">
        <v>11</v>
      </c>
      <c r="AE203" s="72" t="s">
        <v>11</v>
      </c>
      <c r="AF203" s="72" t="s">
        <v>11</v>
      </c>
      <c r="AG203" s="72" t="s">
        <v>11</v>
      </c>
      <c r="AH203" s="72" t="s">
        <v>11</v>
      </c>
      <c r="AI203" s="72" t="s">
        <v>11</v>
      </c>
      <c r="AJ203" s="72" t="s">
        <v>11</v>
      </c>
      <c r="AK203" s="72" t="s">
        <v>11</v>
      </c>
      <c r="AL203" s="72" t="s">
        <v>11</v>
      </c>
      <c r="AM203" s="72" t="s">
        <v>11</v>
      </c>
      <c r="AN203" s="72">
        <f>SUM(W203:AM203)</f>
        <v>1</v>
      </c>
      <c r="AO203" s="3"/>
    </row>
    <row r="204" spans="1:41" ht="51.75" customHeight="1" x14ac:dyDescent="0.25">
      <c r="A204" s="112"/>
      <c r="B204" s="4" t="s">
        <v>33</v>
      </c>
      <c r="C204" s="2">
        <f>SUM(D204:T204)</f>
        <v>5414904</v>
      </c>
      <c r="D204" s="2">
        <v>5414904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94"/>
      <c r="V204" s="62" t="s">
        <v>40</v>
      </c>
      <c r="W204" s="54" t="s">
        <v>11</v>
      </c>
      <c r="X204" s="54" t="s">
        <v>11</v>
      </c>
      <c r="Y204" s="54" t="s">
        <v>11</v>
      </c>
      <c r="Z204" s="54" t="s">
        <v>11</v>
      </c>
      <c r="AA204" s="76">
        <v>49.5</v>
      </c>
      <c r="AB204" s="54">
        <v>100</v>
      </c>
      <c r="AC204" s="54" t="s">
        <v>11</v>
      </c>
      <c r="AD204" s="54" t="s">
        <v>11</v>
      </c>
      <c r="AE204" s="54" t="s">
        <v>11</v>
      </c>
      <c r="AF204" s="54" t="s">
        <v>11</v>
      </c>
      <c r="AG204" s="54" t="s">
        <v>11</v>
      </c>
      <c r="AH204" s="54" t="s">
        <v>11</v>
      </c>
      <c r="AI204" s="54" t="s">
        <v>11</v>
      </c>
      <c r="AJ204" s="54" t="s">
        <v>11</v>
      </c>
      <c r="AK204" s="54" t="s">
        <v>11</v>
      </c>
      <c r="AL204" s="54" t="s">
        <v>11</v>
      </c>
      <c r="AM204" s="54" t="s">
        <v>11</v>
      </c>
      <c r="AN204" s="54">
        <v>100</v>
      </c>
      <c r="AO204" s="3"/>
    </row>
    <row r="205" spans="1:41" ht="39" customHeight="1" x14ac:dyDescent="0.25">
      <c r="A205" s="112"/>
      <c r="B205" s="4" t="s">
        <v>24</v>
      </c>
      <c r="C205" s="2">
        <f>SUM(D205:T205)</f>
        <v>601656</v>
      </c>
      <c r="D205" s="2">
        <v>601656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94"/>
      <c r="V205" s="62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45"/>
      <c r="AO205" s="3"/>
    </row>
    <row r="206" spans="1:41" ht="39" customHeight="1" x14ac:dyDescent="0.25">
      <c r="A206" s="113"/>
      <c r="B206" s="4" t="s">
        <v>61</v>
      </c>
      <c r="C206" s="2">
        <f>SUM(D206:T206)</f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95"/>
      <c r="V206" s="59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53"/>
      <c r="AO206" s="3"/>
    </row>
    <row r="207" spans="1:41" ht="31.5" customHeight="1" x14ac:dyDescent="0.25">
      <c r="A207" s="90" t="s">
        <v>125</v>
      </c>
      <c r="B207" s="1" t="s">
        <v>65</v>
      </c>
      <c r="C207" s="2">
        <f t="shared" ref="C207:T207" si="91">SUM(C208:C211)</f>
        <v>40506385.109999999</v>
      </c>
      <c r="D207" s="2">
        <f t="shared" si="91"/>
        <v>0</v>
      </c>
      <c r="E207" s="2">
        <f t="shared" si="91"/>
        <v>0</v>
      </c>
      <c r="F207" s="2">
        <f t="shared" si="91"/>
        <v>0</v>
      </c>
      <c r="G207" s="2">
        <f t="shared" si="91"/>
        <v>0</v>
      </c>
      <c r="H207" s="2">
        <f t="shared" si="91"/>
        <v>30166965.109999999</v>
      </c>
      <c r="I207" s="2">
        <f t="shared" si="91"/>
        <v>10339420</v>
      </c>
      <c r="J207" s="2">
        <f t="shared" si="91"/>
        <v>0</v>
      </c>
      <c r="K207" s="2">
        <f t="shared" si="91"/>
        <v>0</v>
      </c>
      <c r="L207" s="2">
        <f t="shared" si="91"/>
        <v>0</v>
      </c>
      <c r="M207" s="2">
        <f t="shared" si="91"/>
        <v>0</v>
      </c>
      <c r="N207" s="2">
        <f t="shared" si="91"/>
        <v>0</v>
      </c>
      <c r="O207" s="2">
        <f t="shared" si="91"/>
        <v>0</v>
      </c>
      <c r="P207" s="2">
        <f t="shared" si="91"/>
        <v>0</v>
      </c>
      <c r="Q207" s="2">
        <f t="shared" si="91"/>
        <v>0</v>
      </c>
      <c r="R207" s="2">
        <f t="shared" si="91"/>
        <v>0</v>
      </c>
      <c r="S207" s="2">
        <f t="shared" si="91"/>
        <v>0</v>
      </c>
      <c r="T207" s="2">
        <f t="shared" si="91"/>
        <v>0</v>
      </c>
      <c r="U207" s="93" t="s">
        <v>17</v>
      </c>
      <c r="V207" s="115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3"/>
    </row>
    <row r="208" spans="1:41" ht="49.5" customHeight="1" x14ac:dyDescent="0.25">
      <c r="A208" s="91"/>
      <c r="B208" s="4" t="s">
        <v>32</v>
      </c>
      <c r="C208" s="2">
        <f>SUM(D208:T208)</f>
        <v>0</v>
      </c>
      <c r="D208" s="2">
        <f>D213+D218+D223</f>
        <v>0</v>
      </c>
      <c r="E208" s="2">
        <f t="shared" ref="E208:T208" si="92">E213+E218+E223</f>
        <v>0</v>
      </c>
      <c r="F208" s="2">
        <f t="shared" si="92"/>
        <v>0</v>
      </c>
      <c r="G208" s="2">
        <f t="shared" si="92"/>
        <v>0</v>
      </c>
      <c r="H208" s="2">
        <f t="shared" si="92"/>
        <v>0</v>
      </c>
      <c r="I208" s="2">
        <f t="shared" si="92"/>
        <v>0</v>
      </c>
      <c r="J208" s="2">
        <f t="shared" si="92"/>
        <v>0</v>
      </c>
      <c r="K208" s="2">
        <f t="shared" si="92"/>
        <v>0</v>
      </c>
      <c r="L208" s="2">
        <f t="shared" si="92"/>
        <v>0</v>
      </c>
      <c r="M208" s="2">
        <f t="shared" si="92"/>
        <v>0</v>
      </c>
      <c r="N208" s="2">
        <f t="shared" si="92"/>
        <v>0</v>
      </c>
      <c r="O208" s="2">
        <f t="shared" si="92"/>
        <v>0</v>
      </c>
      <c r="P208" s="2">
        <f t="shared" si="92"/>
        <v>0</v>
      </c>
      <c r="Q208" s="2">
        <f t="shared" si="92"/>
        <v>0</v>
      </c>
      <c r="R208" s="2">
        <f t="shared" si="92"/>
        <v>0</v>
      </c>
      <c r="S208" s="2">
        <f t="shared" si="92"/>
        <v>0</v>
      </c>
      <c r="T208" s="2">
        <f t="shared" si="92"/>
        <v>0</v>
      </c>
      <c r="U208" s="94"/>
      <c r="V208" s="115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3"/>
    </row>
    <row r="209" spans="1:41" ht="49.5" customHeight="1" x14ac:dyDescent="0.25">
      <c r="A209" s="91"/>
      <c r="B209" s="4" t="s">
        <v>33</v>
      </c>
      <c r="C209" s="2">
        <f>SUM(D209:T209)</f>
        <v>0</v>
      </c>
      <c r="D209" s="2">
        <f t="shared" ref="D209:T209" si="93">D214+D219+D224</f>
        <v>0</v>
      </c>
      <c r="E209" s="2">
        <f t="shared" si="93"/>
        <v>0</v>
      </c>
      <c r="F209" s="2">
        <f t="shared" si="93"/>
        <v>0</v>
      </c>
      <c r="G209" s="2">
        <f t="shared" si="93"/>
        <v>0</v>
      </c>
      <c r="H209" s="2">
        <f t="shared" si="93"/>
        <v>0</v>
      </c>
      <c r="I209" s="2">
        <f t="shared" si="93"/>
        <v>0</v>
      </c>
      <c r="J209" s="2">
        <f t="shared" si="93"/>
        <v>0</v>
      </c>
      <c r="K209" s="2">
        <f t="shared" si="93"/>
        <v>0</v>
      </c>
      <c r="L209" s="2">
        <f t="shared" si="93"/>
        <v>0</v>
      </c>
      <c r="M209" s="2">
        <f t="shared" si="93"/>
        <v>0</v>
      </c>
      <c r="N209" s="2">
        <f t="shared" si="93"/>
        <v>0</v>
      </c>
      <c r="O209" s="2">
        <f t="shared" si="93"/>
        <v>0</v>
      </c>
      <c r="P209" s="2">
        <f t="shared" si="93"/>
        <v>0</v>
      </c>
      <c r="Q209" s="2">
        <f t="shared" si="93"/>
        <v>0</v>
      </c>
      <c r="R209" s="2">
        <f t="shared" si="93"/>
        <v>0</v>
      </c>
      <c r="S209" s="2">
        <f t="shared" si="93"/>
        <v>0</v>
      </c>
      <c r="T209" s="2">
        <f t="shared" si="93"/>
        <v>0</v>
      </c>
      <c r="U209" s="94"/>
      <c r="V209" s="115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3"/>
    </row>
    <row r="210" spans="1:41" ht="33.75" customHeight="1" x14ac:dyDescent="0.25">
      <c r="A210" s="91"/>
      <c r="B210" s="4" t="s">
        <v>24</v>
      </c>
      <c r="C210" s="2">
        <f>SUM(D210:T210)</f>
        <v>40506385.109999999</v>
      </c>
      <c r="D210" s="2">
        <f t="shared" ref="D210:T210" si="94">D215+D220+D225</f>
        <v>0</v>
      </c>
      <c r="E210" s="2">
        <f t="shared" si="94"/>
        <v>0</v>
      </c>
      <c r="F210" s="2">
        <f t="shared" si="94"/>
        <v>0</v>
      </c>
      <c r="G210" s="2">
        <f t="shared" si="94"/>
        <v>0</v>
      </c>
      <c r="H210" s="2">
        <f t="shared" si="94"/>
        <v>30166965.109999999</v>
      </c>
      <c r="I210" s="2">
        <f t="shared" si="94"/>
        <v>10339420</v>
      </c>
      <c r="J210" s="2">
        <f t="shared" si="94"/>
        <v>0</v>
      </c>
      <c r="K210" s="2">
        <f t="shared" si="94"/>
        <v>0</v>
      </c>
      <c r="L210" s="2">
        <f t="shared" si="94"/>
        <v>0</v>
      </c>
      <c r="M210" s="2">
        <f t="shared" si="94"/>
        <v>0</v>
      </c>
      <c r="N210" s="2">
        <f t="shared" si="94"/>
        <v>0</v>
      </c>
      <c r="O210" s="2">
        <f t="shared" si="94"/>
        <v>0</v>
      </c>
      <c r="P210" s="2">
        <f t="shared" si="94"/>
        <v>0</v>
      </c>
      <c r="Q210" s="2">
        <f t="shared" si="94"/>
        <v>0</v>
      </c>
      <c r="R210" s="2">
        <f t="shared" si="94"/>
        <v>0</v>
      </c>
      <c r="S210" s="2">
        <f t="shared" si="94"/>
        <v>0</v>
      </c>
      <c r="T210" s="2">
        <f t="shared" si="94"/>
        <v>0</v>
      </c>
      <c r="U210" s="94"/>
      <c r="V210" s="115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3"/>
    </row>
    <row r="211" spans="1:41" ht="33.75" customHeight="1" x14ac:dyDescent="0.25">
      <c r="A211" s="92"/>
      <c r="B211" s="4" t="s">
        <v>61</v>
      </c>
      <c r="C211" s="2">
        <f>SUM(D211:T211)</f>
        <v>0</v>
      </c>
      <c r="D211" s="2">
        <f t="shared" ref="D211:T211" si="95">D216+D221+D226</f>
        <v>0</v>
      </c>
      <c r="E211" s="2">
        <f t="shared" si="95"/>
        <v>0</v>
      </c>
      <c r="F211" s="2">
        <f t="shared" si="95"/>
        <v>0</v>
      </c>
      <c r="G211" s="2">
        <f t="shared" si="95"/>
        <v>0</v>
      </c>
      <c r="H211" s="2">
        <f t="shared" si="95"/>
        <v>0</v>
      </c>
      <c r="I211" s="2">
        <f t="shared" si="95"/>
        <v>0</v>
      </c>
      <c r="J211" s="2">
        <f t="shared" si="95"/>
        <v>0</v>
      </c>
      <c r="K211" s="2">
        <f t="shared" si="95"/>
        <v>0</v>
      </c>
      <c r="L211" s="2">
        <f t="shared" si="95"/>
        <v>0</v>
      </c>
      <c r="M211" s="2">
        <f t="shared" si="95"/>
        <v>0</v>
      </c>
      <c r="N211" s="2">
        <f t="shared" si="95"/>
        <v>0</v>
      </c>
      <c r="O211" s="2">
        <f t="shared" si="95"/>
        <v>0</v>
      </c>
      <c r="P211" s="2">
        <f t="shared" si="95"/>
        <v>0</v>
      </c>
      <c r="Q211" s="2">
        <f t="shared" si="95"/>
        <v>0</v>
      </c>
      <c r="R211" s="2">
        <f t="shared" si="95"/>
        <v>0</v>
      </c>
      <c r="S211" s="2">
        <f t="shared" si="95"/>
        <v>0</v>
      </c>
      <c r="T211" s="2">
        <f t="shared" si="95"/>
        <v>0</v>
      </c>
      <c r="U211" s="95"/>
      <c r="V211" s="115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3"/>
    </row>
    <row r="212" spans="1:41" ht="34.5" customHeight="1" x14ac:dyDescent="0.25">
      <c r="A212" s="111" t="s">
        <v>142</v>
      </c>
      <c r="B212" s="1" t="s">
        <v>65</v>
      </c>
      <c r="C212" s="2">
        <f t="shared" ref="C212:T212" si="96">SUM(C213:C216)</f>
        <v>14595729.960000001</v>
      </c>
      <c r="D212" s="2">
        <f t="shared" si="96"/>
        <v>0</v>
      </c>
      <c r="E212" s="2">
        <f t="shared" si="96"/>
        <v>0</v>
      </c>
      <c r="F212" s="2">
        <f t="shared" si="96"/>
        <v>0</v>
      </c>
      <c r="G212" s="2">
        <f t="shared" si="96"/>
        <v>0</v>
      </c>
      <c r="H212" s="2">
        <f t="shared" si="96"/>
        <v>14595729.960000001</v>
      </c>
      <c r="I212" s="2">
        <f t="shared" si="96"/>
        <v>0</v>
      </c>
      <c r="J212" s="2">
        <f t="shared" si="96"/>
        <v>0</v>
      </c>
      <c r="K212" s="2">
        <f t="shared" si="96"/>
        <v>0</v>
      </c>
      <c r="L212" s="2">
        <f t="shared" si="96"/>
        <v>0</v>
      </c>
      <c r="M212" s="2">
        <f t="shared" si="96"/>
        <v>0</v>
      </c>
      <c r="N212" s="2">
        <f t="shared" si="96"/>
        <v>0</v>
      </c>
      <c r="O212" s="2">
        <f t="shared" si="96"/>
        <v>0</v>
      </c>
      <c r="P212" s="2">
        <f t="shared" si="96"/>
        <v>0</v>
      </c>
      <c r="Q212" s="2">
        <f t="shared" si="96"/>
        <v>0</v>
      </c>
      <c r="R212" s="2">
        <f t="shared" si="96"/>
        <v>0</v>
      </c>
      <c r="S212" s="2">
        <f t="shared" si="96"/>
        <v>0</v>
      </c>
      <c r="T212" s="2">
        <f t="shared" si="96"/>
        <v>0</v>
      </c>
      <c r="U212" s="93" t="s">
        <v>17</v>
      </c>
      <c r="V212" s="90" t="s">
        <v>127</v>
      </c>
      <c r="W212" s="63" t="s">
        <v>11</v>
      </c>
      <c r="X212" s="63" t="s">
        <v>11</v>
      </c>
      <c r="Y212" s="63" t="s">
        <v>11</v>
      </c>
      <c r="Z212" s="63" t="s">
        <v>11</v>
      </c>
      <c r="AA212" s="63">
        <v>1</v>
      </c>
      <c r="AB212" s="63" t="s">
        <v>11</v>
      </c>
      <c r="AC212" s="63" t="s">
        <v>11</v>
      </c>
      <c r="AD212" s="63" t="s">
        <v>11</v>
      </c>
      <c r="AE212" s="63" t="s">
        <v>11</v>
      </c>
      <c r="AF212" s="63" t="s">
        <v>11</v>
      </c>
      <c r="AG212" s="63" t="s">
        <v>11</v>
      </c>
      <c r="AH212" s="63" t="s">
        <v>11</v>
      </c>
      <c r="AI212" s="63" t="s">
        <v>11</v>
      </c>
      <c r="AJ212" s="63" t="s">
        <v>11</v>
      </c>
      <c r="AK212" s="63" t="s">
        <v>11</v>
      </c>
      <c r="AL212" s="63" t="s">
        <v>11</v>
      </c>
      <c r="AM212" s="63" t="s">
        <v>11</v>
      </c>
      <c r="AN212" s="63">
        <f>SUM(W212:AM212)</f>
        <v>1</v>
      </c>
      <c r="AO212" s="3"/>
    </row>
    <row r="213" spans="1:41" ht="50.25" customHeight="1" x14ac:dyDescent="0.25">
      <c r="A213" s="112"/>
      <c r="B213" s="4" t="s">
        <v>32</v>
      </c>
      <c r="C213" s="2">
        <f>SUM(D213:T213)</f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94"/>
      <c r="V213" s="91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3"/>
    </row>
    <row r="214" spans="1:41" ht="50.25" customHeight="1" x14ac:dyDescent="0.25">
      <c r="A214" s="112"/>
      <c r="B214" s="4" t="s">
        <v>33</v>
      </c>
      <c r="C214" s="2">
        <f>SUM(D214:T214)</f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94"/>
      <c r="V214" s="62"/>
      <c r="W214" s="54"/>
      <c r="X214" s="54"/>
      <c r="Y214" s="54"/>
      <c r="Z214" s="54"/>
      <c r="AA214" s="76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3"/>
    </row>
    <row r="215" spans="1:41" ht="35.25" customHeight="1" x14ac:dyDescent="0.25">
      <c r="A215" s="112"/>
      <c r="B215" s="4" t="s">
        <v>24</v>
      </c>
      <c r="C215" s="2">
        <f>SUM(D215:T215)</f>
        <v>14595729.960000001</v>
      </c>
      <c r="D215" s="2">
        <v>0</v>
      </c>
      <c r="E215" s="2">
        <v>0</v>
      </c>
      <c r="F215" s="2">
        <v>0</v>
      </c>
      <c r="G215" s="2">
        <v>0</v>
      </c>
      <c r="H215" s="2">
        <v>14595729.960000001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94"/>
      <c r="V215" s="62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45"/>
      <c r="AO215" s="3"/>
    </row>
    <row r="216" spans="1:41" ht="35.25" customHeight="1" x14ac:dyDescent="0.25">
      <c r="A216" s="113"/>
      <c r="B216" s="4" t="s">
        <v>61</v>
      </c>
      <c r="C216" s="2">
        <f>SUM(D216:T216)</f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95"/>
      <c r="V216" s="59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53"/>
      <c r="AO216" s="3"/>
    </row>
    <row r="217" spans="1:41" ht="34.5" customHeight="1" x14ac:dyDescent="0.25">
      <c r="A217" s="111" t="s">
        <v>126</v>
      </c>
      <c r="B217" s="1" t="s">
        <v>65</v>
      </c>
      <c r="C217" s="2">
        <f t="shared" ref="C217:T217" si="97">SUM(C218:C221)</f>
        <v>15571235.15</v>
      </c>
      <c r="D217" s="2">
        <f t="shared" si="97"/>
        <v>0</v>
      </c>
      <c r="E217" s="2">
        <f t="shared" si="97"/>
        <v>0</v>
      </c>
      <c r="F217" s="2">
        <f t="shared" si="97"/>
        <v>0</v>
      </c>
      <c r="G217" s="2">
        <f t="shared" si="97"/>
        <v>0</v>
      </c>
      <c r="H217" s="2">
        <f t="shared" si="97"/>
        <v>15571235.15</v>
      </c>
      <c r="I217" s="2">
        <f t="shared" si="97"/>
        <v>0</v>
      </c>
      <c r="J217" s="2">
        <f t="shared" si="97"/>
        <v>0</v>
      </c>
      <c r="K217" s="2">
        <f t="shared" si="97"/>
        <v>0</v>
      </c>
      <c r="L217" s="2">
        <f t="shared" si="97"/>
        <v>0</v>
      </c>
      <c r="M217" s="2">
        <f t="shared" si="97"/>
        <v>0</v>
      </c>
      <c r="N217" s="2">
        <f t="shared" si="97"/>
        <v>0</v>
      </c>
      <c r="O217" s="2">
        <f t="shared" si="97"/>
        <v>0</v>
      </c>
      <c r="P217" s="2">
        <f t="shared" si="97"/>
        <v>0</v>
      </c>
      <c r="Q217" s="2">
        <f t="shared" si="97"/>
        <v>0</v>
      </c>
      <c r="R217" s="2">
        <f t="shared" si="97"/>
        <v>0</v>
      </c>
      <c r="S217" s="2">
        <f t="shared" si="97"/>
        <v>0</v>
      </c>
      <c r="T217" s="2">
        <f t="shared" si="97"/>
        <v>0</v>
      </c>
      <c r="U217" s="93" t="s">
        <v>17</v>
      </c>
      <c r="V217" s="90" t="s">
        <v>127</v>
      </c>
      <c r="W217" s="63" t="s">
        <v>11</v>
      </c>
      <c r="X217" s="63" t="s">
        <v>11</v>
      </c>
      <c r="Y217" s="63" t="s">
        <v>11</v>
      </c>
      <c r="Z217" s="63" t="s">
        <v>11</v>
      </c>
      <c r="AA217" s="63">
        <v>1</v>
      </c>
      <c r="AB217" s="63" t="s">
        <v>11</v>
      </c>
      <c r="AC217" s="63" t="s">
        <v>11</v>
      </c>
      <c r="AD217" s="63" t="s">
        <v>11</v>
      </c>
      <c r="AE217" s="63" t="s">
        <v>11</v>
      </c>
      <c r="AF217" s="63" t="s">
        <v>11</v>
      </c>
      <c r="AG217" s="63" t="s">
        <v>11</v>
      </c>
      <c r="AH217" s="63" t="s">
        <v>11</v>
      </c>
      <c r="AI217" s="63" t="s">
        <v>11</v>
      </c>
      <c r="AJ217" s="63" t="s">
        <v>11</v>
      </c>
      <c r="AK217" s="63" t="s">
        <v>11</v>
      </c>
      <c r="AL217" s="63" t="s">
        <v>11</v>
      </c>
      <c r="AM217" s="63" t="s">
        <v>11</v>
      </c>
      <c r="AN217" s="63">
        <f>SUM(W217:AM217)</f>
        <v>1</v>
      </c>
      <c r="AO217" s="3"/>
    </row>
    <row r="218" spans="1:41" ht="49.5" customHeight="1" x14ac:dyDescent="0.25">
      <c r="A218" s="112"/>
      <c r="B218" s="4" t="s">
        <v>32</v>
      </c>
      <c r="C218" s="2">
        <f>SUM(D218:T218)</f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94"/>
      <c r="V218" s="91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3"/>
    </row>
    <row r="219" spans="1:41" ht="48" customHeight="1" x14ac:dyDescent="0.25">
      <c r="A219" s="112"/>
      <c r="B219" s="4" t="s">
        <v>33</v>
      </c>
      <c r="C219" s="2">
        <f>SUM(D219:T219)</f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94"/>
      <c r="V219" s="62"/>
      <c r="W219" s="54"/>
      <c r="X219" s="54"/>
      <c r="Y219" s="54"/>
      <c r="Z219" s="54"/>
      <c r="AA219" s="76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3"/>
    </row>
    <row r="220" spans="1:41" ht="35.25" customHeight="1" x14ac:dyDescent="0.25">
      <c r="A220" s="112"/>
      <c r="B220" s="4" t="s">
        <v>24</v>
      </c>
      <c r="C220" s="2">
        <f>SUM(D220:T220)</f>
        <v>15571235.15</v>
      </c>
      <c r="D220" s="2">
        <v>0</v>
      </c>
      <c r="E220" s="2">
        <v>0</v>
      </c>
      <c r="F220" s="2">
        <v>0</v>
      </c>
      <c r="G220" s="2">
        <v>0</v>
      </c>
      <c r="H220" s="52">
        <v>15571235.15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94"/>
      <c r="V220" s="62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45"/>
      <c r="AO220" s="3"/>
    </row>
    <row r="221" spans="1:41" ht="33" customHeight="1" x14ac:dyDescent="0.25">
      <c r="A221" s="113"/>
      <c r="B221" s="4" t="s">
        <v>61</v>
      </c>
      <c r="C221" s="2">
        <f>SUM(D221:T221)</f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95"/>
      <c r="V221" s="59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53"/>
      <c r="AO221" s="3"/>
    </row>
    <row r="222" spans="1:41" ht="34.5" customHeight="1" x14ac:dyDescent="0.25">
      <c r="A222" s="111" t="s">
        <v>143</v>
      </c>
      <c r="B222" s="1" t="s">
        <v>65</v>
      </c>
      <c r="C222" s="2">
        <f t="shared" ref="C222:T222" si="98">SUM(C223:C226)</f>
        <v>10339420</v>
      </c>
      <c r="D222" s="2">
        <f t="shared" si="98"/>
        <v>0</v>
      </c>
      <c r="E222" s="2">
        <f t="shared" si="98"/>
        <v>0</v>
      </c>
      <c r="F222" s="2">
        <f t="shared" si="98"/>
        <v>0</v>
      </c>
      <c r="G222" s="2">
        <f t="shared" si="98"/>
        <v>0</v>
      </c>
      <c r="H222" s="2">
        <f t="shared" si="98"/>
        <v>0</v>
      </c>
      <c r="I222" s="2">
        <f t="shared" si="98"/>
        <v>10339420</v>
      </c>
      <c r="J222" s="2">
        <f t="shared" si="98"/>
        <v>0</v>
      </c>
      <c r="K222" s="2">
        <f t="shared" si="98"/>
        <v>0</v>
      </c>
      <c r="L222" s="2">
        <f t="shared" si="98"/>
        <v>0</v>
      </c>
      <c r="M222" s="2">
        <f t="shared" si="98"/>
        <v>0</v>
      </c>
      <c r="N222" s="2">
        <f t="shared" si="98"/>
        <v>0</v>
      </c>
      <c r="O222" s="2">
        <f t="shared" si="98"/>
        <v>0</v>
      </c>
      <c r="P222" s="2">
        <f t="shared" si="98"/>
        <v>0</v>
      </c>
      <c r="Q222" s="2">
        <f t="shared" si="98"/>
        <v>0</v>
      </c>
      <c r="R222" s="2">
        <f t="shared" si="98"/>
        <v>0</v>
      </c>
      <c r="S222" s="2">
        <f t="shared" si="98"/>
        <v>0</v>
      </c>
      <c r="T222" s="2">
        <f t="shared" si="98"/>
        <v>0</v>
      </c>
      <c r="U222" s="93" t="s">
        <v>17</v>
      </c>
      <c r="V222" s="90" t="s">
        <v>127</v>
      </c>
      <c r="W222" s="101" t="s">
        <v>11</v>
      </c>
      <c r="X222" s="101" t="s">
        <v>11</v>
      </c>
      <c r="Y222" s="101" t="s">
        <v>11</v>
      </c>
      <c r="Z222" s="101" t="s">
        <v>11</v>
      </c>
      <c r="AA222" s="101" t="s">
        <v>11</v>
      </c>
      <c r="AB222" s="101">
        <v>1</v>
      </c>
      <c r="AC222" s="101" t="s">
        <v>11</v>
      </c>
      <c r="AD222" s="101" t="s">
        <v>11</v>
      </c>
      <c r="AE222" s="101" t="s">
        <v>11</v>
      </c>
      <c r="AF222" s="101" t="s">
        <v>11</v>
      </c>
      <c r="AG222" s="101" t="s">
        <v>11</v>
      </c>
      <c r="AH222" s="101" t="s">
        <v>11</v>
      </c>
      <c r="AI222" s="101" t="s">
        <v>11</v>
      </c>
      <c r="AJ222" s="101" t="s">
        <v>11</v>
      </c>
      <c r="AK222" s="101" t="s">
        <v>11</v>
      </c>
      <c r="AL222" s="101" t="s">
        <v>11</v>
      </c>
      <c r="AM222" s="101" t="s">
        <v>11</v>
      </c>
      <c r="AN222" s="101">
        <f>SUM(W222:AM222)</f>
        <v>1</v>
      </c>
      <c r="AO222" s="3"/>
    </row>
    <row r="223" spans="1:41" ht="49.5" customHeight="1" x14ac:dyDescent="0.25">
      <c r="A223" s="112"/>
      <c r="B223" s="4" t="s">
        <v>32</v>
      </c>
      <c r="C223" s="2">
        <f>SUM(D223:T223)</f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94"/>
      <c r="V223" s="91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3"/>
    </row>
    <row r="224" spans="1:41" ht="48" customHeight="1" x14ac:dyDescent="0.25">
      <c r="A224" s="112"/>
      <c r="B224" s="4" t="s">
        <v>33</v>
      </c>
      <c r="C224" s="2">
        <f>SUM(D224:T224)</f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94"/>
      <c r="V224" s="91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3"/>
    </row>
    <row r="225" spans="1:41" ht="35.25" customHeight="1" x14ac:dyDescent="0.25">
      <c r="A225" s="112"/>
      <c r="B225" s="4" t="s">
        <v>24</v>
      </c>
      <c r="C225" s="2">
        <f>SUM(D225:T225)</f>
        <v>10339420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77">
        <v>10339420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94"/>
      <c r="V225" s="91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3"/>
    </row>
    <row r="226" spans="1:41" ht="33" customHeight="1" x14ac:dyDescent="0.25">
      <c r="A226" s="113"/>
      <c r="B226" s="4" t="s">
        <v>61</v>
      </c>
      <c r="C226" s="2">
        <f>SUM(D226:T226)</f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95"/>
      <c r="V226" s="92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3"/>
    </row>
    <row r="227" spans="1:41" ht="24" customHeight="1" x14ac:dyDescent="0.25">
      <c r="A227" s="61" t="s">
        <v>41</v>
      </c>
      <c r="B227" s="1" t="s">
        <v>65</v>
      </c>
      <c r="C227" s="2">
        <f t="shared" ref="C227:T227" si="99">SUM(C228:C231)</f>
        <v>822024488.74000001</v>
      </c>
      <c r="D227" s="2">
        <f t="shared" si="99"/>
        <v>218750760</v>
      </c>
      <c r="E227" s="2">
        <f t="shared" si="99"/>
        <v>140301460</v>
      </c>
      <c r="F227" s="2">
        <f t="shared" si="99"/>
        <v>163624569.19999999</v>
      </c>
      <c r="G227" s="2">
        <f t="shared" si="99"/>
        <v>258841314.43000001</v>
      </c>
      <c r="H227" s="2">
        <f t="shared" si="99"/>
        <v>30166965.109999999</v>
      </c>
      <c r="I227" s="2">
        <f t="shared" si="99"/>
        <v>10339420</v>
      </c>
      <c r="J227" s="2">
        <f t="shared" si="99"/>
        <v>0</v>
      </c>
      <c r="K227" s="2">
        <f t="shared" si="99"/>
        <v>0</v>
      </c>
      <c r="L227" s="2">
        <f t="shared" si="99"/>
        <v>0</v>
      </c>
      <c r="M227" s="2">
        <f t="shared" si="99"/>
        <v>0</v>
      </c>
      <c r="N227" s="2">
        <f t="shared" si="99"/>
        <v>0</v>
      </c>
      <c r="O227" s="2">
        <f t="shared" si="99"/>
        <v>0</v>
      </c>
      <c r="P227" s="2">
        <f t="shared" si="99"/>
        <v>0</v>
      </c>
      <c r="Q227" s="2">
        <f t="shared" si="99"/>
        <v>0</v>
      </c>
      <c r="R227" s="2">
        <f t="shared" si="99"/>
        <v>0</v>
      </c>
      <c r="S227" s="2">
        <f t="shared" si="99"/>
        <v>0</v>
      </c>
      <c r="T227" s="2">
        <f t="shared" si="99"/>
        <v>0</v>
      </c>
      <c r="U227" s="8" t="s">
        <v>13</v>
      </c>
      <c r="V227" s="8" t="s">
        <v>13</v>
      </c>
      <c r="W227" s="8" t="s">
        <v>13</v>
      </c>
      <c r="X227" s="8" t="s">
        <v>13</v>
      </c>
      <c r="Y227" s="8" t="s">
        <v>13</v>
      </c>
      <c r="Z227" s="8" t="s">
        <v>13</v>
      </c>
      <c r="AA227" s="8" t="s">
        <v>13</v>
      </c>
      <c r="AB227" s="8" t="s">
        <v>13</v>
      </c>
      <c r="AC227" s="8" t="s">
        <v>13</v>
      </c>
      <c r="AD227" s="8" t="s">
        <v>13</v>
      </c>
      <c r="AE227" s="8" t="s">
        <v>13</v>
      </c>
      <c r="AF227" s="8" t="s">
        <v>13</v>
      </c>
      <c r="AG227" s="8" t="s">
        <v>13</v>
      </c>
      <c r="AH227" s="8" t="s">
        <v>13</v>
      </c>
      <c r="AI227" s="8" t="s">
        <v>13</v>
      </c>
      <c r="AJ227" s="8" t="s">
        <v>13</v>
      </c>
      <c r="AK227" s="8" t="s">
        <v>13</v>
      </c>
      <c r="AL227" s="8" t="s">
        <v>13</v>
      </c>
      <c r="AM227" s="8" t="s">
        <v>13</v>
      </c>
      <c r="AN227" s="57" t="s">
        <v>13</v>
      </c>
      <c r="AO227" s="3"/>
    </row>
    <row r="228" spans="1:41" ht="49.5" customHeight="1" x14ac:dyDescent="0.25">
      <c r="A228" s="62"/>
      <c r="B228" s="4" t="s">
        <v>32</v>
      </c>
      <c r="C228" s="2">
        <f>SUM(D228:T228)</f>
        <v>0</v>
      </c>
      <c r="D228" s="2">
        <f t="shared" ref="D228:S228" si="100">D148+D198+D208</f>
        <v>0</v>
      </c>
      <c r="E228" s="2">
        <f t="shared" si="100"/>
        <v>0</v>
      </c>
      <c r="F228" s="2">
        <f t="shared" si="100"/>
        <v>0</v>
      </c>
      <c r="G228" s="2">
        <f t="shared" si="100"/>
        <v>0</v>
      </c>
      <c r="H228" s="2">
        <f t="shared" si="100"/>
        <v>0</v>
      </c>
      <c r="I228" s="2">
        <f t="shared" si="100"/>
        <v>0</v>
      </c>
      <c r="J228" s="2">
        <f t="shared" si="100"/>
        <v>0</v>
      </c>
      <c r="K228" s="2">
        <f t="shared" si="100"/>
        <v>0</v>
      </c>
      <c r="L228" s="2">
        <f t="shared" si="100"/>
        <v>0</v>
      </c>
      <c r="M228" s="2">
        <f t="shared" si="100"/>
        <v>0</v>
      </c>
      <c r="N228" s="2">
        <f t="shared" si="100"/>
        <v>0</v>
      </c>
      <c r="O228" s="2">
        <f t="shared" si="100"/>
        <v>0</v>
      </c>
      <c r="P228" s="2">
        <f t="shared" si="100"/>
        <v>0</v>
      </c>
      <c r="Q228" s="2">
        <f t="shared" si="100"/>
        <v>0</v>
      </c>
      <c r="R228" s="2">
        <f t="shared" si="100"/>
        <v>0</v>
      </c>
      <c r="S228" s="2">
        <f t="shared" si="100"/>
        <v>0</v>
      </c>
      <c r="T228" s="2">
        <f>T148+T198</f>
        <v>0</v>
      </c>
      <c r="U228" s="8" t="s">
        <v>13</v>
      </c>
      <c r="V228" s="8" t="s">
        <v>13</v>
      </c>
      <c r="W228" s="8" t="s">
        <v>13</v>
      </c>
      <c r="X228" s="8" t="s">
        <v>13</v>
      </c>
      <c r="Y228" s="8" t="s">
        <v>13</v>
      </c>
      <c r="Z228" s="8" t="s">
        <v>13</v>
      </c>
      <c r="AA228" s="8" t="s">
        <v>13</v>
      </c>
      <c r="AB228" s="8" t="s">
        <v>13</v>
      </c>
      <c r="AC228" s="8" t="s">
        <v>13</v>
      </c>
      <c r="AD228" s="8" t="s">
        <v>13</v>
      </c>
      <c r="AE228" s="8" t="s">
        <v>13</v>
      </c>
      <c r="AF228" s="8" t="s">
        <v>13</v>
      </c>
      <c r="AG228" s="8" t="s">
        <v>13</v>
      </c>
      <c r="AH228" s="8" t="s">
        <v>13</v>
      </c>
      <c r="AI228" s="8" t="s">
        <v>13</v>
      </c>
      <c r="AJ228" s="8" t="s">
        <v>13</v>
      </c>
      <c r="AK228" s="8" t="s">
        <v>13</v>
      </c>
      <c r="AL228" s="8" t="s">
        <v>13</v>
      </c>
      <c r="AM228" s="8" t="s">
        <v>13</v>
      </c>
      <c r="AN228" s="57" t="s">
        <v>13</v>
      </c>
      <c r="AO228" s="3"/>
    </row>
    <row r="229" spans="1:41" ht="49.5" customHeight="1" x14ac:dyDescent="0.25">
      <c r="A229" s="62"/>
      <c r="B229" s="4" t="s">
        <v>33</v>
      </c>
      <c r="C229" s="2">
        <f>SUM(D229:T229)</f>
        <v>620878969.83000004</v>
      </c>
      <c r="D229" s="2">
        <f t="shared" ref="D229:S229" si="101">D149+D199+D209</f>
        <v>112414904</v>
      </c>
      <c r="E229" s="2">
        <f t="shared" si="101"/>
        <v>114166830</v>
      </c>
      <c r="F229" s="2">
        <f t="shared" si="101"/>
        <v>148672535.83000001</v>
      </c>
      <c r="G229" s="2">
        <f t="shared" si="101"/>
        <v>245624700</v>
      </c>
      <c r="H229" s="2">
        <f t="shared" si="101"/>
        <v>0</v>
      </c>
      <c r="I229" s="2">
        <f t="shared" si="101"/>
        <v>0</v>
      </c>
      <c r="J229" s="2">
        <f t="shared" si="101"/>
        <v>0</v>
      </c>
      <c r="K229" s="2">
        <f t="shared" si="101"/>
        <v>0</v>
      </c>
      <c r="L229" s="2">
        <f t="shared" si="101"/>
        <v>0</v>
      </c>
      <c r="M229" s="2">
        <f t="shared" si="101"/>
        <v>0</v>
      </c>
      <c r="N229" s="2">
        <f t="shared" si="101"/>
        <v>0</v>
      </c>
      <c r="O229" s="2">
        <f t="shared" si="101"/>
        <v>0</v>
      </c>
      <c r="P229" s="2">
        <f t="shared" si="101"/>
        <v>0</v>
      </c>
      <c r="Q229" s="2">
        <f t="shared" si="101"/>
        <v>0</v>
      </c>
      <c r="R229" s="2">
        <f t="shared" si="101"/>
        <v>0</v>
      </c>
      <c r="S229" s="2">
        <f t="shared" si="101"/>
        <v>0</v>
      </c>
      <c r="T229" s="2">
        <f>T149+T199</f>
        <v>0</v>
      </c>
      <c r="U229" s="8" t="s">
        <v>13</v>
      </c>
      <c r="V229" s="8" t="s">
        <v>13</v>
      </c>
      <c r="W229" s="8" t="s">
        <v>13</v>
      </c>
      <c r="X229" s="8" t="s">
        <v>13</v>
      </c>
      <c r="Y229" s="8" t="s">
        <v>13</v>
      </c>
      <c r="Z229" s="8" t="s">
        <v>13</v>
      </c>
      <c r="AA229" s="8" t="s">
        <v>13</v>
      </c>
      <c r="AB229" s="8" t="s">
        <v>13</v>
      </c>
      <c r="AC229" s="8" t="s">
        <v>13</v>
      </c>
      <c r="AD229" s="8" t="s">
        <v>13</v>
      </c>
      <c r="AE229" s="8" t="s">
        <v>13</v>
      </c>
      <c r="AF229" s="8" t="s">
        <v>13</v>
      </c>
      <c r="AG229" s="8" t="s">
        <v>13</v>
      </c>
      <c r="AH229" s="8" t="s">
        <v>13</v>
      </c>
      <c r="AI229" s="8" t="s">
        <v>13</v>
      </c>
      <c r="AJ229" s="8" t="s">
        <v>13</v>
      </c>
      <c r="AK229" s="8" t="s">
        <v>13</v>
      </c>
      <c r="AL229" s="8" t="s">
        <v>13</v>
      </c>
      <c r="AM229" s="8" t="s">
        <v>13</v>
      </c>
      <c r="AN229" s="57" t="s">
        <v>13</v>
      </c>
      <c r="AO229" s="3"/>
    </row>
    <row r="230" spans="1:41" ht="33.75" customHeight="1" x14ac:dyDescent="0.25">
      <c r="A230" s="62"/>
      <c r="B230" s="4" t="s">
        <v>24</v>
      </c>
      <c r="C230" s="2">
        <f>SUM(D230:T230)</f>
        <v>200490316.91</v>
      </c>
      <c r="D230" s="2">
        <f t="shared" ref="D230:S230" si="102">D150+D200+D210</f>
        <v>105680654</v>
      </c>
      <c r="E230" s="2">
        <f t="shared" si="102"/>
        <v>26134630</v>
      </c>
      <c r="F230" s="2">
        <f t="shared" si="102"/>
        <v>14952033.369999999</v>
      </c>
      <c r="G230" s="2">
        <f t="shared" si="102"/>
        <v>13216614.43</v>
      </c>
      <c r="H230" s="2">
        <f t="shared" si="102"/>
        <v>30166965.109999999</v>
      </c>
      <c r="I230" s="2">
        <f t="shared" si="102"/>
        <v>10339420</v>
      </c>
      <c r="J230" s="2">
        <f t="shared" si="102"/>
        <v>0</v>
      </c>
      <c r="K230" s="2">
        <f t="shared" si="102"/>
        <v>0</v>
      </c>
      <c r="L230" s="2">
        <f t="shared" si="102"/>
        <v>0</v>
      </c>
      <c r="M230" s="2">
        <f t="shared" si="102"/>
        <v>0</v>
      </c>
      <c r="N230" s="2">
        <f t="shared" si="102"/>
        <v>0</v>
      </c>
      <c r="O230" s="2">
        <f t="shared" si="102"/>
        <v>0</v>
      </c>
      <c r="P230" s="2">
        <f t="shared" si="102"/>
        <v>0</v>
      </c>
      <c r="Q230" s="2">
        <f t="shared" si="102"/>
        <v>0</v>
      </c>
      <c r="R230" s="2">
        <f t="shared" si="102"/>
        <v>0</v>
      </c>
      <c r="S230" s="2">
        <f t="shared" si="102"/>
        <v>0</v>
      </c>
      <c r="T230" s="2">
        <f>T150+T200</f>
        <v>0</v>
      </c>
      <c r="U230" s="8" t="s">
        <v>13</v>
      </c>
      <c r="V230" s="8" t="s">
        <v>13</v>
      </c>
      <c r="W230" s="8" t="s">
        <v>13</v>
      </c>
      <c r="X230" s="8" t="s">
        <v>13</v>
      </c>
      <c r="Y230" s="8" t="s">
        <v>13</v>
      </c>
      <c r="Z230" s="8" t="s">
        <v>13</v>
      </c>
      <c r="AA230" s="8" t="s">
        <v>13</v>
      </c>
      <c r="AB230" s="8" t="s">
        <v>13</v>
      </c>
      <c r="AC230" s="8" t="s">
        <v>13</v>
      </c>
      <c r="AD230" s="8" t="s">
        <v>13</v>
      </c>
      <c r="AE230" s="8" t="s">
        <v>13</v>
      </c>
      <c r="AF230" s="8" t="s">
        <v>13</v>
      </c>
      <c r="AG230" s="8" t="s">
        <v>13</v>
      </c>
      <c r="AH230" s="8" t="s">
        <v>13</v>
      </c>
      <c r="AI230" s="8" t="s">
        <v>13</v>
      </c>
      <c r="AJ230" s="8" t="s">
        <v>13</v>
      </c>
      <c r="AK230" s="8" t="s">
        <v>13</v>
      </c>
      <c r="AL230" s="8" t="s">
        <v>13</v>
      </c>
      <c r="AM230" s="8" t="s">
        <v>13</v>
      </c>
      <c r="AN230" s="57" t="s">
        <v>13</v>
      </c>
      <c r="AO230" s="3"/>
    </row>
    <row r="231" spans="1:41" ht="33.75" customHeight="1" x14ac:dyDescent="0.25">
      <c r="A231" s="59"/>
      <c r="B231" s="4" t="s">
        <v>61</v>
      </c>
      <c r="C231" s="2">
        <f>SUM(D231:T231)</f>
        <v>655202</v>
      </c>
      <c r="D231" s="2">
        <f t="shared" ref="D231:S231" si="103">D151+D201+D211</f>
        <v>655202</v>
      </c>
      <c r="E231" s="2">
        <f t="shared" si="103"/>
        <v>0</v>
      </c>
      <c r="F231" s="2">
        <f t="shared" si="103"/>
        <v>0</v>
      </c>
      <c r="G231" s="2">
        <f t="shared" si="103"/>
        <v>0</v>
      </c>
      <c r="H231" s="2">
        <f t="shared" si="103"/>
        <v>0</v>
      </c>
      <c r="I231" s="2">
        <f t="shared" si="103"/>
        <v>0</v>
      </c>
      <c r="J231" s="2">
        <f t="shared" si="103"/>
        <v>0</v>
      </c>
      <c r="K231" s="2">
        <f t="shared" si="103"/>
        <v>0</v>
      </c>
      <c r="L231" s="2">
        <f t="shared" si="103"/>
        <v>0</v>
      </c>
      <c r="M231" s="2">
        <f t="shared" si="103"/>
        <v>0</v>
      </c>
      <c r="N231" s="2">
        <f t="shared" si="103"/>
        <v>0</v>
      </c>
      <c r="O231" s="2">
        <f t="shared" si="103"/>
        <v>0</v>
      </c>
      <c r="P231" s="2">
        <f t="shared" si="103"/>
        <v>0</v>
      </c>
      <c r="Q231" s="2">
        <f t="shared" si="103"/>
        <v>0</v>
      </c>
      <c r="R231" s="2">
        <f t="shared" si="103"/>
        <v>0</v>
      </c>
      <c r="S231" s="2">
        <f t="shared" si="103"/>
        <v>0</v>
      </c>
      <c r="T231" s="2">
        <f>T151+T201</f>
        <v>0</v>
      </c>
      <c r="U231" s="8" t="s">
        <v>13</v>
      </c>
      <c r="V231" s="8" t="s">
        <v>13</v>
      </c>
      <c r="W231" s="8" t="s">
        <v>13</v>
      </c>
      <c r="X231" s="8" t="s">
        <v>13</v>
      </c>
      <c r="Y231" s="8" t="s">
        <v>13</v>
      </c>
      <c r="Z231" s="8" t="s">
        <v>13</v>
      </c>
      <c r="AA231" s="8" t="s">
        <v>13</v>
      </c>
      <c r="AB231" s="8" t="s">
        <v>13</v>
      </c>
      <c r="AC231" s="8" t="s">
        <v>13</v>
      </c>
      <c r="AD231" s="8" t="s">
        <v>13</v>
      </c>
      <c r="AE231" s="8" t="s">
        <v>13</v>
      </c>
      <c r="AF231" s="8" t="s">
        <v>13</v>
      </c>
      <c r="AG231" s="8" t="s">
        <v>13</v>
      </c>
      <c r="AH231" s="8" t="s">
        <v>13</v>
      </c>
      <c r="AI231" s="8" t="s">
        <v>13</v>
      </c>
      <c r="AJ231" s="8" t="s">
        <v>13</v>
      </c>
      <c r="AK231" s="8" t="s">
        <v>13</v>
      </c>
      <c r="AL231" s="8" t="s">
        <v>13</v>
      </c>
      <c r="AM231" s="8" t="s">
        <v>13</v>
      </c>
      <c r="AN231" s="57" t="s">
        <v>13</v>
      </c>
      <c r="AO231" s="3"/>
    </row>
    <row r="232" spans="1:41" ht="30" customHeight="1" x14ac:dyDescent="0.25">
      <c r="A232" s="108" t="s">
        <v>88</v>
      </c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10"/>
      <c r="AO232" s="3"/>
    </row>
    <row r="233" spans="1:41" ht="30" customHeight="1" x14ac:dyDescent="0.25">
      <c r="A233" s="108" t="s">
        <v>70</v>
      </c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10"/>
      <c r="AO233" s="3"/>
    </row>
    <row r="234" spans="1:41" ht="29.25" customHeight="1" x14ac:dyDescent="0.25">
      <c r="A234" s="118" t="s">
        <v>92</v>
      </c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  <c r="AJ234" s="119"/>
      <c r="AK234" s="119"/>
      <c r="AL234" s="119"/>
      <c r="AM234" s="119"/>
      <c r="AN234" s="120"/>
      <c r="AO234" s="3"/>
    </row>
    <row r="235" spans="1:41" ht="69" customHeight="1" x14ac:dyDescent="0.25">
      <c r="A235" s="90" t="s">
        <v>89</v>
      </c>
      <c r="B235" s="1" t="s">
        <v>65</v>
      </c>
      <c r="C235" s="2">
        <f t="shared" ref="C235:J235" si="104">SUM(C236:C239)</f>
        <v>20185593.719999999</v>
      </c>
      <c r="D235" s="2">
        <f t="shared" si="104"/>
        <v>4722285</v>
      </c>
      <c r="E235" s="2">
        <f t="shared" si="104"/>
        <v>4722285</v>
      </c>
      <c r="F235" s="2">
        <f t="shared" si="104"/>
        <v>5957520</v>
      </c>
      <c r="G235" s="2">
        <f t="shared" si="104"/>
        <v>4783503.72</v>
      </c>
      <c r="H235" s="2">
        <f t="shared" si="104"/>
        <v>0</v>
      </c>
      <c r="I235" s="2">
        <f t="shared" si="104"/>
        <v>0</v>
      </c>
      <c r="J235" s="2">
        <f t="shared" si="104"/>
        <v>0</v>
      </c>
      <c r="K235" s="2">
        <f t="shared" ref="K235:T235" si="105">SUM(K236:K239)</f>
        <v>0</v>
      </c>
      <c r="L235" s="2">
        <f t="shared" si="105"/>
        <v>0</v>
      </c>
      <c r="M235" s="2">
        <f t="shared" si="105"/>
        <v>0</v>
      </c>
      <c r="N235" s="2">
        <f t="shared" si="105"/>
        <v>0</v>
      </c>
      <c r="O235" s="2">
        <f t="shared" si="105"/>
        <v>0</v>
      </c>
      <c r="P235" s="2">
        <f t="shared" si="105"/>
        <v>0</v>
      </c>
      <c r="Q235" s="2">
        <f t="shared" si="105"/>
        <v>0</v>
      </c>
      <c r="R235" s="2">
        <f t="shared" si="105"/>
        <v>0</v>
      </c>
      <c r="S235" s="2">
        <f t="shared" si="105"/>
        <v>0</v>
      </c>
      <c r="T235" s="2">
        <f t="shared" si="105"/>
        <v>0</v>
      </c>
      <c r="U235" s="78"/>
      <c r="V235" s="61" t="s">
        <v>107</v>
      </c>
      <c r="W235" s="13">
        <v>9</v>
      </c>
      <c r="X235" s="13">
        <v>9</v>
      </c>
      <c r="Y235" s="13">
        <v>9</v>
      </c>
      <c r="Z235" s="13">
        <v>9</v>
      </c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>
        <v>9</v>
      </c>
      <c r="AO235" s="3"/>
    </row>
    <row r="236" spans="1:41" ht="50.25" customHeight="1" x14ac:dyDescent="0.25">
      <c r="A236" s="91"/>
      <c r="B236" s="4" t="s">
        <v>32</v>
      </c>
      <c r="C236" s="2">
        <f>SUM(D236:T236)</f>
        <v>0</v>
      </c>
      <c r="D236" s="2">
        <f>D241+D246</f>
        <v>0</v>
      </c>
      <c r="E236" s="2">
        <f t="shared" ref="E236:J236" si="106">E241+E246</f>
        <v>0</v>
      </c>
      <c r="F236" s="2">
        <f t="shared" si="106"/>
        <v>0</v>
      </c>
      <c r="G236" s="2">
        <f t="shared" si="106"/>
        <v>0</v>
      </c>
      <c r="H236" s="2">
        <f t="shared" si="106"/>
        <v>0</v>
      </c>
      <c r="I236" s="2">
        <f t="shared" si="106"/>
        <v>0</v>
      </c>
      <c r="J236" s="2">
        <f t="shared" si="106"/>
        <v>0</v>
      </c>
      <c r="K236" s="2">
        <f t="shared" ref="K236:T236" si="107">K241+K246</f>
        <v>0</v>
      </c>
      <c r="L236" s="2">
        <f t="shared" si="107"/>
        <v>0</v>
      </c>
      <c r="M236" s="2">
        <f t="shared" si="107"/>
        <v>0</v>
      </c>
      <c r="N236" s="2">
        <f t="shared" si="107"/>
        <v>0</v>
      </c>
      <c r="O236" s="2">
        <f t="shared" si="107"/>
        <v>0</v>
      </c>
      <c r="P236" s="2">
        <f t="shared" si="107"/>
        <v>0</v>
      </c>
      <c r="Q236" s="2">
        <f t="shared" si="107"/>
        <v>0</v>
      </c>
      <c r="R236" s="2">
        <f t="shared" si="107"/>
        <v>0</v>
      </c>
      <c r="S236" s="2">
        <f t="shared" si="107"/>
        <v>0</v>
      </c>
      <c r="T236" s="2">
        <f t="shared" si="107"/>
        <v>0</v>
      </c>
      <c r="U236" s="78"/>
      <c r="V236" s="61" t="s">
        <v>55</v>
      </c>
      <c r="W236" s="16">
        <v>1016</v>
      </c>
      <c r="X236" s="16">
        <v>1016</v>
      </c>
      <c r="Y236" s="16">
        <v>1326</v>
      </c>
      <c r="Z236" s="16">
        <v>1076</v>
      </c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>
        <f>SUM(W236:AM236)</f>
        <v>4434</v>
      </c>
      <c r="AO236" s="3"/>
    </row>
    <row r="237" spans="1:41" ht="50.25" customHeight="1" x14ac:dyDescent="0.25">
      <c r="A237" s="91"/>
      <c r="B237" s="4" t="s">
        <v>33</v>
      </c>
      <c r="C237" s="2">
        <f>SUM(D237:T237)</f>
        <v>8928354.8399999999</v>
      </c>
      <c r="D237" s="2">
        <f t="shared" ref="D237:J237" si="108">D242+D247</f>
        <v>1778868</v>
      </c>
      <c r="E237" s="2">
        <f t="shared" si="108"/>
        <v>1778868</v>
      </c>
      <c r="F237" s="2">
        <f t="shared" si="108"/>
        <v>2978760</v>
      </c>
      <c r="G237" s="2">
        <f t="shared" si="108"/>
        <v>2391858.84</v>
      </c>
      <c r="H237" s="2">
        <f t="shared" si="108"/>
        <v>0</v>
      </c>
      <c r="I237" s="2">
        <f t="shared" si="108"/>
        <v>0</v>
      </c>
      <c r="J237" s="2">
        <f t="shared" si="108"/>
        <v>0</v>
      </c>
      <c r="K237" s="2">
        <f t="shared" ref="K237:T237" si="109">K242+K247</f>
        <v>0</v>
      </c>
      <c r="L237" s="2">
        <f t="shared" si="109"/>
        <v>0</v>
      </c>
      <c r="M237" s="2">
        <f t="shared" si="109"/>
        <v>0</v>
      </c>
      <c r="N237" s="2">
        <f t="shared" si="109"/>
        <v>0</v>
      </c>
      <c r="O237" s="2">
        <f t="shared" si="109"/>
        <v>0</v>
      </c>
      <c r="P237" s="2">
        <f t="shared" si="109"/>
        <v>0</v>
      </c>
      <c r="Q237" s="2">
        <f t="shared" si="109"/>
        <v>0</v>
      </c>
      <c r="R237" s="2">
        <f t="shared" si="109"/>
        <v>0</v>
      </c>
      <c r="S237" s="2">
        <f t="shared" si="109"/>
        <v>0</v>
      </c>
      <c r="T237" s="2">
        <f t="shared" si="109"/>
        <v>0</v>
      </c>
      <c r="U237" s="78"/>
      <c r="V237" s="62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3"/>
    </row>
    <row r="238" spans="1:41" ht="33" customHeight="1" x14ac:dyDescent="0.25">
      <c r="A238" s="91"/>
      <c r="B238" s="4" t="s">
        <v>24</v>
      </c>
      <c r="C238" s="2">
        <f>SUM(D238:T238)</f>
        <v>9552138.8800000008</v>
      </c>
      <c r="D238" s="2">
        <f t="shared" ref="D238:J238" si="110">D243+D248</f>
        <v>2090867</v>
      </c>
      <c r="E238" s="2">
        <f t="shared" si="110"/>
        <v>2090867</v>
      </c>
      <c r="F238" s="2">
        <f t="shared" si="110"/>
        <v>2978760</v>
      </c>
      <c r="G238" s="2">
        <f t="shared" si="110"/>
        <v>2391644.88</v>
      </c>
      <c r="H238" s="2">
        <f t="shared" si="110"/>
        <v>0</v>
      </c>
      <c r="I238" s="2">
        <f t="shared" si="110"/>
        <v>0</v>
      </c>
      <c r="J238" s="2">
        <f t="shared" si="110"/>
        <v>0</v>
      </c>
      <c r="K238" s="2">
        <f t="shared" ref="K238:T238" si="111">K243+K248</f>
        <v>0</v>
      </c>
      <c r="L238" s="2">
        <f t="shared" si="111"/>
        <v>0</v>
      </c>
      <c r="M238" s="2">
        <f t="shared" si="111"/>
        <v>0</v>
      </c>
      <c r="N238" s="2">
        <f t="shared" si="111"/>
        <v>0</v>
      </c>
      <c r="O238" s="2">
        <f t="shared" si="111"/>
        <v>0</v>
      </c>
      <c r="P238" s="2">
        <f t="shared" si="111"/>
        <v>0</v>
      </c>
      <c r="Q238" s="2">
        <f t="shared" si="111"/>
        <v>0</v>
      </c>
      <c r="R238" s="2">
        <f t="shared" si="111"/>
        <v>0</v>
      </c>
      <c r="S238" s="2">
        <f t="shared" si="111"/>
        <v>0</v>
      </c>
      <c r="T238" s="2">
        <f t="shared" si="111"/>
        <v>0</v>
      </c>
      <c r="U238" s="78"/>
      <c r="V238" s="62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3"/>
    </row>
    <row r="239" spans="1:41" ht="33.75" customHeight="1" x14ac:dyDescent="0.25">
      <c r="A239" s="92"/>
      <c r="B239" s="4" t="s">
        <v>61</v>
      </c>
      <c r="C239" s="2">
        <f>SUM(D239:T239)</f>
        <v>1705100</v>
      </c>
      <c r="D239" s="2">
        <f t="shared" ref="D239:J239" si="112">D244+D249</f>
        <v>852550</v>
      </c>
      <c r="E239" s="2">
        <f t="shared" si="112"/>
        <v>852550</v>
      </c>
      <c r="F239" s="2">
        <f t="shared" si="112"/>
        <v>0</v>
      </c>
      <c r="G239" s="2">
        <f t="shared" si="112"/>
        <v>0</v>
      </c>
      <c r="H239" s="2">
        <f t="shared" si="112"/>
        <v>0</v>
      </c>
      <c r="I239" s="2">
        <f t="shared" si="112"/>
        <v>0</v>
      </c>
      <c r="J239" s="2">
        <f t="shared" si="112"/>
        <v>0</v>
      </c>
      <c r="K239" s="2">
        <f t="shared" ref="K239:T239" si="113">K244+K249</f>
        <v>0</v>
      </c>
      <c r="L239" s="2">
        <f t="shared" si="113"/>
        <v>0</v>
      </c>
      <c r="M239" s="2">
        <f t="shared" si="113"/>
        <v>0</v>
      </c>
      <c r="N239" s="2">
        <f t="shared" si="113"/>
        <v>0</v>
      </c>
      <c r="O239" s="2">
        <f t="shared" si="113"/>
        <v>0</v>
      </c>
      <c r="P239" s="2">
        <f t="shared" si="113"/>
        <v>0</v>
      </c>
      <c r="Q239" s="2">
        <f t="shared" si="113"/>
        <v>0</v>
      </c>
      <c r="R239" s="2">
        <f t="shared" si="113"/>
        <v>0</v>
      </c>
      <c r="S239" s="2">
        <f t="shared" si="113"/>
        <v>0</v>
      </c>
      <c r="T239" s="2">
        <f t="shared" si="113"/>
        <v>0</v>
      </c>
      <c r="U239" s="78"/>
      <c r="V239" s="59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3"/>
    </row>
    <row r="240" spans="1:41" ht="34.5" customHeight="1" x14ac:dyDescent="0.25">
      <c r="A240" s="90" t="s">
        <v>106</v>
      </c>
      <c r="B240" s="1" t="s">
        <v>65</v>
      </c>
      <c r="C240" s="2">
        <f t="shared" ref="C240:J240" si="114">SUM(C241:C244)</f>
        <v>17856495.719999999</v>
      </c>
      <c r="D240" s="2">
        <f t="shared" si="114"/>
        <v>3557736</v>
      </c>
      <c r="E240" s="2">
        <f t="shared" si="114"/>
        <v>3557736</v>
      </c>
      <c r="F240" s="2">
        <f>SUM(F241:F244)</f>
        <v>5957520</v>
      </c>
      <c r="G240" s="2">
        <f t="shared" si="114"/>
        <v>4783503.72</v>
      </c>
      <c r="H240" s="2">
        <f t="shared" si="114"/>
        <v>0</v>
      </c>
      <c r="I240" s="2">
        <f t="shared" si="114"/>
        <v>0</v>
      </c>
      <c r="J240" s="2">
        <f t="shared" si="114"/>
        <v>0</v>
      </c>
      <c r="K240" s="2">
        <f t="shared" ref="K240:T240" si="115">SUM(K241:K244)</f>
        <v>0</v>
      </c>
      <c r="L240" s="2">
        <f t="shared" si="115"/>
        <v>0</v>
      </c>
      <c r="M240" s="2">
        <f t="shared" si="115"/>
        <v>0</v>
      </c>
      <c r="N240" s="2">
        <f t="shared" si="115"/>
        <v>0</v>
      </c>
      <c r="O240" s="2">
        <f t="shared" si="115"/>
        <v>0</v>
      </c>
      <c r="P240" s="2">
        <f t="shared" si="115"/>
        <v>0</v>
      </c>
      <c r="Q240" s="2">
        <f t="shared" si="115"/>
        <v>0</v>
      </c>
      <c r="R240" s="2">
        <f t="shared" si="115"/>
        <v>0</v>
      </c>
      <c r="S240" s="2">
        <f t="shared" si="115"/>
        <v>0</v>
      </c>
      <c r="T240" s="2">
        <f t="shared" si="115"/>
        <v>0</v>
      </c>
      <c r="U240" s="8" t="s">
        <v>74</v>
      </c>
      <c r="V240" s="9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3"/>
    </row>
    <row r="241" spans="1:41" ht="51.75" customHeight="1" x14ac:dyDescent="0.25">
      <c r="A241" s="91"/>
      <c r="B241" s="4" t="s">
        <v>32</v>
      </c>
      <c r="C241" s="2">
        <f t="shared" ref="C241:C261" si="116">SUM(D241:T241)</f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8"/>
      <c r="V241" s="9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3"/>
    </row>
    <row r="242" spans="1:41" ht="50.25" customHeight="1" x14ac:dyDescent="0.25">
      <c r="A242" s="91"/>
      <c r="B242" s="4" t="s">
        <v>33</v>
      </c>
      <c r="C242" s="2">
        <f t="shared" si="116"/>
        <v>8928354.8399999999</v>
      </c>
      <c r="D242" s="2">
        <v>1778868</v>
      </c>
      <c r="E242" s="2">
        <v>1778868</v>
      </c>
      <c r="F242" s="2">
        <v>2978760</v>
      </c>
      <c r="G242" s="2">
        <v>2391858.84</v>
      </c>
      <c r="H242" s="2">
        <f t="shared" ref="H242:T242" si="117">SUM(H243:H246)</f>
        <v>0</v>
      </c>
      <c r="I242" s="2">
        <f t="shared" si="117"/>
        <v>0</v>
      </c>
      <c r="J242" s="2">
        <f t="shared" si="117"/>
        <v>0</v>
      </c>
      <c r="K242" s="2">
        <f t="shared" si="117"/>
        <v>0</v>
      </c>
      <c r="L242" s="2">
        <f t="shared" si="117"/>
        <v>0</v>
      </c>
      <c r="M242" s="2">
        <f t="shared" si="117"/>
        <v>0</v>
      </c>
      <c r="N242" s="2">
        <f t="shared" si="117"/>
        <v>0</v>
      </c>
      <c r="O242" s="2">
        <f t="shared" si="117"/>
        <v>0</v>
      </c>
      <c r="P242" s="2">
        <f t="shared" si="117"/>
        <v>0</v>
      </c>
      <c r="Q242" s="2">
        <f t="shared" si="117"/>
        <v>0</v>
      </c>
      <c r="R242" s="2">
        <f t="shared" si="117"/>
        <v>0</v>
      </c>
      <c r="S242" s="2">
        <f t="shared" si="117"/>
        <v>0</v>
      </c>
      <c r="T242" s="2">
        <f t="shared" si="117"/>
        <v>0</v>
      </c>
      <c r="U242" s="8" t="s">
        <v>74</v>
      </c>
      <c r="V242" s="9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3"/>
    </row>
    <row r="243" spans="1:41" ht="33" customHeight="1" x14ac:dyDescent="0.25">
      <c r="A243" s="91"/>
      <c r="B243" s="4" t="s">
        <v>24</v>
      </c>
      <c r="C243" s="2">
        <f t="shared" si="116"/>
        <v>8928140.8800000008</v>
      </c>
      <c r="D243" s="2">
        <v>1778868</v>
      </c>
      <c r="E243" s="2">
        <v>1778868</v>
      </c>
      <c r="F243" s="2">
        <v>2978760</v>
      </c>
      <c r="G243" s="2">
        <v>2391644.88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8"/>
      <c r="V243" s="9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3"/>
    </row>
    <row r="244" spans="1:41" ht="33" customHeight="1" x14ac:dyDescent="0.25">
      <c r="A244" s="92"/>
      <c r="B244" s="4" t="s">
        <v>61</v>
      </c>
      <c r="C244" s="2">
        <f t="shared" si="116"/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8"/>
      <c r="V244" s="9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3"/>
    </row>
    <row r="245" spans="1:41" ht="34.5" customHeight="1" x14ac:dyDescent="0.25">
      <c r="A245" s="90" t="s">
        <v>18</v>
      </c>
      <c r="B245" s="1" t="s">
        <v>65</v>
      </c>
      <c r="C245" s="2">
        <f t="shared" ref="C245:T245" si="118">SUM(C246:C249)</f>
        <v>2329098</v>
      </c>
      <c r="D245" s="2">
        <f t="shared" si="118"/>
        <v>1164549</v>
      </c>
      <c r="E245" s="2">
        <f t="shared" si="118"/>
        <v>1164549</v>
      </c>
      <c r="F245" s="2">
        <f t="shared" si="118"/>
        <v>0</v>
      </c>
      <c r="G245" s="2">
        <f t="shared" si="118"/>
        <v>0</v>
      </c>
      <c r="H245" s="2">
        <f t="shared" si="118"/>
        <v>0</v>
      </c>
      <c r="I245" s="2">
        <f t="shared" si="118"/>
        <v>0</v>
      </c>
      <c r="J245" s="2">
        <f t="shared" si="118"/>
        <v>0</v>
      </c>
      <c r="K245" s="2">
        <f t="shared" si="118"/>
        <v>0</v>
      </c>
      <c r="L245" s="2">
        <f t="shared" si="118"/>
        <v>0</v>
      </c>
      <c r="M245" s="2">
        <f t="shared" si="118"/>
        <v>0</v>
      </c>
      <c r="N245" s="2">
        <f t="shared" si="118"/>
        <v>0</v>
      </c>
      <c r="O245" s="2">
        <f t="shared" si="118"/>
        <v>0</v>
      </c>
      <c r="P245" s="2">
        <f t="shared" si="118"/>
        <v>0</v>
      </c>
      <c r="Q245" s="2">
        <f t="shared" si="118"/>
        <v>0</v>
      </c>
      <c r="R245" s="2">
        <f t="shared" si="118"/>
        <v>0</v>
      </c>
      <c r="S245" s="2">
        <f t="shared" si="118"/>
        <v>0</v>
      </c>
      <c r="T245" s="2">
        <f t="shared" si="118"/>
        <v>0</v>
      </c>
      <c r="U245" s="8" t="s">
        <v>74</v>
      </c>
      <c r="V245" s="9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</row>
    <row r="246" spans="1:41" ht="53.25" customHeight="1" x14ac:dyDescent="0.25">
      <c r="A246" s="91"/>
      <c r="B246" s="4" t="s">
        <v>32</v>
      </c>
      <c r="C246" s="2">
        <f t="shared" si="116"/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65">
        <v>0</v>
      </c>
      <c r="M246" s="65">
        <v>0</v>
      </c>
      <c r="N246" s="65">
        <v>0</v>
      </c>
      <c r="O246" s="65">
        <v>0</v>
      </c>
      <c r="P246" s="65">
        <v>0</v>
      </c>
      <c r="Q246" s="65">
        <v>0</v>
      </c>
      <c r="R246" s="65">
        <v>0</v>
      </c>
      <c r="S246" s="65">
        <v>0</v>
      </c>
      <c r="T246" s="65">
        <v>0</v>
      </c>
      <c r="U246" s="79"/>
      <c r="V246" s="9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</row>
    <row r="247" spans="1:41" ht="50.25" customHeight="1" x14ac:dyDescent="0.25">
      <c r="A247" s="91"/>
      <c r="B247" s="4" t="s">
        <v>33</v>
      </c>
      <c r="C247" s="2">
        <f t="shared" si="116"/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80"/>
      <c r="V247" s="9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</row>
    <row r="248" spans="1:41" ht="36" customHeight="1" x14ac:dyDescent="0.25">
      <c r="A248" s="91"/>
      <c r="B248" s="4" t="s">
        <v>24</v>
      </c>
      <c r="C248" s="2">
        <f t="shared" si="116"/>
        <v>623998</v>
      </c>
      <c r="D248" s="2">
        <f>2090867-1778868</f>
        <v>311999</v>
      </c>
      <c r="E248" s="2">
        <v>311999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8" t="s">
        <v>74</v>
      </c>
      <c r="V248" s="9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</row>
    <row r="249" spans="1:41" ht="36" customHeight="1" x14ac:dyDescent="0.25">
      <c r="A249" s="92"/>
      <c r="B249" s="4" t="s">
        <v>61</v>
      </c>
      <c r="C249" s="2">
        <f t="shared" si="116"/>
        <v>1705100</v>
      </c>
      <c r="D249" s="2">
        <v>852550</v>
      </c>
      <c r="E249" s="2">
        <v>852550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8" t="s">
        <v>74</v>
      </c>
      <c r="V249" s="9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</row>
    <row r="250" spans="1:41" ht="40.5" customHeight="1" x14ac:dyDescent="0.25">
      <c r="A250" s="90" t="s">
        <v>133</v>
      </c>
      <c r="B250" s="1" t="s">
        <v>65</v>
      </c>
      <c r="C250" s="2">
        <v>0</v>
      </c>
      <c r="D250" s="2">
        <v>0</v>
      </c>
      <c r="E250" s="2">
        <v>0</v>
      </c>
      <c r="F250" s="2">
        <f>SUM(F251:F254)</f>
        <v>160000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8" t="s">
        <v>74</v>
      </c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</row>
    <row r="251" spans="1:41" ht="47.25" x14ac:dyDescent="0.25">
      <c r="A251" s="91"/>
      <c r="B251" s="4" t="s">
        <v>32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81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</row>
    <row r="252" spans="1:41" ht="47.25" x14ac:dyDescent="0.25">
      <c r="A252" s="91"/>
      <c r="B252" s="4" t="s">
        <v>33</v>
      </c>
      <c r="C252" s="2">
        <v>0</v>
      </c>
      <c r="D252" s="2">
        <v>0</v>
      </c>
      <c r="E252" s="2">
        <v>0</v>
      </c>
      <c r="F252" s="2">
        <f>F257</f>
        <v>160000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8" t="s">
        <v>74</v>
      </c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</row>
    <row r="253" spans="1:41" ht="40.5" customHeight="1" x14ac:dyDescent="0.25">
      <c r="A253" s="91"/>
      <c r="B253" s="4" t="s">
        <v>24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81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</row>
    <row r="254" spans="1:41" ht="40.5" customHeight="1" x14ac:dyDescent="0.25">
      <c r="A254" s="92"/>
      <c r="B254" s="4" t="s">
        <v>61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81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</row>
    <row r="255" spans="1:41" ht="40.5" customHeight="1" x14ac:dyDescent="0.25">
      <c r="A255" s="90" t="s">
        <v>132</v>
      </c>
      <c r="B255" s="1" t="s">
        <v>65</v>
      </c>
      <c r="C255" s="2">
        <v>0</v>
      </c>
      <c r="D255" s="2">
        <v>0</v>
      </c>
      <c r="E255" s="2">
        <v>0</v>
      </c>
      <c r="F255" s="2">
        <f>SUM(F256:F259)</f>
        <v>160000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8" t="s">
        <v>74</v>
      </c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</row>
    <row r="256" spans="1:41" ht="50.25" customHeight="1" x14ac:dyDescent="0.25">
      <c r="A256" s="91"/>
      <c r="B256" s="4" t="s">
        <v>32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81"/>
      <c r="V256" s="90" t="s">
        <v>134</v>
      </c>
      <c r="W256" s="13"/>
      <c r="X256" s="13"/>
      <c r="Y256" s="13">
        <v>1</v>
      </c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>
        <v>1</v>
      </c>
    </row>
    <row r="257" spans="1:41" ht="47.25" x14ac:dyDescent="0.25">
      <c r="A257" s="91"/>
      <c r="B257" s="4" t="s">
        <v>33</v>
      </c>
      <c r="C257" s="2">
        <v>0</v>
      </c>
      <c r="D257" s="2">
        <v>0</v>
      </c>
      <c r="E257" s="2">
        <v>0</v>
      </c>
      <c r="F257" s="2">
        <v>160000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8" t="s">
        <v>74</v>
      </c>
      <c r="V257" s="91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</row>
    <row r="258" spans="1:41" ht="32.25" customHeight="1" x14ac:dyDescent="0.25">
      <c r="A258" s="91"/>
      <c r="B258" s="4" t="s">
        <v>24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81"/>
      <c r="V258" s="91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</row>
    <row r="259" spans="1:41" ht="32.25" customHeight="1" x14ac:dyDescent="0.25">
      <c r="A259" s="92"/>
      <c r="B259" s="4" t="s">
        <v>61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81"/>
      <c r="V259" s="92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</row>
    <row r="260" spans="1:41" ht="33" customHeight="1" x14ac:dyDescent="0.25">
      <c r="A260" s="61" t="s">
        <v>34</v>
      </c>
      <c r="B260" s="1" t="s">
        <v>65</v>
      </c>
      <c r="C260" s="2">
        <f t="shared" ref="C260:T260" si="119">SUM(C261:C264)</f>
        <v>20345593.719999999</v>
      </c>
      <c r="D260" s="2">
        <f t="shared" si="119"/>
        <v>4722285</v>
      </c>
      <c r="E260" s="2">
        <f t="shared" si="119"/>
        <v>4722285</v>
      </c>
      <c r="F260" s="2">
        <f t="shared" si="119"/>
        <v>6117520</v>
      </c>
      <c r="G260" s="2">
        <f t="shared" si="119"/>
        <v>4783503.72</v>
      </c>
      <c r="H260" s="2">
        <f t="shared" si="119"/>
        <v>0</v>
      </c>
      <c r="I260" s="2">
        <f t="shared" si="119"/>
        <v>0</v>
      </c>
      <c r="J260" s="2">
        <f t="shared" si="119"/>
        <v>0</v>
      </c>
      <c r="K260" s="2">
        <f t="shared" si="119"/>
        <v>0</v>
      </c>
      <c r="L260" s="2">
        <f t="shared" si="119"/>
        <v>0</v>
      </c>
      <c r="M260" s="2">
        <f t="shared" si="119"/>
        <v>0</v>
      </c>
      <c r="N260" s="2">
        <f t="shared" si="119"/>
        <v>0</v>
      </c>
      <c r="O260" s="2">
        <f t="shared" si="119"/>
        <v>0</v>
      </c>
      <c r="P260" s="2">
        <f t="shared" si="119"/>
        <v>0</v>
      </c>
      <c r="Q260" s="2">
        <f t="shared" si="119"/>
        <v>0</v>
      </c>
      <c r="R260" s="2">
        <f t="shared" si="119"/>
        <v>0</v>
      </c>
      <c r="S260" s="2">
        <f t="shared" si="119"/>
        <v>0</v>
      </c>
      <c r="T260" s="2">
        <f t="shared" si="119"/>
        <v>0</v>
      </c>
      <c r="U260" s="8" t="s">
        <v>13</v>
      </c>
      <c r="V260" s="8" t="s">
        <v>13</v>
      </c>
      <c r="W260" s="8" t="s">
        <v>13</v>
      </c>
      <c r="X260" s="8" t="s">
        <v>13</v>
      </c>
      <c r="Y260" s="8" t="s">
        <v>13</v>
      </c>
      <c r="Z260" s="8" t="s">
        <v>13</v>
      </c>
      <c r="AA260" s="8" t="s">
        <v>13</v>
      </c>
      <c r="AB260" s="8" t="s">
        <v>13</v>
      </c>
      <c r="AC260" s="8" t="s">
        <v>13</v>
      </c>
      <c r="AD260" s="8" t="s">
        <v>13</v>
      </c>
      <c r="AE260" s="8" t="s">
        <v>13</v>
      </c>
      <c r="AF260" s="8" t="s">
        <v>13</v>
      </c>
      <c r="AG260" s="8" t="s">
        <v>13</v>
      </c>
      <c r="AH260" s="8" t="s">
        <v>13</v>
      </c>
      <c r="AI260" s="8" t="s">
        <v>13</v>
      </c>
      <c r="AJ260" s="8" t="s">
        <v>13</v>
      </c>
      <c r="AK260" s="8" t="s">
        <v>13</v>
      </c>
      <c r="AL260" s="8" t="s">
        <v>13</v>
      </c>
      <c r="AM260" s="8" t="s">
        <v>13</v>
      </c>
      <c r="AN260" s="8" t="s">
        <v>13</v>
      </c>
      <c r="AO260" s="3"/>
    </row>
    <row r="261" spans="1:41" ht="53.25" customHeight="1" x14ac:dyDescent="0.25">
      <c r="A261" s="62"/>
      <c r="B261" s="4" t="s">
        <v>32</v>
      </c>
      <c r="C261" s="2">
        <f t="shared" si="116"/>
        <v>0</v>
      </c>
      <c r="D261" s="2">
        <f t="shared" ref="D261:E261" si="120">D251+D236</f>
        <v>0</v>
      </c>
      <c r="E261" s="2">
        <f t="shared" si="120"/>
        <v>0</v>
      </c>
      <c r="F261" s="2">
        <f>F251+F236</f>
        <v>0</v>
      </c>
      <c r="G261" s="2">
        <f t="shared" ref="G261:T261" si="121">G251+G236</f>
        <v>0</v>
      </c>
      <c r="H261" s="2">
        <f t="shared" si="121"/>
        <v>0</v>
      </c>
      <c r="I261" s="2">
        <f t="shared" si="121"/>
        <v>0</v>
      </c>
      <c r="J261" s="2">
        <f t="shared" si="121"/>
        <v>0</v>
      </c>
      <c r="K261" s="2">
        <f t="shared" si="121"/>
        <v>0</v>
      </c>
      <c r="L261" s="2">
        <f t="shared" si="121"/>
        <v>0</v>
      </c>
      <c r="M261" s="2">
        <f t="shared" si="121"/>
        <v>0</v>
      </c>
      <c r="N261" s="2">
        <f t="shared" si="121"/>
        <v>0</v>
      </c>
      <c r="O261" s="2">
        <f t="shared" si="121"/>
        <v>0</v>
      </c>
      <c r="P261" s="2">
        <f t="shared" si="121"/>
        <v>0</v>
      </c>
      <c r="Q261" s="2">
        <f t="shared" si="121"/>
        <v>0</v>
      </c>
      <c r="R261" s="2">
        <f t="shared" si="121"/>
        <v>0</v>
      </c>
      <c r="S261" s="2">
        <f t="shared" si="121"/>
        <v>0</v>
      </c>
      <c r="T261" s="2">
        <f t="shared" si="121"/>
        <v>0</v>
      </c>
      <c r="U261" s="8" t="s">
        <v>13</v>
      </c>
      <c r="V261" s="8" t="s">
        <v>13</v>
      </c>
      <c r="W261" s="8" t="s">
        <v>13</v>
      </c>
      <c r="X261" s="8" t="s">
        <v>13</v>
      </c>
      <c r="Y261" s="8" t="s">
        <v>13</v>
      </c>
      <c r="Z261" s="8" t="s">
        <v>13</v>
      </c>
      <c r="AA261" s="8" t="s">
        <v>13</v>
      </c>
      <c r="AB261" s="8" t="s">
        <v>13</v>
      </c>
      <c r="AC261" s="8" t="s">
        <v>13</v>
      </c>
      <c r="AD261" s="8" t="s">
        <v>13</v>
      </c>
      <c r="AE261" s="8" t="s">
        <v>13</v>
      </c>
      <c r="AF261" s="8" t="s">
        <v>13</v>
      </c>
      <c r="AG261" s="8" t="s">
        <v>13</v>
      </c>
      <c r="AH261" s="8" t="s">
        <v>13</v>
      </c>
      <c r="AI261" s="8" t="s">
        <v>13</v>
      </c>
      <c r="AJ261" s="8" t="s">
        <v>13</v>
      </c>
      <c r="AK261" s="8" t="s">
        <v>13</v>
      </c>
      <c r="AL261" s="8" t="s">
        <v>13</v>
      </c>
      <c r="AM261" s="8" t="s">
        <v>13</v>
      </c>
      <c r="AN261" s="8" t="s">
        <v>13</v>
      </c>
      <c r="AO261" s="3"/>
    </row>
    <row r="262" spans="1:41" ht="48" customHeight="1" x14ac:dyDescent="0.25">
      <c r="A262" s="62"/>
      <c r="B262" s="4" t="s">
        <v>33</v>
      </c>
      <c r="C262" s="2">
        <f>SUM(D262:T262)</f>
        <v>9088354.8399999999</v>
      </c>
      <c r="D262" s="2">
        <f t="shared" ref="D262:E262" si="122">D252+D237</f>
        <v>1778868</v>
      </c>
      <c r="E262" s="2">
        <f t="shared" si="122"/>
        <v>1778868</v>
      </c>
      <c r="F262" s="2">
        <f>F252+F237</f>
        <v>3138760</v>
      </c>
      <c r="G262" s="2">
        <f t="shared" ref="G262:T262" si="123">G252+G237</f>
        <v>2391858.84</v>
      </c>
      <c r="H262" s="2">
        <f t="shared" si="123"/>
        <v>0</v>
      </c>
      <c r="I262" s="2">
        <f t="shared" si="123"/>
        <v>0</v>
      </c>
      <c r="J262" s="2">
        <f t="shared" si="123"/>
        <v>0</v>
      </c>
      <c r="K262" s="2">
        <f t="shared" si="123"/>
        <v>0</v>
      </c>
      <c r="L262" s="2">
        <f t="shared" si="123"/>
        <v>0</v>
      </c>
      <c r="M262" s="2">
        <f t="shared" si="123"/>
        <v>0</v>
      </c>
      <c r="N262" s="2">
        <f t="shared" si="123"/>
        <v>0</v>
      </c>
      <c r="O262" s="2">
        <f t="shared" si="123"/>
        <v>0</v>
      </c>
      <c r="P262" s="2">
        <f t="shared" si="123"/>
        <v>0</v>
      </c>
      <c r="Q262" s="2">
        <f t="shared" si="123"/>
        <v>0</v>
      </c>
      <c r="R262" s="2">
        <f t="shared" si="123"/>
        <v>0</v>
      </c>
      <c r="S262" s="2">
        <f t="shared" si="123"/>
        <v>0</v>
      </c>
      <c r="T262" s="2">
        <f t="shared" si="123"/>
        <v>0</v>
      </c>
      <c r="U262" s="14" t="s">
        <v>13</v>
      </c>
      <c r="V262" s="14" t="s">
        <v>13</v>
      </c>
      <c r="W262" s="14" t="s">
        <v>13</v>
      </c>
      <c r="X262" s="14" t="s">
        <v>13</v>
      </c>
      <c r="Y262" s="14" t="s">
        <v>13</v>
      </c>
      <c r="Z262" s="14" t="s">
        <v>13</v>
      </c>
      <c r="AA262" s="14" t="s">
        <v>13</v>
      </c>
      <c r="AB262" s="14" t="s">
        <v>13</v>
      </c>
      <c r="AC262" s="14" t="s">
        <v>13</v>
      </c>
      <c r="AD262" s="14" t="s">
        <v>13</v>
      </c>
      <c r="AE262" s="14" t="s">
        <v>13</v>
      </c>
      <c r="AF262" s="14" t="s">
        <v>13</v>
      </c>
      <c r="AG262" s="14" t="s">
        <v>13</v>
      </c>
      <c r="AH262" s="14" t="s">
        <v>13</v>
      </c>
      <c r="AI262" s="14" t="s">
        <v>13</v>
      </c>
      <c r="AJ262" s="14" t="s">
        <v>13</v>
      </c>
      <c r="AK262" s="14" t="s">
        <v>13</v>
      </c>
      <c r="AL262" s="14" t="s">
        <v>13</v>
      </c>
      <c r="AM262" s="14" t="s">
        <v>13</v>
      </c>
      <c r="AN262" s="14" t="s">
        <v>13</v>
      </c>
      <c r="AO262" s="3"/>
    </row>
    <row r="263" spans="1:41" ht="33.75" customHeight="1" x14ac:dyDescent="0.25">
      <c r="A263" s="62"/>
      <c r="B263" s="4" t="s">
        <v>24</v>
      </c>
      <c r="C263" s="2">
        <f t="shared" ref="C263:C264" si="124">SUM(D263:T263)</f>
        <v>9552138.8800000008</v>
      </c>
      <c r="D263" s="2">
        <f t="shared" ref="D263:E263" si="125">D253+D238</f>
        <v>2090867</v>
      </c>
      <c r="E263" s="2">
        <f t="shared" si="125"/>
        <v>2090867</v>
      </c>
      <c r="F263" s="2">
        <f>F253+F238</f>
        <v>2978760</v>
      </c>
      <c r="G263" s="2">
        <f t="shared" ref="G263:T263" si="126">G253+G238</f>
        <v>2391644.88</v>
      </c>
      <c r="H263" s="2">
        <f t="shared" si="126"/>
        <v>0</v>
      </c>
      <c r="I263" s="2">
        <f t="shared" si="126"/>
        <v>0</v>
      </c>
      <c r="J263" s="2">
        <f t="shared" si="126"/>
        <v>0</v>
      </c>
      <c r="K263" s="2">
        <f t="shared" si="126"/>
        <v>0</v>
      </c>
      <c r="L263" s="2">
        <f t="shared" si="126"/>
        <v>0</v>
      </c>
      <c r="M263" s="2">
        <f t="shared" si="126"/>
        <v>0</v>
      </c>
      <c r="N263" s="2">
        <f t="shared" si="126"/>
        <v>0</v>
      </c>
      <c r="O263" s="2">
        <f t="shared" si="126"/>
        <v>0</v>
      </c>
      <c r="P263" s="2">
        <f t="shared" si="126"/>
        <v>0</v>
      </c>
      <c r="Q263" s="2">
        <f t="shared" si="126"/>
        <v>0</v>
      </c>
      <c r="R263" s="2">
        <f t="shared" si="126"/>
        <v>0</v>
      </c>
      <c r="S263" s="2">
        <f t="shared" si="126"/>
        <v>0</v>
      </c>
      <c r="T263" s="2">
        <f t="shared" si="126"/>
        <v>0</v>
      </c>
      <c r="U263" s="8" t="s">
        <v>13</v>
      </c>
      <c r="V263" s="8" t="s">
        <v>13</v>
      </c>
      <c r="W263" s="8" t="s">
        <v>13</v>
      </c>
      <c r="X263" s="8" t="s">
        <v>13</v>
      </c>
      <c r="Y263" s="8" t="s">
        <v>13</v>
      </c>
      <c r="Z263" s="8" t="s">
        <v>13</v>
      </c>
      <c r="AA263" s="8" t="s">
        <v>13</v>
      </c>
      <c r="AB263" s="8" t="s">
        <v>13</v>
      </c>
      <c r="AC263" s="8" t="s">
        <v>13</v>
      </c>
      <c r="AD263" s="8" t="s">
        <v>13</v>
      </c>
      <c r="AE263" s="8" t="s">
        <v>13</v>
      </c>
      <c r="AF263" s="8" t="s">
        <v>13</v>
      </c>
      <c r="AG263" s="8" t="s">
        <v>13</v>
      </c>
      <c r="AH263" s="8" t="s">
        <v>13</v>
      </c>
      <c r="AI263" s="8" t="s">
        <v>13</v>
      </c>
      <c r="AJ263" s="8" t="s">
        <v>13</v>
      </c>
      <c r="AK263" s="8" t="s">
        <v>13</v>
      </c>
      <c r="AL263" s="8" t="s">
        <v>13</v>
      </c>
      <c r="AM263" s="8" t="s">
        <v>13</v>
      </c>
      <c r="AN263" s="8" t="s">
        <v>13</v>
      </c>
      <c r="AO263" s="3"/>
    </row>
    <row r="264" spans="1:41" ht="42.75" customHeight="1" x14ac:dyDescent="0.25">
      <c r="A264" s="59"/>
      <c r="B264" s="4" t="s">
        <v>61</v>
      </c>
      <c r="C264" s="2">
        <f t="shared" si="124"/>
        <v>1705100</v>
      </c>
      <c r="D264" s="2">
        <f t="shared" ref="D264:E264" si="127">D254+D239</f>
        <v>852550</v>
      </c>
      <c r="E264" s="2">
        <f t="shared" si="127"/>
        <v>852550</v>
      </c>
      <c r="F264" s="2">
        <f>F254+F239</f>
        <v>0</v>
      </c>
      <c r="G264" s="2">
        <f t="shared" ref="G264:T264" si="128">G254+G239</f>
        <v>0</v>
      </c>
      <c r="H264" s="2">
        <f t="shared" si="128"/>
        <v>0</v>
      </c>
      <c r="I264" s="2">
        <f t="shared" si="128"/>
        <v>0</v>
      </c>
      <c r="J264" s="2">
        <f t="shared" si="128"/>
        <v>0</v>
      </c>
      <c r="K264" s="2">
        <f t="shared" si="128"/>
        <v>0</v>
      </c>
      <c r="L264" s="2">
        <f t="shared" si="128"/>
        <v>0</v>
      </c>
      <c r="M264" s="2">
        <f t="shared" si="128"/>
        <v>0</v>
      </c>
      <c r="N264" s="2">
        <f t="shared" si="128"/>
        <v>0</v>
      </c>
      <c r="O264" s="2">
        <f t="shared" si="128"/>
        <v>0</v>
      </c>
      <c r="P264" s="2">
        <f t="shared" si="128"/>
        <v>0</v>
      </c>
      <c r="Q264" s="2">
        <f t="shared" si="128"/>
        <v>0</v>
      </c>
      <c r="R264" s="2">
        <f t="shared" si="128"/>
        <v>0</v>
      </c>
      <c r="S264" s="2">
        <f t="shared" si="128"/>
        <v>0</v>
      </c>
      <c r="T264" s="2">
        <f t="shared" si="128"/>
        <v>0</v>
      </c>
      <c r="U264" s="8" t="s">
        <v>13</v>
      </c>
      <c r="V264" s="8" t="s">
        <v>13</v>
      </c>
      <c r="W264" s="8" t="s">
        <v>13</v>
      </c>
      <c r="X264" s="8" t="s">
        <v>13</v>
      </c>
      <c r="Y264" s="8" t="s">
        <v>13</v>
      </c>
      <c r="Z264" s="8" t="s">
        <v>13</v>
      </c>
      <c r="AA264" s="8" t="s">
        <v>13</v>
      </c>
      <c r="AB264" s="8" t="s">
        <v>13</v>
      </c>
      <c r="AC264" s="8" t="s">
        <v>13</v>
      </c>
      <c r="AD264" s="8" t="s">
        <v>13</v>
      </c>
      <c r="AE264" s="8" t="s">
        <v>13</v>
      </c>
      <c r="AF264" s="8" t="s">
        <v>13</v>
      </c>
      <c r="AG264" s="8" t="s">
        <v>13</v>
      </c>
      <c r="AH264" s="8" t="s">
        <v>13</v>
      </c>
      <c r="AI264" s="8" t="s">
        <v>13</v>
      </c>
      <c r="AJ264" s="8" t="s">
        <v>13</v>
      </c>
      <c r="AK264" s="8" t="s">
        <v>13</v>
      </c>
      <c r="AL264" s="8" t="s">
        <v>13</v>
      </c>
      <c r="AM264" s="8" t="s">
        <v>13</v>
      </c>
      <c r="AN264" s="8" t="s">
        <v>13</v>
      </c>
      <c r="AO264" s="3"/>
    </row>
    <row r="265" spans="1:41" ht="30" customHeight="1" x14ac:dyDescent="0.25">
      <c r="A265" s="108" t="s">
        <v>90</v>
      </c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10"/>
      <c r="AO265" s="3"/>
    </row>
    <row r="266" spans="1:41" ht="30" customHeight="1" x14ac:dyDescent="0.25">
      <c r="A266" s="108" t="s">
        <v>94</v>
      </c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10"/>
      <c r="AO266" s="3"/>
    </row>
    <row r="267" spans="1:41" ht="29.25" customHeight="1" x14ac:dyDescent="0.25">
      <c r="A267" s="118" t="s">
        <v>93</v>
      </c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22"/>
      <c r="X267" s="122"/>
      <c r="Y267" s="122"/>
      <c r="Z267" s="122"/>
      <c r="AA267" s="122"/>
      <c r="AB267" s="122"/>
      <c r="AC267" s="122"/>
      <c r="AD267" s="122"/>
      <c r="AE267" s="122"/>
      <c r="AF267" s="122"/>
      <c r="AG267" s="122"/>
      <c r="AH267" s="122"/>
      <c r="AI267" s="122"/>
      <c r="AJ267" s="122"/>
      <c r="AK267" s="122"/>
      <c r="AL267" s="122"/>
      <c r="AM267" s="122"/>
      <c r="AN267" s="123"/>
      <c r="AO267" s="3"/>
    </row>
    <row r="268" spans="1:41" ht="33.75" customHeight="1" x14ac:dyDescent="0.25">
      <c r="A268" s="90" t="s">
        <v>95</v>
      </c>
      <c r="B268" s="1" t="s">
        <v>65</v>
      </c>
      <c r="C268" s="2">
        <f t="shared" ref="C268:S268" si="129">SUM(C269:C272)</f>
        <v>329238834.82999998</v>
      </c>
      <c r="D268" s="2">
        <f t="shared" si="129"/>
        <v>0</v>
      </c>
      <c r="E268" s="2">
        <f t="shared" si="129"/>
        <v>0</v>
      </c>
      <c r="F268" s="2">
        <f t="shared" si="129"/>
        <v>0</v>
      </c>
      <c r="G268" s="2">
        <f t="shared" si="129"/>
        <v>24592294.539999999</v>
      </c>
      <c r="H268" s="2">
        <f t="shared" si="129"/>
        <v>24907531.629999999</v>
      </c>
      <c r="I268" s="2">
        <f t="shared" si="129"/>
        <v>24907531.629999999</v>
      </c>
      <c r="J268" s="2">
        <f t="shared" si="129"/>
        <v>24907531.629999999</v>
      </c>
      <c r="K268" s="2">
        <f t="shared" si="129"/>
        <v>22992394.539999999</v>
      </c>
      <c r="L268" s="2">
        <f t="shared" si="129"/>
        <v>22992394.539999999</v>
      </c>
      <c r="M268" s="2">
        <f t="shared" si="129"/>
        <v>22992394.539999999</v>
      </c>
      <c r="N268" s="2">
        <f t="shared" si="129"/>
        <v>22992394.539999999</v>
      </c>
      <c r="O268" s="2">
        <f t="shared" si="129"/>
        <v>22992394.539999999</v>
      </c>
      <c r="P268" s="2">
        <f t="shared" si="129"/>
        <v>22992394.539999999</v>
      </c>
      <c r="Q268" s="2">
        <f t="shared" si="129"/>
        <v>22992394.539999999</v>
      </c>
      <c r="R268" s="2">
        <f t="shared" si="129"/>
        <v>22992394.539999999</v>
      </c>
      <c r="S268" s="2">
        <f t="shared" si="129"/>
        <v>22992394.539999999</v>
      </c>
      <c r="T268" s="2">
        <f>SUM(T269:T272)</f>
        <v>22992394.539999999</v>
      </c>
      <c r="U268" s="93"/>
      <c r="V268" s="90" t="s">
        <v>91</v>
      </c>
      <c r="W268" s="13" t="s">
        <v>11</v>
      </c>
      <c r="X268" s="13" t="s">
        <v>11</v>
      </c>
      <c r="Y268" s="13" t="s">
        <v>11</v>
      </c>
      <c r="Z268" s="16">
        <v>122</v>
      </c>
      <c r="AA268" s="16">
        <v>122</v>
      </c>
      <c r="AB268" s="16">
        <v>122</v>
      </c>
      <c r="AC268" s="16">
        <v>122</v>
      </c>
      <c r="AD268" s="16">
        <v>122</v>
      </c>
      <c r="AE268" s="16">
        <v>122</v>
      </c>
      <c r="AF268" s="16">
        <v>122</v>
      </c>
      <c r="AG268" s="16">
        <v>122</v>
      </c>
      <c r="AH268" s="16">
        <v>122</v>
      </c>
      <c r="AI268" s="16">
        <v>122</v>
      </c>
      <c r="AJ268" s="16">
        <v>122</v>
      </c>
      <c r="AK268" s="16">
        <v>122</v>
      </c>
      <c r="AL268" s="16">
        <v>122</v>
      </c>
      <c r="AM268" s="16">
        <v>122</v>
      </c>
      <c r="AN268" s="16">
        <v>122</v>
      </c>
      <c r="AO268" s="3"/>
    </row>
    <row r="269" spans="1:41" ht="51.75" customHeight="1" x14ac:dyDescent="0.25">
      <c r="A269" s="91"/>
      <c r="B269" s="4" t="s">
        <v>32</v>
      </c>
      <c r="C269" s="2">
        <f>SUM(D269:T269)</f>
        <v>0</v>
      </c>
      <c r="D269" s="2">
        <f>D274+D279+D284</f>
        <v>0</v>
      </c>
      <c r="E269" s="2">
        <f t="shared" ref="E269:T269" si="130">E274+E279+E284</f>
        <v>0</v>
      </c>
      <c r="F269" s="2">
        <f t="shared" si="130"/>
        <v>0</v>
      </c>
      <c r="G269" s="2">
        <f t="shared" si="130"/>
        <v>0</v>
      </c>
      <c r="H269" s="2">
        <f t="shared" si="130"/>
        <v>0</v>
      </c>
      <c r="I269" s="2">
        <f t="shared" si="130"/>
        <v>0</v>
      </c>
      <c r="J269" s="2">
        <f t="shared" si="130"/>
        <v>0</v>
      </c>
      <c r="K269" s="2">
        <f t="shared" si="130"/>
        <v>0</v>
      </c>
      <c r="L269" s="2">
        <f t="shared" si="130"/>
        <v>0</v>
      </c>
      <c r="M269" s="2">
        <f t="shared" si="130"/>
        <v>0</v>
      </c>
      <c r="N269" s="2">
        <f t="shared" si="130"/>
        <v>0</v>
      </c>
      <c r="O269" s="2">
        <f t="shared" si="130"/>
        <v>0</v>
      </c>
      <c r="P269" s="2">
        <f t="shared" si="130"/>
        <v>0</v>
      </c>
      <c r="Q269" s="2">
        <f t="shared" si="130"/>
        <v>0</v>
      </c>
      <c r="R269" s="2">
        <f t="shared" si="130"/>
        <v>0</v>
      </c>
      <c r="S269" s="2">
        <f t="shared" si="130"/>
        <v>0</v>
      </c>
      <c r="T269" s="2">
        <f t="shared" si="130"/>
        <v>0</v>
      </c>
      <c r="U269" s="94"/>
      <c r="V269" s="91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3"/>
    </row>
    <row r="270" spans="1:41" ht="51.75" customHeight="1" x14ac:dyDescent="0.25">
      <c r="A270" s="91"/>
      <c r="B270" s="4" t="s">
        <v>33</v>
      </c>
      <c r="C270" s="2">
        <f t="shared" ref="C270:C322" si="131">SUM(D270:T270)</f>
        <v>0</v>
      </c>
      <c r="D270" s="2">
        <f t="shared" ref="D270:T270" si="132">D275+D280+D285</f>
        <v>0</v>
      </c>
      <c r="E270" s="2">
        <f t="shared" si="132"/>
        <v>0</v>
      </c>
      <c r="F270" s="2">
        <f t="shared" si="132"/>
        <v>0</v>
      </c>
      <c r="G270" s="2">
        <f t="shared" si="132"/>
        <v>0</v>
      </c>
      <c r="H270" s="2">
        <f t="shared" si="132"/>
        <v>0</v>
      </c>
      <c r="I270" s="2">
        <f t="shared" si="132"/>
        <v>0</v>
      </c>
      <c r="J270" s="2">
        <f t="shared" si="132"/>
        <v>0</v>
      </c>
      <c r="K270" s="2">
        <f t="shared" si="132"/>
        <v>0</v>
      </c>
      <c r="L270" s="2">
        <f t="shared" si="132"/>
        <v>0</v>
      </c>
      <c r="M270" s="2">
        <f t="shared" si="132"/>
        <v>0</v>
      </c>
      <c r="N270" s="2">
        <f t="shared" si="132"/>
        <v>0</v>
      </c>
      <c r="O270" s="2">
        <f t="shared" si="132"/>
        <v>0</v>
      </c>
      <c r="P270" s="2">
        <f t="shared" si="132"/>
        <v>0</v>
      </c>
      <c r="Q270" s="2">
        <f t="shared" si="132"/>
        <v>0</v>
      </c>
      <c r="R270" s="2">
        <f t="shared" si="132"/>
        <v>0</v>
      </c>
      <c r="S270" s="2">
        <f t="shared" si="132"/>
        <v>0</v>
      </c>
      <c r="T270" s="2">
        <f t="shared" si="132"/>
        <v>0</v>
      </c>
      <c r="U270" s="94"/>
      <c r="V270" s="91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3"/>
    </row>
    <row r="271" spans="1:41" ht="48.75" customHeight="1" x14ac:dyDescent="0.25">
      <c r="A271" s="91"/>
      <c r="B271" s="4" t="s">
        <v>24</v>
      </c>
      <c r="C271" s="2">
        <f t="shared" si="131"/>
        <v>329238834.82999998</v>
      </c>
      <c r="D271" s="2">
        <f t="shared" ref="D271:T271" si="133">D276+D281+D286</f>
        <v>0</v>
      </c>
      <c r="E271" s="2">
        <f t="shared" si="133"/>
        <v>0</v>
      </c>
      <c r="F271" s="2">
        <f t="shared" si="133"/>
        <v>0</v>
      </c>
      <c r="G271" s="2">
        <f t="shared" si="133"/>
        <v>24592294.539999999</v>
      </c>
      <c r="H271" s="2">
        <f t="shared" si="133"/>
        <v>24907531.629999999</v>
      </c>
      <c r="I271" s="2">
        <f t="shared" si="133"/>
        <v>24907531.629999999</v>
      </c>
      <c r="J271" s="2">
        <f t="shared" si="133"/>
        <v>24907531.629999999</v>
      </c>
      <c r="K271" s="2">
        <f t="shared" si="133"/>
        <v>22992394.539999999</v>
      </c>
      <c r="L271" s="2">
        <f t="shared" si="133"/>
        <v>22992394.539999999</v>
      </c>
      <c r="M271" s="2">
        <f t="shared" si="133"/>
        <v>22992394.539999999</v>
      </c>
      <c r="N271" s="2">
        <f t="shared" si="133"/>
        <v>22992394.539999999</v>
      </c>
      <c r="O271" s="2">
        <f t="shared" si="133"/>
        <v>22992394.539999999</v>
      </c>
      <c r="P271" s="2">
        <f t="shared" si="133"/>
        <v>22992394.539999999</v>
      </c>
      <c r="Q271" s="2">
        <f t="shared" si="133"/>
        <v>22992394.539999999</v>
      </c>
      <c r="R271" s="2">
        <f t="shared" si="133"/>
        <v>22992394.539999999</v>
      </c>
      <c r="S271" s="2">
        <f t="shared" si="133"/>
        <v>22992394.539999999</v>
      </c>
      <c r="T271" s="2">
        <f t="shared" si="133"/>
        <v>22992394.539999999</v>
      </c>
      <c r="U271" s="94"/>
      <c r="V271" s="91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3"/>
    </row>
    <row r="272" spans="1:41" ht="33.75" customHeight="1" x14ac:dyDescent="0.25">
      <c r="A272" s="92"/>
      <c r="B272" s="4" t="s">
        <v>61</v>
      </c>
      <c r="C272" s="2">
        <f t="shared" si="131"/>
        <v>0</v>
      </c>
      <c r="D272" s="2">
        <f t="shared" ref="D272:T272" si="134">D277+D282+D287</f>
        <v>0</v>
      </c>
      <c r="E272" s="2">
        <f t="shared" si="134"/>
        <v>0</v>
      </c>
      <c r="F272" s="2">
        <f t="shared" si="134"/>
        <v>0</v>
      </c>
      <c r="G272" s="2">
        <f t="shared" si="134"/>
        <v>0</v>
      </c>
      <c r="H272" s="2">
        <f t="shared" si="134"/>
        <v>0</v>
      </c>
      <c r="I272" s="2">
        <f t="shared" si="134"/>
        <v>0</v>
      </c>
      <c r="J272" s="2">
        <f t="shared" si="134"/>
        <v>0</v>
      </c>
      <c r="K272" s="2">
        <f t="shared" si="134"/>
        <v>0</v>
      </c>
      <c r="L272" s="2">
        <f t="shared" si="134"/>
        <v>0</v>
      </c>
      <c r="M272" s="2">
        <f t="shared" si="134"/>
        <v>0</v>
      </c>
      <c r="N272" s="2">
        <f t="shared" si="134"/>
        <v>0</v>
      </c>
      <c r="O272" s="2">
        <f t="shared" si="134"/>
        <v>0</v>
      </c>
      <c r="P272" s="2">
        <f t="shared" si="134"/>
        <v>0</v>
      </c>
      <c r="Q272" s="2">
        <f t="shared" si="134"/>
        <v>0</v>
      </c>
      <c r="R272" s="2">
        <f t="shared" si="134"/>
        <v>0</v>
      </c>
      <c r="S272" s="2">
        <f t="shared" si="134"/>
        <v>0</v>
      </c>
      <c r="T272" s="2">
        <f t="shared" si="134"/>
        <v>0</v>
      </c>
      <c r="U272" s="95"/>
      <c r="V272" s="92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3"/>
    </row>
    <row r="273" spans="1:41" ht="33" customHeight="1" x14ac:dyDescent="0.25">
      <c r="A273" s="90" t="s">
        <v>96</v>
      </c>
      <c r="B273" s="1" t="s">
        <v>65</v>
      </c>
      <c r="C273" s="2">
        <f t="shared" ref="C273:T273" si="135">SUM(C274:C277)</f>
        <v>326238934.23000002</v>
      </c>
      <c r="D273" s="2">
        <f t="shared" si="135"/>
        <v>0</v>
      </c>
      <c r="E273" s="2">
        <f t="shared" si="135"/>
        <v>0</v>
      </c>
      <c r="F273" s="2">
        <f t="shared" si="135"/>
        <v>0</v>
      </c>
      <c r="G273" s="2">
        <f t="shared" si="135"/>
        <v>22892394.539999999</v>
      </c>
      <c r="H273" s="2">
        <f t="shared" si="135"/>
        <v>24807531.43</v>
      </c>
      <c r="I273" s="2">
        <f t="shared" si="135"/>
        <v>24807531.43</v>
      </c>
      <c r="J273" s="2">
        <f t="shared" si="135"/>
        <v>24807531.43</v>
      </c>
      <c r="K273" s="2">
        <f t="shared" si="135"/>
        <v>22892394.539999999</v>
      </c>
      <c r="L273" s="2">
        <f t="shared" si="135"/>
        <v>22892394.539999999</v>
      </c>
      <c r="M273" s="2">
        <f t="shared" si="135"/>
        <v>22892394.539999999</v>
      </c>
      <c r="N273" s="2">
        <f t="shared" si="135"/>
        <v>22892394.539999999</v>
      </c>
      <c r="O273" s="2">
        <f t="shared" si="135"/>
        <v>22892394.539999999</v>
      </c>
      <c r="P273" s="2">
        <f t="shared" si="135"/>
        <v>22892394.539999999</v>
      </c>
      <c r="Q273" s="2">
        <f t="shared" si="135"/>
        <v>22892394.539999999</v>
      </c>
      <c r="R273" s="2">
        <f t="shared" si="135"/>
        <v>22892394.539999999</v>
      </c>
      <c r="S273" s="2">
        <f t="shared" si="135"/>
        <v>22892394.539999999</v>
      </c>
      <c r="T273" s="2">
        <f t="shared" si="135"/>
        <v>22892394.539999999</v>
      </c>
      <c r="U273" s="93" t="s">
        <v>74</v>
      </c>
      <c r="V273" s="90" t="s">
        <v>109</v>
      </c>
      <c r="W273" s="13" t="s">
        <v>11</v>
      </c>
      <c r="X273" s="13" t="s">
        <v>11</v>
      </c>
      <c r="Y273" s="13" t="s">
        <v>11</v>
      </c>
      <c r="Z273" s="13">
        <v>9</v>
      </c>
      <c r="AA273" s="13">
        <v>9</v>
      </c>
      <c r="AB273" s="13">
        <v>9</v>
      </c>
      <c r="AC273" s="13">
        <v>9</v>
      </c>
      <c r="AD273" s="13">
        <v>9</v>
      </c>
      <c r="AE273" s="13">
        <v>9</v>
      </c>
      <c r="AF273" s="13">
        <v>9</v>
      </c>
      <c r="AG273" s="13">
        <v>9</v>
      </c>
      <c r="AH273" s="13">
        <v>9</v>
      </c>
      <c r="AI273" s="13">
        <v>9</v>
      </c>
      <c r="AJ273" s="13">
        <v>9</v>
      </c>
      <c r="AK273" s="13">
        <v>9</v>
      </c>
      <c r="AL273" s="13">
        <v>9</v>
      </c>
      <c r="AM273" s="13">
        <v>9</v>
      </c>
      <c r="AN273" s="13">
        <v>9</v>
      </c>
      <c r="AO273" s="3"/>
    </row>
    <row r="274" spans="1:41" ht="51.75" customHeight="1" x14ac:dyDescent="0.25">
      <c r="A274" s="91"/>
      <c r="B274" s="4" t="s">
        <v>32</v>
      </c>
      <c r="C274" s="2">
        <f t="shared" si="131"/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65">
        <v>0</v>
      </c>
      <c r="L274" s="65">
        <v>0</v>
      </c>
      <c r="M274" s="65">
        <v>0</v>
      </c>
      <c r="N274" s="65">
        <v>0</v>
      </c>
      <c r="O274" s="65">
        <v>0</v>
      </c>
      <c r="P274" s="65">
        <v>0</v>
      </c>
      <c r="Q274" s="65">
        <v>0</v>
      </c>
      <c r="R274" s="65">
        <v>0</v>
      </c>
      <c r="S274" s="65">
        <v>0</v>
      </c>
      <c r="T274" s="65">
        <v>0</v>
      </c>
      <c r="U274" s="94"/>
      <c r="V274" s="91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3"/>
    </row>
    <row r="275" spans="1:41" ht="52.5" customHeight="1" x14ac:dyDescent="0.25">
      <c r="A275" s="91"/>
      <c r="B275" s="4" t="s">
        <v>33</v>
      </c>
      <c r="C275" s="2">
        <f t="shared" si="131"/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94"/>
      <c r="V275" s="91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3"/>
    </row>
    <row r="276" spans="1:41" ht="35.25" customHeight="1" x14ac:dyDescent="0.25">
      <c r="A276" s="91"/>
      <c r="B276" s="4" t="s">
        <v>24</v>
      </c>
      <c r="C276" s="2">
        <f t="shared" si="131"/>
        <v>326238934.23000002</v>
      </c>
      <c r="D276" s="2">
        <v>0</v>
      </c>
      <c r="E276" s="2">
        <v>0</v>
      </c>
      <c r="F276" s="2">
        <v>0</v>
      </c>
      <c r="G276" s="2">
        <f>21283750.36+1608644.18</f>
        <v>22892394.539999999</v>
      </c>
      <c r="H276" s="2">
        <f>22842186.59+1965344.84</f>
        <v>24807531.43</v>
      </c>
      <c r="I276" s="2">
        <f>22842186.59+1965344.84</f>
        <v>24807531.43</v>
      </c>
      <c r="J276" s="2">
        <f>22842186.59+1965344.84</f>
        <v>24807531.43</v>
      </c>
      <c r="K276" s="2">
        <v>22892394.539999999</v>
      </c>
      <c r="L276" s="2">
        <v>22892394.539999999</v>
      </c>
      <c r="M276" s="2">
        <v>22892394.539999999</v>
      </c>
      <c r="N276" s="2">
        <v>22892394.539999999</v>
      </c>
      <c r="O276" s="2">
        <v>22892394.539999999</v>
      </c>
      <c r="P276" s="2">
        <v>22892394.539999999</v>
      </c>
      <c r="Q276" s="2">
        <v>22892394.539999999</v>
      </c>
      <c r="R276" s="2">
        <v>22892394.539999999</v>
      </c>
      <c r="S276" s="2">
        <v>22892394.539999999</v>
      </c>
      <c r="T276" s="2">
        <v>22892394.539999999</v>
      </c>
      <c r="U276" s="94"/>
      <c r="V276" s="91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3"/>
    </row>
    <row r="277" spans="1:41" ht="34.5" customHeight="1" x14ac:dyDescent="0.25">
      <c r="A277" s="92"/>
      <c r="B277" s="4" t="s">
        <v>61</v>
      </c>
      <c r="C277" s="2">
        <f t="shared" si="131"/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95"/>
      <c r="V277" s="92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3"/>
    </row>
    <row r="278" spans="1:41" ht="33" customHeight="1" x14ac:dyDescent="0.25">
      <c r="A278" s="90" t="s">
        <v>97</v>
      </c>
      <c r="B278" s="1" t="s">
        <v>65</v>
      </c>
      <c r="C278" s="2">
        <f t="shared" ref="C278:T278" si="136">SUM(C279:C282)</f>
        <v>1400000.6</v>
      </c>
      <c r="D278" s="2">
        <f t="shared" si="136"/>
        <v>0</v>
      </c>
      <c r="E278" s="2">
        <f t="shared" si="136"/>
        <v>0</v>
      </c>
      <c r="F278" s="2">
        <f t="shared" si="136"/>
        <v>0</v>
      </c>
      <c r="G278" s="2">
        <f t="shared" si="136"/>
        <v>100000</v>
      </c>
      <c r="H278" s="2">
        <f t="shared" si="136"/>
        <v>100000.2</v>
      </c>
      <c r="I278" s="2">
        <f t="shared" si="136"/>
        <v>100000.2</v>
      </c>
      <c r="J278" s="2">
        <f t="shared" si="136"/>
        <v>100000.2</v>
      </c>
      <c r="K278" s="2">
        <f t="shared" si="136"/>
        <v>100000</v>
      </c>
      <c r="L278" s="2">
        <f t="shared" si="136"/>
        <v>100000</v>
      </c>
      <c r="M278" s="2">
        <f t="shared" si="136"/>
        <v>100000</v>
      </c>
      <c r="N278" s="2">
        <f t="shared" si="136"/>
        <v>100000</v>
      </c>
      <c r="O278" s="2">
        <f t="shared" si="136"/>
        <v>100000</v>
      </c>
      <c r="P278" s="2">
        <f t="shared" si="136"/>
        <v>100000</v>
      </c>
      <c r="Q278" s="2">
        <f t="shared" si="136"/>
        <v>100000</v>
      </c>
      <c r="R278" s="2">
        <f t="shared" si="136"/>
        <v>100000</v>
      </c>
      <c r="S278" s="2">
        <f t="shared" si="136"/>
        <v>100000</v>
      </c>
      <c r="T278" s="2">
        <f t="shared" si="136"/>
        <v>100000</v>
      </c>
      <c r="U278" s="93" t="s">
        <v>74</v>
      </c>
      <c r="V278" s="90" t="s">
        <v>101</v>
      </c>
      <c r="W278" s="14" t="s">
        <v>11</v>
      </c>
      <c r="X278" s="14" t="s">
        <v>11</v>
      </c>
      <c r="Y278" s="14" t="s">
        <v>11</v>
      </c>
      <c r="Z278" s="13">
        <v>1635</v>
      </c>
      <c r="AA278" s="13">
        <v>1635</v>
      </c>
      <c r="AB278" s="13">
        <v>1635</v>
      </c>
      <c r="AC278" s="13">
        <v>1635</v>
      </c>
      <c r="AD278" s="13">
        <v>1635</v>
      </c>
      <c r="AE278" s="13">
        <v>1635</v>
      </c>
      <c r="AF278" s="13">
        <v>1635</v>
      </c>
      <c r="AG278" s="13">
        <v>1635</v>
      </c>
      <c r="AH278" s="13">
        <v>1635</v>
      </c>
      <c r="AI278" s="13">
        <v>1635</v>
      </c>
      <c r="AJ278" s="13">
        <v>1635</v>
      </c>
      <c r="AK278" s="13">
        <v>1635</v>
      </c>
      <c r="AL278" s="13">
        <v>1635</v>
      </c>
      <c r="AM278" s="13">
        <v>1635</v>
      </c>
      <c r="AN278" s="18">
        <f>SUM(W278:AM278)</f>
        <v>22890</v>
      </c>
      <c r="AO278" s="3"/>
    </row>
    <row r="279" spans="1:41" ht="52.5" customHeight="1" x14ac:dyDescent="0.25">
      <c r="A279" s="91"/>
      <c r="B279" s="4" t="s">
        <v>32</v>
      </c>
      <c r="C279" s="2">
        <f t="shared" si="131"/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65">
        <v>0</v>
      </c>
      <c r="M279" s="65">
        <v>0</v>
      </c>
      <c r="N279" s="65">
        <v>0</v>
      </c>
      <c r="O279" s="65">
        <v>0</v>
      </c>
      <c r="P279" s="65">
        <v>0</v>
      </c>
      <c r="Q279" s="65">
        <v>0</v>
      </c>
      <c r="R279" s="65">
        <v>0</v>
      </c>
      <c r="S279" s="65">
        <v>0</v>
      </c>
      <c r="T279" s="65">
        <v>0</v>
      </c>
      <c r="U279" s="94"/>
      <c r="V279" s="91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3"/>
    </row>
    <row r="280" spans="1:41" ht="60" customHeight="1" x14ac:dyDescent="0.25">
      <c r="A280" s="91"/>
      <c r="B280" s="4" t="s">
        <v>33</v>
      </c>
      <c r="C280" s="2">
        <f t="shared" si="131"/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94"/>
      <c r="V280" s="91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3"/>
    </row>
    <row r="281" spans="1:41" ht="42" customHeight="1" x14ac:dyDescent="0.25">
      <c r="A281" s="91"/>
      <c r="B281" s="4" t="s">
        <v>24</v>
      </c>
      <c r="C281" s="2">
        <f t="shared" si="131"/>
        <v>1400000.6</v>
      </c>
      <c r="D281" s="2">
        <v>0</v>
      </c>
      <c r="E281" s="2">
        <v>0</v>
      </c>
      <c r="F281" s="2">
        <v>0</v>
      </c>
      <c r="G281" s="2">
        <v>100000</v>
      </c>
      <c r="H281" s="2">
        <v>100000.2</v>
      </c>
      <c r="I281" s="2">
        <v>100000.2</v>
      </c>
      <c r="J281" s="2">
        <v>100000.2</v>
      </c>
      <c r="K281" s="2">
        <v>100000</v>
      </c>
      <c r="L281" s="2">
        <v>100000</v>
      </c>
      <c r="M281" s="2">
        <v>100000</v>
      </c>
      <c r="N281" s="2">
        <v>100000</v>
      </c>
      <c r="O281" s="2">
        <v>100000</v>
      </c>
      <c r="P281" s="2">
        <v>100000</v>
      </c>
      <c r="Q281" s="2">
        <v>100000</v>
      </c>
      <c r="R281" s="2">
        <v>100000</v>
      </c>
      <c r="S281" s="2">
        <v>100000</v>
      </c>
      <c r="T281" s="2">
        <v>100000</v>
      </c>
      <c r="U281" s="94"/>
      <c r="V281" s="91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3"/>
    </row>
    <row r="282" spans="1:41" ht="45" customHeight="1" x14ac:dyDescent="0.25">
      <c r="A282" s="92"/>
      <c r="B282" s="4" t="s">
        <v>61</v>
      </c>
      <c r="C282" s="2">
        <f t="shared" si="131"/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95"/>
      <c r="V282" s="92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3"/>
    </row>
    <row r="283" spans="1:41" ht="60.75" customHeight="1" x14ac:dyDescent="0.25">
      <c r="A283" s="90" t="s">
        <v>112</v>
      </c>
      <c r="B283" s="1" t="s">
        <v>65</v>
      </c>
      <c r="C283" s="2">
        <f t="shared" ref="C283:T283" si="137">SUM(C284:C287)</f>
        <v>1599900</v>
      </c>
      <c r="D283" s="2">
        <f t="shared" si="137"/>
        <v>0</v>
      </c>
      <c r="E283" s="2">
        <f t="shared" si="137"/>
        <v>0</v>
      </c>
      <c r="F283" s="2">
        <f t="shared" si="137"/>
        <v>0</v>
      </c>
      <c r="G283" s="2">
        <f t="shared" si="137"/>
        <v>1599900</v>
      </c>
      <c r="H283" s="2">
        <f t="shared" si="137"/>
        <v>0</v>
      </c>
      <c r="I283" s="2">
        <f t="shared" si="137"/>
        <v>0</v>
      </c>
      <c r="J283" s="2">
        <f t="shared" si="137"/>
        <v>0</v>
      </c>
      <c r="K283" s="2">
        <f t="shared" si="137"/>
        <v>0</v>
      </c>
      <c r="L283" s="2">
        <f t="shared" si="137"/>
        <v>0</v>
      </c>
      <c r="M283" s="2">
        <f t="shared" si="137"/>
        <v>0</v>
      </c>
      <c r="N283" s="2">
        <f t="shared" si="137"/>
        <v>0</v>
      </c>
      <c r="O283" s="2">
        <f t="shared" si="137"/>
        <v>0</v>
      </c>
      <c r="P283" s="2">
        <f t="shared" si="137"/>
        <v>0</v>
      </c>
      <c r="Q283" s="2">
        <f t="shared" si="137"/>
        <v>0</v>
      </c>
      <c r="R283" s="2">
        <f t="shared" si="137"/>
        <v>0</v>
      </c>
      <c r="S283" s="2">
        <f t="shared" si="137"/>
        <v>0</v>
      </c>
      <c r="T283" s="2">
        <f t="shared" si="137"/>
        <v>0</v>
      </c>
      <c r="U283" s="93" t="s">
        <v>74</v>
      </c>
      <c r="V283" s="90" t="s">
        <v>100</v>
      </c>
      <c r="W283" s="14" t="s">
        <v>11</v>
      </c>
      <c r="X283" s="14" t="s">
        <v>11</v>
      </c>
      <c r="Y283" s="14" t="s">
        <v>11</v>
      </c>
      <c r="Z283" s="13">
        <v>57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8">
        <f>SUM(W283:AM283)</f>
        <v>57</v>
      </c>
      <c r="AO283" s="3"/>
    </row>
    <row r="284" spans="1:41" ht="52.5" customHeight="1" x14ac:dyDescent="0.25">
      <c r="A284" s="91"/>
      <c r="B284" s="4" t="s">
        <v>32</v>
      </c>
      <c r="C284" s="2">
        <f t="shared" si="131"/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65">
        <v>0</v>
      </c>
      <c r="M284" s="65">
        <v>0</v>
      </c>
      <c r="N284" s="65">
        <v>0</v>
      </c>
      <c r="O284" s="65">
        <v>0</v>
      </c>
      <c r="P284" s="65">
        <v>0</v>
      </c>
      <c r="Q284" s="65">
        <v>0</v>
      </c>
      <c r="R284" s="65">
        <v>0</v>
      </c>
      <c r="S284" s="65">
        <v>0</v>
      </c>
      <c r="T284" s="65">
        <v>0</v>
      </c>
      <c r="U284" s="94"/>
      <c r="V284" s="91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3"/>
    </row>
    <row r="285" spans="1:41" ht="60" customHeight="1" x14ac:dyDescent="0.25">
      <c r="A285" s="91"/>
      <c r="B285" s="4" t="s">
        <v>33</v>
      </c>
      <c r="C285" s="2">
        <f t="shared" si="131"/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94"/>
      <c r="V285" s="91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3"/>
    </row>
    <row r="286" spans="1:41" ht="42" customHeight="1" x14ac:dyDescent="0.25">
      <c r="A286" s="91"/>
      <c r="B286" s="4" t="s">
        <v>24</v>
      </c>
      <c r="C286" s="2">
        <f t="shared" si="131"/>
        <v>1599900</v>
      </c>
      <c r="D286" s="2">
        <v>0</v>
      </c>
      <c r="E286" s="2">
        <v>0</v>
      </c>
      <c r="F286" s="2">
        <v>0</v>
      </c>
      <c r="G286" s="2">
        <v>1599900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94"/>
      <c r="V286" s="91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3"/>
    </row>
    <row r="287" spans="1:41" ht="42.75" customHeight="1" x14ac:dyDescent="0.25">
      <c r="A287" s="92"/>
      <c r="B287" s="4" t="s">
        <v>61</v>
      </c>
      <c r="C287" s="2">
        <f t="shared" si="131"/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95"/>
      <c r="V287" s="92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3"/>
    </row>
    <row r="288" spans="1:41" ht="33" customHeight="1" x14ac:dyDescent="0.25">
      <c r="A288" s="90" t="s">
        <v>148</v>
      </c>
      <c r="B288" s="1" t="s">
        <v>65</v>
      </c>
      <c r="C288" s="2">
        <f>SUM(D288:T288)</f>
        <v>20169560.609999999</v>
      </c>
      <c r="D288" s="2">
        <f t="shared" ref="D288:S288" si="138">SUM(D289:D292)</f>
        <v>0</v>
      </c>
      <c r="E288" s="2">
        <f t="shared" si="138"/>
        <v>0</v>
      </c>
      <c r="F288" s="2">
        <f t="shared" si="138"/>
        <v>0</v>
      </c>
      <c r="G288" s="2">
        <f t="shared" si="138"/>
        <v>2160870</v>
      </c>
      <c r="H288" s="2">
        <f t="shared" si="138"/>
        <v>6002896.8700000001</v>
      </c>
      <c r="I288" s="2">
        <f t="shared" si="138"/>
        <v>6002896.8700000001</v>
      </c>
      <c r="J288" s="2">
        <f t="shared" si="138"/>
        <v>6002896.8700000001</v>
      </c>
      <c r="K288" s="2">
        <f t="shared" si="138"/>
        <v>0</v>
      </c>
      <c r="L288" s="2">
        <f t="shared" si="138"/>
        <v>0</v>
      </c>
      <c r="M288" s="2">
        <f t="shared" si="138"/>
        <v>0</v>
      </c>
      <c r="N288" s="2">
        <f t="shared" si="138"/>
        <v>0</v>
      </c>
      <c r="O288" s="2">
        <f t="shared" si="138"/>
        <v>0</v>
      </c>
      <c r="P288" s="2">
        <f t="shared" si="138"/>
        <v>0</v>
      </c>
      <c r="Q288" s="2">
        <f t="shared" si="138"/>
        <v>0</v>
      </c>
      <c r="R288" s="2">
        <f t="shared" si="138"/>
        <v>0</v>
      </c>
      <c r="S288" s="2">
        <f t="shared" si="138"/>
        <v>0</v>
      </c>
      <c r="T288" s="2">
        <f>SUM(T289:T292)</f>
        <v>0</v>
      </c>
      <c r="U288" s="93" t="s">
        <v>74</v>
      </c>
      <c r="V288" s="90" t="s">
        <v>140</v>
      </c>
      <c r="W288" s="13" t="s">
        <v>11</v>
      </c>
      <c r="X288" s="13" t="s">
        <v>11</v>
      </c>
      <c r="Y288" s="13" t="s">
        <v>11</v>
      </c>
      <c r="Z288" s="13">
        <v>100</v>
      </c>
      <c r="AA288" s="13">
        <v>100</v>
      </c>
      <c r="AB288" s="13">
        <v>100</v>
      </c>
      <c r="AC288" s="13">
        <v>100</v>
      </c>
      <c r="AD288" s="13" t="s">
        <v>11</v>
      </c>
      <c r="AE288" s="13" t="s">
        <v>11</v>
      </c>
      <c r="AF288" s="13" t="s">
        <v>11</v>
      </c>
      <c r="AG288" s="13" t="s">
        <v>11</v>
      </c>
      <c r="AH288" s="13" t="s">
        <v>11</v>
      </c>
      <c r="AI288" s="13" t="s">
        <v>11</v>
      </c>
      <c r="AJ288" s="13" t="s">
        <v>11</v>
      </c>
      <c r="AK288" s="13" t="s">
        <v>11</v>
      </c>
      <c r="AL288" s="13" t="s">
        <v>11</v>
      </c>
      <c r="AM288" s="13" t="s">
        <v>11</v>
      </c>
      <c r="AN288" s="16">
        <v>100</v>
      </c>
    </row>
    <row r="289" spans="1:41" ht="49.5" customHeight="1" x14ac:dyDescent="0.25">
      <c r="A289" s="91"/>
      <c r="B289" s="4" t="s">
        <v>32</v>
      </c>
      <c r="C289" s="2">
        <f>SUM(D289:T289)</f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94"/>
      <c r="V289" s="91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45"/>
    </row>
    <row r="290" spans="1:41" ht="47.25" customHeight="1" x14ac:dyDescent="0.25">
      <c r="A290" s="91"/>
      <c r="B290" s="4" t="s">
        <v>33</v>
      </c>
      <c r="C290" s="2">
        <f>SUM(D290:T290)</f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94"/>
      <c r="V290" s="91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45"/>
    </row>
    <row r="291" spans="1:41" ht="35.25" customHeight="1" x14ac:dyDescent="0.25">
      <c r="A291" s="91"/>
      <c r="B291" s="4" t="s">
        <v>24</v>
      </c>
      <c r="C291" s="2">
        <f>SUM(D291:T291)</f>
        <v>20169560.609999999</v>
      </c>
      <c r="D291" s="2">
        <v>0</v>
      </c>
      <c r="E291" s="2">
        <v>0</v>
      </c>
      <c r="F291" s="2">
        <v>0</v>
      </c>
      <c r="G291" s="2">
        <v>2160870</v>
      </c>
      <c r="H291" s="2">
        <f>3003609.3+2999287.57</f>
        <v>6002896.8700000001</v>
      </c>
      <c r="I291" s="2">
        <f t="shared" ref="I291:J291" si="139">3003609.3+2999287.57</f>
        <v>6002896.8700000001</v>
      </c>
      <c r="J291" s="2">
        <f t="shared" si="139"/>
        <v>6002896.8700000001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94"/>
      <c r="V291" s="91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45"/>
    </row>
    <row r="292" spans="1:41" ht="33.75" customHeight="1" x14ac:dyDescent="0.25">
      <c r="A292" s="92"/>
      <c r="B292" s="4" t="s">
        <v>61</v>
      </c>
      <c r="C292" s="2">
        <f>SUM(D292:T292)</f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95"/>
      <c r="V292" s="59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53"/>
    </row>
    <row r="293" spans="1:41" ht="60.75" customHeight="1" x14ac:dyDescent="0.25">
      <c r="A293" s="90" t="s">
        <v>149</v>
      </c>
      <c r="B293" s="1" t="s">
        <v>65</v>
      </c>
      <c r="C293" s="2">
        <f t="shared" ref="C293:F293" si="140">SUM(C294:C297)</f>
        <v>20951832</v>
      </c>
      <c r="D293" s="2">
        <f t="shared" si="140"/>
        <v>0</v>
      </c>
      <c r="E293" s="2">
        <f t="shared" si="140"/>
        <v>0</v>
      </c>
      <c r="F293" s="2">
        <f t="shared" si="140"/>
        <v>0</v>
      </c>
      <c r="G293" s="2">
        <v>0</v>
      </c>
      <c r="H293" s="2">
        <f t="shared" ref="H293:J293" si="141">SUM(H294:H297)</f>
        <v>1117644</v>
      </c>
      <c r="I293" s="2">
        <f t="shared" si="141"/>
        <v>1117644</v>
      </c>
      <c r="J293" s="2">
        <f t="shared" si="141"/>
        <v>1117644</v>
      </c>
      <c r="K293" s="2">
        <v>1117644</v>
      </c>
      <c r="L293" s="2">
        <v>1117644</v>
      </c>
      <c r="M293" s="2">
        <v>1117644</v>
      </c>
      <c r="N293" s="2">
        <v>1117644</v>
      </c>
      <c r="O293" s="2">
        <v>1117644</v>
      </c>
      <c r="P293" s="2">
        <v>1117644</v>
      </c>
      <c r="Q293" s="2">
        <v>1117644</v>
      </c>
      <c r="R293" s="2">
        <v>1117644</v>
      </c>
      <c r="S293" s="2">
        <v>1117644</v>
      </c>
      <c r="T293" s="2">
        <v>1117644</v>
      </c>
      <c r="U293" s="93" t="s">
        <v>74</v>
      </c>
      <c r="V293" s="90" t="s">
        <v>100</v>
      </c>
      <c r="W293" s="14" t="s">
        <v>11</v>
      </c>
      <c r="X293" s="14" t="s">
        <v>11</v>
      </c>
      <c r="Y293" s="14" t="s">
        <v>11</v>
      </c>
      <c r="Z293" s="14" t="s">
        <v>11</v>
      </c>
      <c r="AA293" s="13">
        <v>57</v>
      </c>
      <c r="AB293" s="13">
        <v>57</v>
      </c>
      <c r="AC293" s="13">
        <v>57</v>
      </c>
      <c r="AD293" s="13">
        <v>57</v>
      </c>
      <c r="AE293" s="13">
        <v>57</v>
      </c>
      <c r="AF293" s="13">
        <v>57</v>
      </c>
      <c r="AG293" s="13">
        <v>57</v>
      </c>
      <c r="AH293" s="13">
        <v>57</v>
      </c>
      <c r="AI293" s="13">
        <v>57</v>
      </c>
      <c r="AJ293" s="13">
        <v>57</v>
      </c>
      <c r="AK293" s="13">
        <v>57</v>
      </c>
      <c r="AL293" s="13">
        <v>57</v>
      </c>
      <c r="AM293" s="13">
        <v>57</v>
      </c>
      <c r="AN293" s="18">
        <f>SUM(W293:AM293)</f>
        <v>741</v>
      </c>
      <c r="AO293" s="3"/>
    </row>
    <row r="294" spans="1:41" ht="52.5" customHeight="1" x14ac:dyDescent="0.25">
      <c r="A294" s="91"/>
      <c r="B294" s="4" t="s">
        <v>32</v>
      </c>
      <c r="C294" s="2">
        <f t="shared" ref="C294:C297" si="142">SUM(D294:T294)</f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65">
        <v>0</v>
      </c>
      <c r="M294" s="65">
        <v>0</v>
      </c>
      <c r="N294" s="65">
        <v>0</v>
      </c>
      <c r="O294" s="65">
        <v>0</v>
      </c>
      <c r="P294" s="65">
        <v>0</v>
      </c>
      <c r="Q294" s="65">
        <v>0</v>
      </c>
      <c r="R294" s="65">
        <v>0</v>
      </c>
      <c r="S294" s="65">
        <v>0</v>
      </c>
      <c r="T294" s="65">
        <v>0</v>
      </c>
      <c r="U294" s="94"/>
      <c r="V294" s="91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3"/>
    </row>
    <row r="295" spans="1:41" ht="60" customHeight="1" x14ac:dyDescent="0.25">
      <c r="A295" s="91"/>
      <c r="B295" s="4" t="s">
        <v>33</v>
      </c>
      <c r="C295" s="2">
        <f t="shared" si="142"/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94"/>
      <c r="V295" s="91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3"/>
    </row>
    <row r="296" spans="1:41" ht="42" customHeight="1" x14ac:dyDescent="0.25">
      <c r="A296" s="91"/>
      <c r="B296" s="4" t="s">
        <v>24</v>
      </c>
      <c r="C296" s="2">
        <f t="shared" si="142"/>
        <v>20951832</v>
      </c>
      <c r="D296" s="2">
        <v>0</v>
      </c>
      <c r="E296" s="2">
        <v>0</v>
      </c>
      <c r="F296" s="2">
        <v>0</v>
      </c>
      <c r="G296" s="2">
        <v>1599900</v>
      </c>
      <c r="H296" s="2">
        <v>1117644</v>
      </c>
      <c r="I296" s="2">
        <v>1117644</v>
      </c>
      <c r="J296" s="2">
        <v>1117644</v>
      </c>
      <c r="K296" s="2">
        <v>1599900</v>
      </c>
      <c r="L296" s="2">
        <v>1599900</v>
      </c>
      <c r="M296" s="2">
        <v>1599900</v>
      </c>
      <c r="N296" s="2">
        <v>1599900</v>
      </c>
      <c r="O296" s="2">
        <v>1599900</v>
      </c>
      <c r="P296" s="2">
        <v>1599900</v>
      </c>
      <c r="Q296" s="2">
        <v>1599900</v>
      </c>
      <c r="R296" s="2">
        <v>1599900</v>
      </c>
      <c r="S296" s="2">
        <v>1599900</v>
      </c>
      <c r="T296" s="2">
        <v>1599900</v>
      </c>
      <c r="U296" s="94"/>
      <c r="V296" s="91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3"/>
    </row>
    <row r="297" spans="1:41" ht="42.75" customHeight="1" x14ac:dyDescent="0.25">
      <c r="A297" s="92"/>
      <c r="B297" s="4" t="s">
        <v>61</v>
      </c>
      <c r="C297" s="2">
        <f t="shared" si="142"/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95"/>
      <c r="V297" s="92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3"/>
    </row>
    <row r="298" spans="1:41" ht="33" customHeight="1" x14ac:dyDescent="0.25">
      <c r="A298" s="61" t="s">
        <v>98</v>
      </c>
      <c r="B298" s="1" t="s">
        <v>65</v>
      </c>
      <c r="C298" s="2">
        <f t="shared" ref="C298:T298" si="143">SUM(C299:C302)</f>
        <v>370360227.44</v>
      </c>
      <c r="D298" s="2">
        <f t="shared" si="143"/>
        <v>0</v>
      </c>
      <c r="E298" s="2">
        <f t="shared" si="143"/>
        <v>0</v>
      </c>
      <c r="F298" s="2">
        <f t="shared" si="143"/>
        <v>0</v>
      </c>
      <c r="G298" s="2">
        <f t="shared" si="143"/>
        <v>28353064.539999999</v>
      </c>
      <c r="H298" s="2">
        <f t="shared" si="143"/>
        <v>32028072.5</v>
      </c>
      <c r="I298" s="2">
        <f t="shared" si="143"/>
        <v>32028072.5</v>
      </c>
      <c r="J298" s="2">
        <f t="shared" si="143"/>
        <v>32028072.5</v>
      </c>
      <c r="K298" s="2">
        <f t="shared" si="143"/>
        <v>24592294.539999999</v>
      </c>
      <c r="L298" s="2">
        <f t="shared" si="143"/>
        <v>24592294.539999999</v>
      </c>
      <c r="M298" s="2">
        <f t="shared" si="143"/>
        <v>24592294.539999999</v>
      </c>
      <c r="N298" s="2">
        <f t="shared" si="143"/>
        <v>24592294.539999999</v>
      </c>
      <c r="O298" s="2">
        <f t="shared" si="143"/>
        <v>24592294.539999999</v>
      </c>
      <c r="P298" s="2">
        <f t="shared" si="143"/>
        <v>24592294.539999999</v>
      </c>
      <c r="Q298" s="2">
        <f t="shared" si="143"/>
        <v>24592294.539999999</v>
      </c>
      <c r="R298" s="2">
        <f t="shared" si="143"/>
        <v>24592294.539999999</v>
      </c>
      <c r="S298" s="2">
        <f t="shared" si="143"/>
        <v>24592294.539999999</v>
      </c>
      <c r="T298" s="2">
        <f t="shared" si="143"/>
        <v>24592294.539999999</v>
      </c>
      <c r="U298" s="8" t="s">
        <v>13</v>
      </c>
      <c r="V298" s="8" t="s">
        <v>13</v>
      </c>
      <c r="W298" s="8" t="s">
        <v>13</v>
      </c>
      <c r="X298" s="8" t="s">
        <v>13</v>
      </c>
      <c r="Y298" s="8" t="s">
        <v>13</v>
      </c>
      <c r="Z298" s="8" t="s">
        <v>13</v>
      </c>
      <c r="AA298" s="8" t="s">
        <v>13</v>
      </c>
      <c r="AB298" s="8" t="s">
        <v>13</v>
      </c>
      <c r="AC298" s="8" t="s">
        <v>13</v>
      </c>
      <c r="AD298" s="8" t="s">
        <v>13</v>
      </c>
      <c r="AE298" s="8" t="s">
        <v>13</v>
      </c>
      <c r="AF298" s="8" t="s">
        <v>13</v>
      </c>
      <c r="AG298" s="8" t="s">
        <v>13</v>
      </c>
      <c r="AH298" s="8" t="s">
        <v>13</v>
      </c>
      <c r="AI298" s="8" t="s">
        <v>13</v>
      </c>
      <c r="AJ298" s="8" t="s">
        <v>13</v>
      </c>
      <c r="AK298" s="8" t="s">
        <v>13</v>
      </c>
      <c r="AL298" s="8" t="s">
        <v>13</v>
      </c>
      <c r="AM298" s="8" t="s">
        <v>13</v>
      </c>
      <c r="AN298" s="8" t="s">
        <v>13</v>
      </c>
      <c r="AO298" s="3"/>
    </row>
    <row r="299" spans="1:41" ht="49.5" customHeight="1" x14ac:dyDescent="0.25">
      <c r="A299" s="62"/>
      <c r="B299" s="4" t="s">
        <v>32</v>
      </c>
      <c r="C299" s="2">
        <f t="shared" si="131"/>
        <v>0</v>
      </c>
      <c r="D299" s="2">
        <f>D269+D289+D294</f>
        <v>0</v>
      </c>
      <c r="E299" s="2">
        <f t="shared" ref="E299:T299" si="144">E269+E289+E294</f>
        <v>0</v>
      </c>
      <c r="F299" s="2">
        <f t="shared" si="144"/>
        <v>0</v>
      </c>
      <c r="G299" s="2">
        <f t="shared" si="144"/>
        <v>0</v>
      </c>
      <c r="H299" s="2">
        <f t="shared" si="144"/>
        <v>0</v>
      </c>
      <c r="I299" s="2">
        <f t="shared" si="144"/>
        <v>0</v>
      </c>
      <c r="J299" s="2">
        <f t="shared" si="144"/>
        <v>0</v>
      </c>
      <c r="K299" s="2">
        <f t="shared" si="144"/>
        <v>0</v>
      </c>
      <c r="L299" s="2">
        <f t="shared" si="144"/>
        <v>0</v>
      </c>
      <c r="M299" s="2">
        <f t="shared" si="144"/>
        <v>0</v>
      </c>
      <c r="N299" s="2">
        <f t="shared" si="144"/>
        <v>0</v>
      </c>
      <c r="O299" s="2">
        <f t="shared" si="144"/>
        <v>0</v>
      </c>
      <c r="P299" s="2">
        <f t="shared" si="144"/>
        <v>0</v>
      </c>
      <c r="Q299" s="2">
        <f t="shared" si="144"/>
        <v>0</v>
      </c>
      <c r="R299" s="2">
        <f t="shared" si="144"/>
        <v>0</v>
      </c>
      <c r="S299" s="2">
        <f t="shared" si="144"/>
        <v>0</v>
      </c>
      <c r="T299" s="2">
        <f t="shared" si="144"/>
        <v>0</v>
      </c>
      <c r="U299" s="8" t="s">
        <v>13</v>
      </c>
      <c r="V299" s="8" t="s">
        <v>13</v>
      </c>
      <c r="W299" s="8" t="s">
        <v>13</v>
      </c>
      <c r="X299" s="8" t="s">
        <v>13</v>
      </c>
      <c r="Y299" s="8" t="s">
        <v>13</v>
      </c>
      <c r="Z299" s="8" t="s">
        <v>13</v>
      </c>
      <c r="AA299" s="8" t="s">
        <v>13</v>
      </c>
      <c r="AB299" s="8" t="s">
        <v>13</v>
      </c>
      <c r="AC299" s="8" t="s">
        <v>13</v>
      </c>
      <c r="AD299" s="8" t="s">
        <v>13</v>
      </c>
      <c r="AE299" s="8" t="s">
        <v>13</v>
      </c>
      <c r="AF299" s="8" t="s">
        <v>13</v>
      </c>
      <c r="AG299" s="8" t="s">
        <v>13</v>
      </c>
      <c r="AH299" s="8" t="s">
        <v>13</v>
      </c>
      <c r="AI299" s="8" t="s">
        <v>13</v>
      </c>
      <c r="AJ299" s="8" t="s">
        <v>13</v>
      </c>
      <c r="AK299" s="8" t="s">
        <v>13</v>
      </c>
      <c r="AL299" s="8" t="s">
        <v>13</v>
      </c>
      <c r="AM299" s="8" t="s">
        <v>13</v>
      </c>
      <c r="AN299" s="8" t="s">
        <v>13</v>
      </c>
      <c r="AO299" s="3"/>
    </row>
    <row r="300" spans="1:41" ht="60" customHeight="1" x14ac:dyDescent="0.25">
      <c r="A300" s="62"/>
      <c r="B300" s="4" t="s">
        <v>33</v>
      </c>
      <c r="C300" s="2">
        <f t="shared" si="131"/>
        <v>0</v>
      </c>
      <c r="D300" s="2">
        <f t="shared" ref="D300:T300" si="145">D270+D290+D295</f>
        <v>0</v>
      </c>
      <c r="E300" s="2">
        <f t="shared" si="145"/>
        <v>0</v>
      </c>
      <c r="F300" s="2">
        <f t="shared" si="145"/>
        <v>0</v>
      </c>
      <c r="G300" s="2">
        <f t="shared" si="145"/>
        <v>0</v>
      </c>
      <c r="H300" s="2">
        <f t="shared" si="145"/>
        <v>0</v>
      </c>
      <c r="I300" s="2">
        <f t="shared" si="145"/>
        <v>0</v>
      </c>
      <c r="J300" s="2">
        <f t="shared" si="145"/>
        <v>0</v>
      </c>
      <c r="K300" s="2">
        <f t="shared" si="145"/>
        <v>0</v>
      </c>
      <c r="L300" s="2">
        <f t="shared" si="145"/>
        <v>0</v>
      </c>
      <c r="M300" s="2">
        <f t="shared" si="145"/>
        <v>0</v>
      </c>
      <c r="N300" s="2">
        <f t="shared" si="145"/>
        <v>0</v>
      </c>
      <c r="O300" s="2">
        <f t="shared" si="145"/>
        <v>0</v>
      </c>
      <c r="P300" s="2">
        <f t="shared" si="145"/>
        <v>0</v>
      </c>
      <c r="Q300" s="2">
        <f t="shared" si="145"/>
        <v>0</v>
      </c>
      <c r="R300" s="2">
        <f t="shared" si="145"/>
        <v>0</v>
      </c>
      <c r="S300" s="2">
        <f t="shared" si="145"/>
        <v>0</v>
      </c>
      <c r="T300" s="2">
        <f t="shared" si="145"/>
        <v>0</v>
      </c>
      <c r="U300" s="14" t="s">
        <v>13</v>
      </c>
      <c r="V300" s="14" t="s">
        <v>13</v>
      </c>
      <c r="W300" s="14" t="s">
        <v>13</v>
      </c>
      <c r="X300" s="14" t="s">
        <v>13</v>
      </c>
      <c r="Y300" s="14" t="s">
        <v>13</v>
      </c>
      <c r="Z300" s="14" t="s">
        <v>13</v>
      </c>
      <c r="AA300" s="14" t="s">
        <v>13</v>
      </c>
      <c r="AB300" s="14" t="s">
        <v>13</v>
      </c>
      <c r="AC300" s="14" t="s">
        <v>13</v>
      </c>
      <c r="AD300" s="14" t="s">
        <v>13</v>
      </c>
      <c r="AE300" s="14" t="s">
        <v>13</v>
      </c>
      <c r="AF300" s="14" t="s">
        <v>13</v>
      </c>
      <c r="AG300" s="14" t="s">
        <v>13</v>
      </c>
      <c r="AH300" s="14" t="s">
        <v>13</v>
      </c>
      <c r="AI300" s="14" t="s">
        <v>13</v>
      </c>
      <c r="AJ300" s="14" t="s">
        <v>13</v>
      </c>
      <c r="AK300" s="14" t="s">
        <v>13</v>
      </c>
      <c r="AL300" s="14" t="s">
        <v>13</v>
      </c>
      <c r="AM300" s="14" t="s">
        <v>13</v>
      </c>
      <c r="AN300" s="14" t="s">
        <v>13</v>
      </c>
      <c r="AO300" s="3"/>
    </row>
    <row r="301" spans="1:41" ht="43.5" customHeight="1" x14ac:dyDescent="0.25">
      <c r="A301" s="62"/>
      <c r="B301" s="4" t="s">
        <v>24</v>
      </c>
      <c r="C301" s="2">
        <f t="shared" si="131"/>
        <v>370360227.44</v>
      </c>
      <c r="D301" s="2">
        <f t="shared" ref="D301:T301" si="146">D271+D291+D296</f>
        <v>0</v>
      </c>
      <c r="E301" s="2">
        <f t="shared" si="146"/>
        <v>0</v>
      </c>
      <c r="F301" s="2">
        <f t="shared" si="146"/>
        <v>0</v>
      </c>
      <c r="G301" s="2">
        <f t="shared" si="146"/>
        <v>28353064.539999999</v>
      </c>
      <c r="H301" s="2">
        <f t="shared" si="146"/>
        <v>32028072.5</v>
      </c>
      <c r="I301" s="2">
        <f t="shared" si="146"/>
        <v>32028072.5</v>
      </c>
      <c r="J301" s="2">
        <f t="shared" si="146"/>
        <v>32028072.5</v>
      </c>
      <c r="K301" s="2">
        <f t="shared" si="146"/>
        <v>24592294.539999999</v>
      </c>
      <c r="L301" s="2">
        <f t="shared" si="146"/>
        <v>24592294.539999999</v>
      </c>
      <c r="M301" s="2">
        <f t="shared" si="146"/>
        <v>24592294.539999999</v>
      </c>
      <c r="N301" s="2">
        <f t="shared" si="146"/>
        <v>24592294.539999999</v>
      </c>
      <c r="O301" s="2">
        <f t="shared" si="146"/>
        <v>24592294.539999999</v>
      </c>
      <c r="P301" s="2">
        <f t="shared" si="146"/>
        <v>24592294.539999999</v>
      </c>
      <c r="Q301" s="2">
        <f t="shared" si="146"/>
        <v>24592294.539999999</v>
      </c>
      <c r="R301" s="2">
        <f t="shared" si="146"/>
        <v>24592294.539999999</v>
      </c>
      <c r="S301" s="2">
        <f t="shared" si="146"/>
        <v>24592294.539999999</v>
      </c>
      <c r="T301" s="2">
        <f t="shared" si="146"/>
        <v>24592294.539999999</v>
      </c>
      <c r="U301" s="8" t="s">
        <v>13</v>
      </c>
      <c r="V301" s="8" t="s">
        <v>13</v>
      </c>
      <c r="W301" s="8" t="s">
        <v>13</v>
      </c>
      <c r="X301" s="8" t="s">
        <v>13</v>
      </c>
      <c r="Y301" s="8" t="s">
        <v>13</v>
      </c>
      <c r="Z301" s="8" t="s">
        <v>13</v>
      </c>
      <c r="AA301" s="8" t="s">
        <v>13</v>
      </c>
      <c r="AB301" s="8" t="s">
        <v>13</v>
      </c>
      <c r="AC301" s="8" t="s">
        <v>13</v>
      </c>
      <c r="AD301" s="8" t="s">
        <v>13</v>
      </c>
      <c r="AE301" s="8" t="s">
        <v>13</v>
      </c>
      <c r="AF301" s="8" t="s">
        <v>13</v>
      </c>
      <c r="AG301" s="8" t="s">
        <v>13</v>
      </c>
      <c r="AH301" s="8" t="s">
        <v>13</v>
      </c>
      <c r="AI301" s="8" t="s">
        <v>13</v>
      </c>
      <c r="AJ301" s="8" t="s">
        <v>13</v>
      </c>
      <c r="AK301" s="8" t="s">
        <v>13</v>
      </c>
      <c r="AL301" s="8" t="s">
        <v>13</v>
      </c>
      <c r="AM301" s="8" t="s">
        <v>13</v>
      </c>
      <c r="AN301" s="8" t="s">
        <v>13</v>
      </c>
      <c r="AO301" s="3"/>
    </row>
    <row r="302" spans="1:41" ht="43.5" customHeight="1" x14ac:dyDescent="0.25">
      <c r="A302" s="59"/>
      <c r="B302" s="4" t="s">
        <v>61</v>
      </c>
      <c r="C302" s="2">
        <f t="shared" si="131"/>
        <v>0</v>
      </c>
      <c r="D302" s="2">
        <f t="shared" ref="D302:T302" si="147">D272+D292+D297</f>
        <v>0</v>
      </c>
      <c r="E302" s="2">
        <f t="shared" si="147"/>
        <v>0</v>
      </c>
      <c r="F302" s="2">
        <f t="shared" si="147"/>
        <v>0</v>
      </c>
      <c r="G302" s="2">
        <f t="shared" si="147"/>
        <v>0</v>
      </c>
      <c r="H302" s="2">
        <f t="shared" si="147"/>
        <v>0</v>
      </c>
      <c r="I302" s="2">
        <f t="shared" si="147"/>
        <v>0</v>
      </c>
      <c r="J302" s="2">
        <f t="shared" si="147"/>
        <v>0</v>
      </c>
      <c r="K302" s="2">
        <f t="shared" si="147"/>
        <v>0</v>
      </c>
      <c r="L302" s="2">
        <f t="shared" si="147"/>
        <v>0</v>
      </c>
      <c r="M302" s="2">
        <f t="shared" si="147"/>
        <v>0</v>
      </c>
      <c r="N302" s="2">
        <f t="shared" si="147"/>
        <v>0</v>
      </c>
      <c r="O302" s="2">
        <f t="shared" si="147"/>
        <v>0</v>
      </c>
      <c r="P302" s="2">
        <f t="shared" si="147"/>
        <v>0</v>
      </c>
      <c r="Q302" s="2">
        <f t="shared" si="147"/>
        <v>0</v>
      </c>
      <c r="R302" s="2">
        <f t="shared" si="147"/>
        <v>0</v>
      </c>
      <c r="S302" s="2">
        <f t="shared" si="147"/>
        <v>0</v>
      </c>
      <c r="T302" s="2">
        <f t="shared" si="147"/>
        <v>0</v>
      </c>
      <c r="U302" s="8" t="s">
        <v>13</v>
      </c>
      <c r="V302" s="8" t="s">
        <v>13</v>
      </c>
      <c r="W302" s="8" t="s">
        <v>13</v>
      </c>
      <c r="X302" s="8" t="s">
        <v>13</v>
      </c>
      <c r="Y302" s="8" t="s">
        <v>13</v>
      </c>
      <c r="Z302" s="8" t="s">
        <v>13</v>
      </c>
      <c r="AA302" s="8" t="s">
        <v>13</v>
      </c>
      <c r="AB302" s="8" t="s">
        <v>13</v>
      </c>
      <c r="AC302" s="8" t="s">
        <v>13</v>
      </c>
      <c r="AD302" s="8" t="s">
        <v>13</v>
      </c>
      <c r="AE302" s="8" t="s">
        <v>13</v>
      </c>
      <c r="AF302" s="8" t="s">
        <v>13</v>
      </c>
      <c r="AG302" s="8" t="s">
        <v>13</v>
      </c>
      <c r="AH302" s="8" t="s">
        <v>13</v>
      </c>
      <c r="AI302" s="8" t="s">
        <v>13</v>
      </c>
      <c r="AJ302" s="8" t="s">
        <v>13</v>
      </c>
      <c r="AK302" s="8" t="s">
        <v>13</v>
      </c>
      <c r="AL302" s="8" t="s">
        <v>13</v>
      </c>
      <c r="AM302" s="8" t="s">
        <v>13</v>
      </c>
      <c r="AN302" s="8" t="s">
        <v>13</v>
      </c>
      <c r="AO302" s="3"/>
    </row>
    <row r="303" spans="1:41" ht="38.25" customHeight="1" x14ac:dyDescent="0.25">
      <c r="A303" s="116" t="s">
        <v>35</v>
      </c>
      <c r="B303" s="1" t="s">
        <v>65</v>
      </c>
      <c r="C303" s="2">
        <f t="shared" ref="C303:E303" si="148">SUM(C304:C307)</f>
        <v>16738695613</v>
      </c>
      <c r="D303" s="2">
        <f t="shared" si="148"/>
        <v>999375618</v>
      </c>
      <c r="E303" s="2">
        <f t="shared" si="148"/>
        <v>1007954149</v>
      </c>
      <c r="F303" s="2">
        <f>SUM(F304:F307)</f>
        <v>1084326025.6800001</v>
      </c>
      <c r="G303" s="2">
        <f t="shared" ref="G303:T303" si="149">SUM(G304:G307)</f>
        <v>1248259813.5699999</v>
      </c>
      <c r="H303" s="2">
        <f t="shared" si="149"/>
        <v>1148667382.8800001</v>
      </c>
      <c r="I303" s="2">
        <f t="shared" si="149"/>
        <v>989858010.79999995</v>
      </c>
      <c r="J303" s="2">
        <f t="shared" si="149"/>
        <v>978721310.16999996</v>
      </c>
      <c r="K303" s="2">
        <f t="shared" si="149"/>
        <v>928153330.28999996</v>
      </c>
      <c r="L303" s="2">
        <f t="shared" si="149"/>
        <v>928153330.28999996</v>
      </c>
      <c r="M303" s="2">
        <f t="shared" si="149"/>
        <v>928153330.28999996</v>
      </c>
      <c r="N303" s="2">
        <f t="shared" si="149"/>
        <v>928153330.28999996</v>
      </c>
      <c r="O303" s="2">
        <f t="shared" si="149"/>
        <v>928153330.28999996</v>
      </c>
      <c r="P303" s="2">
        <f t="shared" si="149"/>
        <v>928153330.28999996</v>
      </c>
      <c r="Q303" s="2">
        <f t="shared" si="149"/>
        <v>928153330.28999996</v>
      </c>
      <c r="R303" s="2">
        <f t="shared" si="149"/>
        <v>928153330.28999996</v>
      </c>
      <c r="S303" s="2">
        <f t="shared" si="149"/>
        <v>928153330.28999996</v>
      </c>
      <c r="T303" s="2">
        <f t="shared" si="149"/>
        <v>928153330.28999996</v>
      </c>
      <c r="U303" s="8" t="s">
        <v>13</v>
      </c>
      <c r="V303" s="8" t="s">
        <v>13</v>
      </c>
      <c r="W303" s="8" t="s">
        <v>13</v>
      </c>
      <c r="X303" s="8" t="s">
        <v>13</v>
      </c>
      <c r="Y303" s="8" t="s">
        <v>13</v>
      </c>
      <c r="Z303" s="8" t="s">
        <v>13</v>
      </c>
      <c r="AA303" s="8" t="s">
        <v>13</v>
      </c>
      <c r="AB303" s="8" t="s">
        <v>13</v>
      </c>
      <c r="AC303" s="8" t="s">
        <v>13</v>
      </c>
      <c r="AD303" s="8" t="s">
        <v>13</v>
      </c>
      <c r="AE303" s="8" t="s">
        <v>13</v>
      </c>
      <c r="AF303" s="8" t="s">
        <v>13</v>
      </c>
      <c r="AG303" s="8" t="s">
        <v>13</v>
      </c>
      <c r="AH303" s="8" t="s">
        <v>13</v>
      </c>
      <c r="AI303" s="8" t="s">
        <v>13</v>
      </c>
      <c r="AJ303" s="8" t="s">
        <v>13</v>
      </c>
      <c r="AK303" s="8" t="s">
        <v>13</v>
      </c>
      <c r="AL303" s="8" t="s">
        <v>13</v>
      </c>
      <c r="AM303" s="8" t="s">
        <v>13</v>
      </c>
      <c r="AN303" s="8" t="s">
        <v>13</v>
      </c>
      <c r="AO303" s="3"/>
    </row>
    <row r="304" spans="1:41" ht="52.5" customHeight="1" x14ac:dyDescent="0.25">
      <c r="A304" s="116"/>
      <c r="B304" s="4" t="s">
        <v>32</v>
      </c>
      <c r="C304" s="2">
        <f t="shared" ref="C304:C307" si="150">SUM(D304:T304)</f>
        <v>48510</v>
      </c>
      <c r="D304" s="2">
        <f t="shared" ref="D304:T304" si="151">D77+D140+D228+D261+D299</f>
        <v>48510</v>
      </c>
      <c r="E304" s="2">
        <f t="shared" si="151"/>
        <v>0</v>
      </c>
      <c r="F304" s="2">
        <f t="shared" si="151"/>
        <v>0</v>
      </c>
      <c r="G304" s="2">
        <f t="shared" si="151"/>
        <v>0</v>
      </c>
      <c r="H304" s="2">
        <f t="shared" si="151"/>
        <v>0</v>
      </c>
      <c r="I304" s="2">
        <f t="shared" si="151"/>
        <v>0</v>
      </c>
      <c r="J304" s="2">
        <f t="shared" si="151"/>
        <v>0</v>
      </c>
      <c r="K304" s="2">
        <f t="shared" si="151"/>
        <v>0</v>
      </c>
      <c r="L304" s="2">
        <f t="shared" si="151"/>
        <v>0</v>
      </c>
      <c r="M304" s="2">
        <f t="shared" si="151"/>
        <v>0</v>
      </c>
      <c r="N304" s="2">
        <f t="shared" si="151"/>
        <v>0</v>
      </c>
      <c r="O304" s="2">
        <f t="shared" si="151"/>
        <v>0</v>
      </c>
      <c r="P304" s="2">
        <f t="shared" si="151"/>
        <v>0</v>
      </c>
      <c r="Q304" s="2">
        <f t="shared" si="151"/>
        <v>0</v>
      </c>
      <c r="R304" s="2">
        <f t="shared" si="151"/>
        <v>0</v>
      </c>
      <c r="S304" s="2">
        <f t="shared" si="151"/>
        <v>0</v>
      </c>
      <c r="T304" s="2">
        <f t="shared" si="151"/>
        <v>0</v>
      </c>
      <c r="U304" s="8" t="s">
        <v>13</v>
      </c>
      <c r="V304" s="8" t="s">
        <v>13</v>
      </c>
      <c r="W304" s="8" t="s">
        <v>13</v>
      </c>
      <c r="X304" s="8" t="s">
        <v>13</v>
      </c>
      <c r="Y304" s="8" t="s">
        <v>13</v>
      </c>
      <c r="Z304" s="8" t="s">
        <v>13</v>
      </c>
      <c r="AA304" s="8" t="s">
        <v>13</v>
      </c>
      <c r="AB304" s="8" t="s">
        <v>13</v>
      </c>
      <c r="AC304" s="8" t="s">
        <v>13</v>
      </c>
      <c r="AD304" s="8" t="s">
        <v>13</v>
      </c>
      <c r="AE304" s="8" t="s">
        <v>13</v>
      </c>
      <c r="AF304" s="8" t="s">
        <v>13</v>
      </c>
      <c r="AG304" s="8" t="s">
        <v>13</v>
      </c>
      <c r="AH304" s="8" t="s">
        <v>13</v>
      </c>
      <c r="AI304" s="8" t="s">
        <v>13</v>
      </c>
      <c r="AJ304" s="8" t="s">
        <v>13</v>
      </c>
      <c r="AK304" s="8" t="s">
        <v>13</v>
      </c>
      <c r="AL304" s="8" t="s">
        <v>13</v>
      </c>
      <c r="AM304" s="8" t="s">
        <v>13</v>
      </c>
      <c r="AN304" s="8" t="s">
        <v>13</v>
      </c>
      <c r="AO304" s="3"/>
    </row>
    <row r="305" spans="1:41" ht="52.5" customHeight="1" x14ac:dyDescent="0.25">
      <c r="A305" s="116"/>
      <c r="B305" s="4" t="s">
        <v>33</v>
      </c>
      <c r="C305" s="2">
        <f t="shared" si="150"/>
        <v>784558691.14999998</v>
      </c>
      <c r="D305" s="2">
        <f t="shared" ref="D305:T305" si="152">D78+D141+D229+D262+D300</f>
        <v>119835062</v>
      </c>
      <c r="E305" s="2">
        <f t="shared" si="152"/>
        <v>129954986</v>
      </c>
      <c r="F305" s="2">
        <f t="shared" si="152"/>
        <v>166694029.31</v>
      </c>
      <c r="G305" s="2">
        <f t="shared" si="152"/>
        <v>263938158.84</v>
      </c>
      <c r="H305" s="2">
        <f t="shared" si="152"/>
        <v>9840455</v>
      </c>
      <c r="I305" s="2">
        <f t="shared" si="152"/>
        <v>7858000</v>
      </c>
      <c r="J305" s="2">
        <f t="shared" si="152"/>
        <v>7858000</v>
      </c>
      <c r="K305" s="2">
        <f t="shared" si="152"/>
        <v>7858000</v>
      </c>
      <c r="L305" s="2">
        <f t="shared" si="152"/>
        <v>7858000</v>
      </c>
      <c r="M305" s="2">
        <f t="shared" si="152"/>
        <v>7858000</v>
      </c>
      <c r="N305" s="2">
        <f t="shared" si="152"/>
        <v>7858000</v>
      </c>
      <c r="O305" s="2">
        <f t="shared" si="152"/>
        <v>7858000</v>
      </c>
      <c r="P305" s="2">
        <f t="shared" si="152"/>
        <v>7858000</v>
      </c>
      <c r="Q305" s="2">
        <f t="shared" si="152"/>
        <v>7858000</v>
      </c>
      <c r="R305" s="2">
        <f t="shared" si="152"/>
        <v>7858000</v>
      </c>
      <c r="S305" s="2">
        <f t="shared" si="152"/>
        <v>7858000</v>
      </c>
      <c r="T305" s="2">
        <f t="shared" si="152"/>
        <v>7858000</v>
      </c>
      <c r="U305" s="15" t="s">
        <v>13</v>
      </c>
      <c r="V305" s="15" t="s">
        <v>13</v>
      </c>
      <c r="W305" s="15" t="s">
        <v>13</v>
      </c>
      <c r="X305" s="15" t="s">
        <v>13</v>
      </c>
      <c r="Y305" s="15" t="s">
        <v>13</v>
      </c>
      <c r="Z305" s="15" t="s">
        <v>13</v>
      </c>
      <c r="AA305" s="15" t="s">
        <v>13</v>
      </c>
      <c r="AB305" s="15" t="s">
        <v>13</v>
      </c>
      <c r="AC305" s="15" t="s">
        <v>13</v>
      </c>
      <c r="AD305" s="15" t="s">
        <v>13</v>
      </c>
      <c r="AE305" s="15" t="s">
        <v>13</v>
      </c>
      <c r="AF305" s="15" t="s">
        <v>13</v>
      </c>
      <c r="AG305" s="15" t="s">
        <v>13</v>
      </c>
      <c r="AH305" s="15" t="s">
        <v>13</v>
      </c>
      <c r="AI305" s="15" t="s">
        <v>13</v>
      </c>
      <c r="AJ305" s="15" t="s">
        <v>13</v>
      </c>
      <c r="AK305" s="15" t="s">
        <v>13</v>
      </c>
      <c r="AL305" s="15" t="s">
        <v>13</v>
      </c>
      <c r="AM305" s="15" t="s">
        <v>13</v>
      </c>
      <c r="AN305" s="15" t="s">
        <v>13</v>
      </c>
      <c r="AO305" s="3"/>
    </row>
    <row r="306" spans="1:41" ht="52.5" customHeight="1" x14ac:dyDescent="0.25">
      <c r="A306" s="116"/>
      <c r="B306" s="4" t="s">
        <v>24</v>
      </c>
      <c r="C306" s="2">
        <f t="shared" si="150"/>
        <v>15951728109.85</v>
      </c>
      <c r="D306" s="2">
        <f t="shared" ref="D306:T306" si="153">D79+D142+D230+D263+D301</f>
        <v>877984294</v>
      </c>
      <c r="E306" s="2">
        <f t="shared" si="153"/>
        <v>877146613</v>
      </c>
      <c r="F306" s="2">
        <f t="shared" si="153"/>
        <v>917631996.37</v>
      </c>
      <c r="G306" s="2">
        <f t="shared" si="153"/>
        <v>984321654.73000002</v>
      </c>
      <c r="H306" s="2">
        <f t="shared" si="153"/>
        <v>1138826927.8800001</v>
      </c>
      <c r="I306" s="2">
        <f t="shared" si="153"/>
        <v>982000010.79999995</v>
      </c>
      <c r="J306" s="2">
        <f t="shared" si="153"/>
        <v>970863310.16999996</v>
      </c>
      <c r="K306" s="2">
        <f t="shared" si="153"/>
        <v>920295330.28999996</v>
      </c>
      <c r="L306" s="2">
        <f t="shared" si="153"/>
        <v>920295330.28999996</v>
      </c>
      <c r="M306" s="2">
        <f t="shared" si="153"/>
        <v>920295330.28999996</v>
      </c>
      <c r="N306" s="2">
        <f t="shared" si="153"/>
        <v>920295330.28999996</v>
      </c>
      <c r="O306" s="2">
        <f t="shared" si="153"/>
        <v>920295330.28999996</v>
      </c>
      <c r="P306" s="2">
        <f t="shared" si="153"/>
        <v>920295330.28999996</v>
      </c>
      <c r="Q306" s="2">
        <f t="shared" si="153"/>
        <v>920295330.28999996</v>
      </c>
      <c r="R306" s="2">
        <f t="shared" si="153"/>
        <v>920295330.28999996</v>
      </c>
      <c r="S306" s="2">
        <f t="shared" si="153"/>
        <v>920295330.28999996</v>
      </c>
      <c r="T306" s="2">
        <f t="shared" si="153"/>
        <v>920295330.28999996</v>
      </c>
      <c r="U306" s="8" t="s">
        <v>13</v>
      </c>
      <c r="V306" s="8" t="s">
        <v>13</v>
      </c>
      <c r="W306" s="8" t="s">
        <v>13</v>
      </c>
      <c r="X306" s="8" t="s">
        <v>13</v>
      </c>
      <c r="Y306" s="8" t="s">
        <v>13</v>
      </c>
      <c r="Z306" s="8" t="s">
        <v>13</v>
      </c>
      <c r="AA306" s="8" t="s">
        <v>13</v>
      </c>
      <c r="AB306" s="8" t="s">
        <v>13</v>
      </c>
      <c r="AC306" s="8" t="s">
        <v>13</v>
      </c>
      <c r="AD306" s="8" t="s">
        <v>13</v>
      </c>
      <c r="AE306" s="8" t="s">
        <v>13</v>
      </c>
      <c r="AF306" s="8" t="s">
        <v>13</v>
      </c>
      <c r="AG306" s="8" t="s">
        <v>13</v>
      </c>
      <c r="AH306" s="8" t="s">
        <v>13</v>
      </c>
      <c r="AI306" s="8" t="s">
        <v>13</v>
      </c>
      <c r="AJ306" s="8" t="s">
        <v>13</v>
      </c>
      <c r="AK306" s="8" t="s">
        <v>13</v>
      </c>
      <c r="AL306" s="8" t="s">
        <v>13</v>
      </c>
      <c r="AM306" s="8" t="s">
        <v>13</v>
      </c>
      <c r="AN306" s="8" t="s">
        <v>13</v>
      </c>
      <c r="AO306" s="3"/>
    </row>
    <row r="307" spans="1:41" ht="52.5" customHeight="1" x14ac:dyDescent="0.25">
      <c r="A307" s="116"/>
      <c r="B307" s="4" t="s">
        <v>61</v>
      </c>
      <c r="C307" s="2">
        <f t="shared" si="150"/>
        <v>2360302</v>
      </c>
      <c r="D307" s="2">
        <f t="shared" ref="D307:T307" si="154">D80+D143+D231+D264+D302</f>
        <v>1507752</v>
      </c>
      <c r="E307" s="2">
        <f t="shared" si="154"/>
        <v>852550</v>
      </c>
      <c r="F307" s="2">
        <f t="shared" si="154"/>
        <v>0</v>
      </c>
      <c r="G307" s="2">
        <f t="shared" si="154"/>
        <v>0</v>
      </c>
      <c r="H307" s="2">
        <f t="shared" si="154"/>
        <v>0</v>
      </c>
      <c r="I307" s="2">
        <f t="shared" si="154"/>
        <v>0</v>
      </c>
      <c r="J307" s="2">
        <f t="shared" si="154"/>
        <v>0</v>
      </c>
      <c r="K307" s="2">
        <f t="shared" si="154"/>
        <v>0</v>
      </c>
      <c r="L307" s="2">
        <f t="shared" si="154"/>
        <v>0</v>
      </c>
      <c r="M307" s="2">
        <f t="shared" si="154"/>
        <v>0</v>
      </c>
      <c r="N307" s="2">
        <f t="shared" si="154"/>
        <v>0</v>
      </c>
      <c r="O307" s="2">
        <f t="shared" si="154"/>
        <v>0</v>
      </c>
      <c r="P307" s="2">
        <f t="shared" si="154"/>
        <v>0</v>
      </c>
      <c r="Q307" s="2">
        <f t="shared" si="154"/>
        <v>0</v>
      </c>
      <c r="R307" s="2">
        <f t="shared" si="154"/>
        <v>0</v>
      </c>
      <c r="S307" s="2">
        <f t="shared" si="154"/>
        <v>0</v>
      </c>
      <c r="T307" s="2">
        <f t="shared" si="154"/>
        <v>0</v>
      </c>
      <c r="U307" s="8" t="s">
        <v>13</v>
      </c>
      <c r="V307" s="8" t="s">
        <v>13</v>
      </c>
      <c r="W307" s="8" t="s">
        <v>13</v>
      </c>
      <c r="X307" s="8" t="s">
        <v>13</v>
      </c>
      <c r="Y307" s="8" t="s">
        <v>13</v>
      </c>
      <c r="Z307" s="8" t="s">
        <v>13</v>
      </c>
      <c r="AA307" s="8" t="s">
        <v>13</v>
      </c>
      <c r="AB307" s="8" t="s">
        <v>13</v>
      </c>
      <c r="AC307" s="8" t="s">
        <v>13</v>
      </c>
      <c r="AD307" s="8" t="s">
        <v>13</v>
      </c>
      <c r="AE307" s="8" t="s">
        <v>13</v>
      </c>
      <c r="AF307" s="8" t="s">
        <v>13</v>
      </c>
      <c r="AG307" s="8" t="s">
        <v>13</v>
      </c>
      <c r="AH307" s="8" t="s">
        <v>13</v>
      </c>
      <c r="AI307" s="8" t="s">
        <v>13</v>
      </c>
      <c r="AJ307" s="8" t="s">
        <v>13</v>
      </c>
      <c r="AK307" s="8" t="s">
        <v>13</v>
      </c>
      <c r="AL307" s="8" t="s">
        <v>13</v>
      </c>
      <c r="AM307" s="8" t="s">
        <v>13</v>
      </c>
      <c r="AN307" s="8" t="s">
        <v>13</v>
      </c>
      <c r="AO307" s="3"/>
    </row>
    <row r="308" spans="1:41" ht="26.25" customHeight="1" x14ac:dyDescent="0.25">
      <c r="A308" s="90" t="s">
        <v>99</v>
      </c>
      <c r="B308" s="1" t="s">
        <v>65</v>
      </c>
      <c r="C308" s="2">
        <f t="shared" ref="C308:T308" si="155">SUM(C309:C312)</f>
        <v>15481894811.639999</v>
      </c>
      <c r="D308" s="2">
        <f t="shared" si="155"/>
        <v>737344394</v>
      </c>
      <c r="E308" s="2">
        <f t="shared" si="155"/>
        <v>825540673</v>
      </c>
      <c r="F308" s="2">
        <f t="shared" si="155"/>
        <v>868726495.65999997</v>
      </c>
      <c r="G308" s="2">
        <f t="shared" si="155"/>
        <v>968192000.83000004</v>
      </c>
      <c r="H308" s="2">
        <f t="shared" si="155"/>
        <v>1071211015.97</v>
      </c>
      <c r="I308" s="2">
        <f t="shared" si="155"/>
        <v>954174576.13</v>
      </c>
      <c r="J308" s="2">
        <f t="shared" si="155"/>
        <v>953642541.35000002</v>
      </c>
      <c r="K308" s="2">
        <f t="shared" si="155"/>
        <v>910306311.47000003</v>
      </c>
      <c r="L308" s="2">
        <f t="shared" si="155"/>
        <v>910306311.47000003</v>
      </c>
      <c r="M308" s="2">
        <f t="shared" si="155"/>
        <v>910306311.47000003</v>
      </c>
      <c r="N308" s="2">
        <f t="shared" si="155"/>
        <v>910306311.47000003</v>
      </c>
      <c r="O308" s="2">
        <f t="shared" si="155"/>
        <v>910306311.47000003</v>
      </c>
      <c r="P308" s="2">
        <f t="shared" si="155"/>
        <v>910306311.47000003</v>
      </c>
      <c r="Q308" s="2">
        <f t="shared" si="155"/>
        <v>910306311.47000003</v>
      </c>
      <c r="R308" s="2">
        <f t="shared" si="155"/>
        <v>910306311.47000003</v>
      </c>
      <c r="S308" s="2">
        <f t="shared" si="155"/>
        <v>910306311.47000003</v>
      </c>
      <c r="T308" s="2">
        <f t="shared" si="155"/>
        <v>910306311.47000003</v>
      </c>
      <c r="U308" s="8" t="s">
        <v>13</v>
      </c>
      <c r="V308" s="8" t="s">
        <v>13</v>
      </c>
      <c r="W308" s="8" t="s">
        <v>13</v>
      </c>
      <c r="X308" s="8" t="s">
        <v>13</v>
      </c>
      <c r="Y308" s="8" t="s">
        <v>13</v>
      </c>
      <c r="Z308" s="8" t="s">
        <v>13</v>
      </c>
      <c r="AA308" s="8" t="s">
        <v>13</v>
      </c>
      <c r="AB308" s="8" t="s">
        <v>13</v>
      </c>
      <c r="AC308" s="8" t="s">
        <v>13</v>
      </c>
      <c r="AD308" s="8" t="s">
        <v>13</v>
      </c>
      <c r="AE308" s="8" t="s">
        <v>13</v>
      </c>
      <c r="AF308" s="8" t="s">
        <v>13</v>
      </c>
      <c r="AG308" s="8" t="s">
        <v>13</v>
      </c>
      <c r="AH308" s="8" t="s">
        <v>13</v>
      </c>
      <c r="AI308" s="8" t="s">
        <v>13</v>
      </c>
      <c r="AJ308" s="8" t="s">
        <v>13</v>
      </c>
      <c r="AK308" s="8" t="s">
        <v>13</v>
      </c>
      <c r="AL308" s="8" t="s">
        <v>13</v>
      </c>
      <c r="AM308" s="8" t="s">
        <v>13</v>
      </c>
      <c r="AN308" s="8" t="s">
        <v>13</v>
      </c>
      <c r="AO308" s="3"/>
    </row>
    <row r="309" spans="1:41" ht="49.5" customHeight="1" x14ac:dyDescent="0.25">
      <c r="A309" s="91"/>
      <c r="B309" s="4" t="s">
        <v>32</v>
      </c>
      <c r="C309" s="2">
        <f t="shared" si="131"/>
        <v>48510</v>
      </c>
      <c r="D309" s="82">
        <f t="shared" ref="D309:T309" si="156">D32+D47+D57+D62+D72+D85+D95+D105+D115+D125+D153+D158+D163+D168+D173+D178+D241+D246+D256+D274+D279+D284+D289+D294</f>
        <v>48510</v>
      </c>
      <c r="E309" s="82">
        <f t="shared" si="156"/>
        <v>0</v>
      </c>
      <c r="F309" s="82">
        <f t="shared" si="156"/>
        <v>0</v>
      </c>
      <c r="G309" s="82">
        <f t="shared" si="156"/>
        <v>0</v>
      </c>
      <c r="H309" s="82">
        <f t="shared" si="156"/>
        <v>0</v>
      </c>
      <c r="I309" s="82">
        <f t="shared" si="156"/>
        <v>0</v>
      </c>
      <c r="J309" s="82">
        <f t="shared" si="156"/>
        <v>0</v>
      </c>
      <c r="K309" s="82">
        <f t="shared" si="156"/>
        <v>0</v>
      </c>
      <c r="L309" s="82">
        <f t="shared" si="156"/>
        <v>0</v>
      </c>
      <c r="M309" s="82">
        <f t="shared" si="156"/>
        <v>0</v>
      </c>
      <c r="N309" s="82">
        <f t="shared" si="156"/>
        <v>0</v>
      </c>
      <c r="O309" s="82">
        <f t="shared" si="156"/>
        <v>0</v>
      </c>
      <c r="P309" s="82">
        <f t="shared" si="156"/>
        <v>0</v>
      </c>
      <c r="Q309" s="82">
        <f t="shared" si="156"/>
        <v>0</v>
      </c>
      <c r="R309" s="82">
        <f t="shared" si="156"/>
        <v>0</v>
      </c>
      <c r="S309" s="82">
        <f t="shared" si="156"/>
        <v>0</v>
      </c>
      <c r="T309" s="82">
        <f t="shared" si="156"/>
        <v>0</v>
      </c>
      <c r="U309" s="13" t="s">
        <v>13</v>
      </c>
      <c r="V309" s="13" t="s">
        <v>13</v>
      </c>
      <c r="W309" s="13" t="s">
        <v>13</v>
      </c>
      <c r="X309" s="13" t="s">
        <v>13</v>
      </c>
      <c r="Y309" s="13" t="s">
        <v>13</v>
      </c>
      <c r="Z309" s="13" t="s">
        <v>13</v>
      </c>
      <c r="AA309" s="13" t="s">
        <v>13</v>
      </c>
      <c r="AB309" s="13" t="s">
        <v>13</v>
      </c>
      <c r="AC309" s="13" t="s">
        <v>13</v>
      </c>
      <c r="AD309" s="13" t="s">
        <v>13</v>
      </c>
      <c r="AE309" s="13" t="s">
        <v>13</v>
      </c>
      <c r="AF309" s="13" t="s">
        <v>13</v>
      </c>
      <c r="AG309" s="13" t="s">
        <v>13</v>
      </c>
      <c r="AH309" s="13" t="s">
        <v>13</v>
      </c>
      <c r="AI309" s="13" t="s">
        <v>13</v>
      </c>
      <c r="AJ309" s="13" t="s">
        <v>13</v>
      </c>
      <c r="AK309" s="13" t="s">
        <v>13</v>
      </c>
      <c r="AL309" s="13" t="s">
        <v>13</v>
      </c>
      <c r="AM309" s="13" t="s">
        <v>13</v>
      </c>
      <c r="AN309" s="13" t="s">
        <v>13</v>
      </c>
      <c r="AO309" s="3"/>
    </row>
    <row r="310" spans="1:41" ht="49.5" customHeight="1" x14ac:dyDescent="0.25">
      <c r="A310" s="91"/>
      <c r="B310" s="4" t="s">
        <v>33</v>
      </c>
      <c r="C310" s="2">
        <f t="shared" si="131"/>
        <v>161079204.90000001</v>
      </c>
      <c r="D310" s="82">
        <f t="shared" ref="D310:T310" si="157">D33+D48+D58+D63+D73+D86+D96+D106+D116+D126+D154+D159+D164+D169+D174+D179+D242+D247+D257+D275+D280+D285+D290+D295</f>
        <v>7420158</v>
      </c>
      <c r="E310" s="82">
        <f t="shared" si="157"/>
        <v>15788156</v>
      </c>
      <c r="F310" s="82">
        <f t="shared" si="157"/>
        <v>15420977.060000001</v>
      </c>
      <c r="G310" s="82">
        <f t="shared" si="157"/>
        <v>18313458.84</v>
      </c>
      <c r="H310" s="82">
        <f t="shared" si="157"/>
        <v>9840455</v>
      </c>
      <c r="I310" s="82">
        <f t="shared" si="157"/>
        <v>7858000</v>
      </c>
      <c r="J310" s="82">
        <f t="shared" si="157"/>
        <v>7858000</v>
      </c>
      <c r="K310" s="82">
        <f t="shared" si="157"/>
        <v>7858000</v>
      </c>
      <c r="L310" s="82">
        <f t="shared" si="157"/>
        <v>7858000</v>
      </c>
      <c r="M310" s="82">
        <f t="shared" si="157"/>
        <v>7858000</v>
      </c>
      <c r="N310" s="82">
        <f t="shared" si="157"/>
        <v>7858000</v>
      </c>
      <c r="O310" s="82">
        <f t="shared" si="157"/>
        <v>7858000</v>
      </c>
      <c r="P310" s="82">
        <f t="shared" si="157"/>
        <v>7858000</v>
      </c>
      <c r="Q310" s="82">
        <f t="shared" si="157"/>
        <v>7858000</v>
      </c>
      <c r="R310" s="82">
        <f t="shared" si="157"/>
        <v>7858000</v>
      </c>
      <c r="S310" s="82">
        <f t="shared" si="157"/>
        <v>7858000</v>
      </c>
      <c r="T310" s="82">
        <f t="shared" si="157"/>
        <v>7858000</v>
      </c>
      <c r="U310" s="13" t="s">
        <v>13</v>
      </c>
      <c r="V310" s="13" t="s">
        <v>13</v>
      </c>
      <c r="W310" s="13" t="s">
        <v>13</v>
      </c>
      <c r="X310" s="13" t="s">
        <v>13</v>
      </c>
      <c r="Y310" s="13" t="s">
        <v>13</v>
      </c>
      <c r="Z310" s="13" t="s">
        <v>13</v>
      </c>
      <c r="AA310" s="13" t="s">
        <v>13</v>
      </c>
      <c r="AB310" s="13" t="s">
        <v>13</v>
      </c>
      <c r="AC310" s="13" t="s">
        <v>13</v>
      </c>
      <c r="AD310" s="13" t="s">
        <v>13</v>
      </c>
      <c r="AE310" s="13" t="s">
        <v>13</v>
      </c>
      <c r="AF310" s="13" t="s">
        <v>13</v>
      </c>
      <c r="AG310" s="13" t="s">
        <v>13</v>
      </c>
      <c r="AH310" s="13" t="s">
        <v>13</v>
      </c>
      <c r="AI310" s="13" t="s">
        <v>13</v>
      </c>
      <c r="AJ310" s="13" t="s">
        <v>13</v>
      </c>
      <c r="AK310" s="13" t="s">
        <v>13</v>
      </c>
      <c r="AL310" s="13" t="s">
        <v>13</v>
      </c>
      <c r="AM310" s="13" t="s">
        <v>13</v>
      </c>
      <c r="AN310" s="13" t="s">
        <v>13</v>
      </c>
      <c r="AO310" s="3"/>
    </row>
    <row r="311" spans="1:41" ht="33" customHeight="1" x14ac:dyDescent="0.25">
      <c r="A311" s="91"/>
      <c r="B311" s="4" t="s">
        <v>24</v>
      </c>
      <c r="C311" s="2">
        <f t="shared" si="131"/>
        <v>15318406794.74</v>
      </c>
      <c r="D311" s="82">
        <f t="shared" ref="D311:T311" si="158">D34+D49+D59+D64+D74+D87+D97+D107+D117+D127+D155+D160+D165+D170+D175+D180+D243+D248+D258+D276+D281+D286+D291+D296</f>
        <v>728367974</v>
      </c>
      <c r="E311" s="82">
        <f t="shared" si="158"/>
        <v>808899967</v>
      </c>
      <c r="F311" s="82">
        <f t="shared" si="158"/>
        <v>853305518.60000002</v>
      </c>
      <c r="G311" s="82">
        <f t="shared" si="158"/>
        <v>949878541.99000001</v>
      </c>
      <c r="H311" s="82">
        <f t="shared" si="158"/>
        <v>1061370560.97</v>
      </c>
      <c r="I311" s="82">
        <f t="shared" si="158"/>
        <v>946316576.13</v>
      </c>
      <c r="J311" s="82">
        <f t="shared" si="158"/>
        <v>945784541.35000002</v>
      </c>
      <c r="K311" s="82">
        <f t="shared" si="158"/>
        <v>902448311.47000003</v>
      </c>
      <c r="L311" s="82">
        <f t="shared" si="158"/>
        <v>902448311.47000003</v>
      </c>
      <c r="M311" s="82">
        <f t="shared" si="158"/>
        <v>902448311.47000003</v>
      </c>
      <c r="N311" s="82">
        <f t="shared" si="158"/>
        <v>902448311.47000003</v>
      </c>
      <c r="O311" s="82">
        <f t="shared" si="158"/>
        <v>902448311.47000003</v>
      </c>
      <c r="P311" s="82">
        <f t="shared" si="158"/>
        <v>902448311.47000003</v>
      </c>
      <c r="Q311" s="82">
        <f t="shared" si="158"/>
        <v>902448311.47000003</v>
      </c>
      <c r="R311" s="82">
        <f t="shared" si="158"/>
        <v>902448311.47000003</v>
      </c>
      <c r="S311" s="82">
        <f t="shared" si="158"/>
        <v>902448311.47000003</v>
      </c>
      <c r="T311" s="82">
        <f t="shared" si="158"/>
        <v>902448311.47000003</v>
      </c>
      <c r="U311" s="8" t="s">
        <v>13</v>
      </c>
      <c r="V311" s="8" t="s">
        <v>13</v>
      </c>
      <c r="W311" s="8" t="s">
        <v>13</v>
      </c>
      <c r="X311" s="8" t="s">
        <v>13</v>
      </c>
      <c r="Y311" s="8" t="s">
        <v>13</v>
      </c>
      <c r="Z311" s="8" t="s">
        <v>13</v>
      </c>
      <c r="AA311" s="8" t="s">
        <v>13</v>
      </c>
      <c r="AB311" s="8" t="s">
        <v>13</v>
      </c>
      <c r="AC311" s="8" t="s">
        <v>13</v>
      </c>
      <c r="AD311" s="8" t="s">
        <v>13</v>
      </c>
      <c r="AE311" s="8" t="s">
        <v>13</v>
      </c>
      <c r="AF311" s="8" t="s">
        <v>13</v>
      </c>
      <c r="AG311" s="8" t="s">
        <v>13</v>
      </c>
      <c r="AH311" s="8" t="s">
        <v>13</v>
      </c>
      <c r="AI311" s="8" t="s">
        <v>13</v>
      </c>
      <c r="AJ311" s="8" t="s">
        <v>13</v>
      </c>
      <c r="AK311" s="8" t="s">
        <v>13</v>
      </c>
      <c r="AL311" s="8" t="s">
        <v>13</v>
      </c>
      <c r="AM311" s="8" t="s">
        <v>13</v>
      </c>
      <c r="AN311" s="8" t="s">
        <v>13</v>
      </c>
      <c r="AO311" s="3"/>
    </row>
    <row r="312" spans="1:41" ht="33" customHeight="1" x14ac:dyDescent="0.25">
      <c r="A312" s="92"/>
      <c r="B312" s="4" t="s">
        <v>61</v>
      </c>
      <c r="C312" s="2">
        <f t="shared" si="131"/>
        <v>2360302</v>
      </c>
      <c r="D312" s="82">
        <f t="shared" ref="D312:T312" si="159">D35+D50+D60+D65+D75+D88+D98+D108+D118+D128+D156+D161+D166+D171+D176+D181+D244+D249+D259+D277+D282+D287+D292+D297</f>
        <v>1507752</v>
      </c>
      <c r="E312" s="82">
        <f t="shared" si="159"/>
        <v>852550</v>
      </c>
      <c r="F312" s="82">
        <f t="shared" si="159"/>
        <v>0</v>
      </c>
      <c r="G312" s="82">
        <f t="shared" si="159"/>
        <v>0</v>
      </c>
      <c r="H312" s="82">
        <f t="shared" si="159"/>
        <v>0</v>
      </c>
      <c r="I312" s="82">
        <f t="shared" si="159"/>
        <v>0</v>
      </c>
      <c r="J312" s="82">
        <f t="shared" si="159"/>
        <v>0</v>
      </c>
      <c r="K312" s="82">
        <f t="shared" si="159"/>
        <v>0</v>
      </c>
      <c r="L312" s="82">
        <f t="shared" si="159"/>
        <v>0</v>
      </c>
      <c r="M312" s="82">
        <f t="shared" si="159"/>
        <v>0</v>
      </c>
      <c r="N312" s="82">
        <f t="shared" si="159"/>
        <v>0</v>
      </c>
      <c r="O312" s="82">
        <f t="shared" si="159"/>
        <v>0</v>
      </c>
      <c r="P312" s="82">
        <f t="shared" si="159"/>
        <v>0</v>
      </c>
      <c r="Q312" s="82">
        <f t="shared" si="159"/>
        <v>0</v>
      </c>
      <c r="R312" s="82">
        <f t="shared" si="159"/>
        <v>0</v>
      </c>
      <c r="S312" s="82">
        <f t="shared" si="159"/>
        <v>0</v>
      </c>
      <c r="T312" s="82">
        <f t="shared" si="159"/>
        <v>0</v>
      </c>
      <c r="U312" s="8" t="s">
        <v>13</v>
      </c>
      <c r="V312" s="8" t="s">
        <v>13</v>
      </c>
      <c r="W312" s="8" t="s">
        <v>13</v>
      </c>
      <c r="X312" s="8" t="s">
        <v>13</v>
      </c>
      <c r="Y312" s="8" t="s">
        <v>13</v>
      </c>
      <c r="Z312" s="8" t="s">
        <v>13</v>
      </c>
      <c r="AA312" s="8" t="s">
        <v>13</v>
      </c>
      <c r="AB312" s="8" t="s">
        <v>13</v>
      </c>
      <c r="AC312" s="8" t="s">
        <v>13</v>
      </c>
      <c r="AD312" s="8" t="s">
        <v>13</v>
      </c>
      <c r="AE312" s="8" t="s">
        <v>13</v>
      </c>
      <c r="AF312" s="8" t="s">
        <v>13</v>
      </c>
      <c r="AG312" s="8" t="s">
        <v>13</v>
      </c>
      <c r="AH312" s="8" t="s">
        <v>13</v>
      </c>
      <c r="AI312" s="8" t="s">
        <v>13</v>
      </c>
      <c r="AJ312" s="8" t="s">
        <v>13</v>
      </c>
      <c r="AK312" s="8" t="s">
        <v>13</v>
      </c>
      <c r="AL312" s="8" t="s">
        <v>13</v>
      </c>
      <c r="AM312" s="8" t="s">
        <v>13</v>
      </c>
      <c r="AN312" s="8" t="s">
        <v>13</v>
      </c>
      <c r="AO312" s="3"/>
    </row>
    <row r="313" spans="1:41" ht="26.25" customHeight="1" x14ac:dyDescent="0.25">
      <c r="A313" s="90" t="s">
        <v>19</v>
      </c>
      <c r="B313" s="1" t="s">
        <v>65</v>
      </c>
      <c r="C313" s="2">
        <f t="shared" ref="C313:T313" si="160">SUM(C314:C317)</f>
        <v>804173403.74000001</v>
      </c>
      <c r="D313" s="2">
        <f t="shared" si="160"/>
        <v>209710319</v>
      </c>
      <c r="E313" s="2">
        <f t="shared" si="160"/>
        <v>131490816</v>
      </c>
      <c r="F313" s="2">
        <f t="shared" si="160"/>
        <v>163624569.19999999</v>
      </c>
      <c r="G313" s="2">
        <f t="shared" si="160"/>
        <v>258841314.43000001</v>
      </c>
      <c r="H313" s="2">
        <f t="shared" si="160"/>
        <v>30166965.109999999</v>
      </c>
      <c r="I313" s="2">
        <f t="shared" si="160"/>
        <v>10339420</v>
      </c>
      <c r="J313" s="2">
        <f t="shared" si="160"/>
        <v>0</v>
      </c>
      <c r="K313" s="2">
        <f t="shared" si="160"/>
        <v>0</v>
      </c>
      <c r="L313" s="2">
        <f t="shared" si="160"/>
        <v>0</v>
      </c>
      <c r="M313" s="2">
        <f t="shared" si="160"/>
        <v>0</v>
      </c>
      <c r="N313" s="2">
        <f t="shared" si="160"/>
        <v>0</v>
      </c>
      <c r="O313" s="2">
        <f t="shared" si="160"/>
        <v>0</v>
      </c>
      <c r="P313" s="2">
        <f t="shared" si="160"/>
        <v>0</v>
      </c>
      <c r="Q313" s="2">
        <f t="shared" si="160"/>
        <v>0</v>
      </c>
      <c r="R313" s="2">
        <f t="shared" si="160"/>
        <v>0</v>
      </c>
      <c r="S313" s="2">
        <f t="shared" si="160"/>
        <v>0</v>
      </c>
      <c r="T313" s="2">
        <f t="shared" si="160"/>
        <v>0</v>
      </c>
      <c r="U313" s="8" t="s">
        <v>13</v>
      </c>
      <c r="V313" s="8" t="s">
        <v>13</v>
      </c>
      <c r="W313" s="8" t="s">
        <v>13</v>
      </c>
      <c r="X313" s="8" t="s">
        <v>13</v>
      </c>
      <c r="Y313" s="8" t="s">
        <v>13</v>
      </c>
      <c r="Z313" s="8" t="s">
        <v>13</v>
      </c>
      <c r="AA313" s="8" t="s">
        <v>13</v>
      </c>
      <c r="AB313" s="8" t="s">
        <v>13</v>
      </c>
      <c r="AC313" s="8" t="s">
        <v>13</v>
      </c>
      <c r="AD313" s="8" t="s">
        <v>13</v>
      </c>
      <c r="AE313" s="8" t="s">
        <v>13</v>
      </c>
      <c r="AF313" s="8" t="s">
        <v>13</v>
      </c>
      <c r="AG313" s="8" t="s">
        <v>13</v>
      </c>
      <c r="AH313" s="8" t="s">
        <v>13</v>
      </c>
      <c r="AI313" s="8" t="s">
        <v>13</v>
      </c>
      <c r="AJ313" s="8" t="s">
        <v>13</v>
      </c>
      <c r="AK313" s="8" t="s">
        <v>13</v>
      </c>
      <c r="AL313" s="8" t="s">
        <v>13</v>
      </c>
      <c r="AM313" s="8" t="s">
        <v>13</v>
      </c>
      <c r="AN313" s="8" t="s">
        <v>13</v>
      </c>
      <c r="AO313" s="3"/>
    </row>
    <row r="314" spans="1:41" ht="48.75" customHeight="1" x14ac:dyDescent="0.25">
      <c r="A314" s="91"/>
      <c r="B314" s="4" t="s">
        <v>32</v>
      </c>
      <c r="C314" s="2">
        <f t="shared" si="131"/>
        <v>0</v>
      </c>
      <c r="D314" s="2">
        <f t="shared" ref="D314:T314" si="161">D183+D188+D193+D203+D213+D218+D223</f>
        <v>0</v>
      </c>
      <c r="E314" s="2">
        <f t="shared" si="161"/>
        <v>0</v>
      </c>
      <c r="F314" s="2">
        <f t="shared" si="161"/>
        <v>0</v>
      </c>
      <c r="G314" s="2">
        <f t="shared" si="161"/>
        <v>0</v>
      </c>
      <c r="H314" s="2">
        <f t="shared" si="161"/>
        <v>0</v>
      </c>
      <c r="I314" s="2">
        <f t="shared" si="161"/>
        <v>0</v>
      </c>
      <c r="J314" s="2">
        <f t="shared" si="161"/>
        <v>0</v>
      </c>
      <c r="K314" s="2">
        <f t="shared" si="161"/>
        <v>0</v>
      </c>
      <c r="L314" s="2">
        <f t="shared" si="161"/>
        <v>0</v>
      </c>
      <c r="M314" s="2">
        <f t="shared" si="161"/>
        <v>0</v>
      </c>
      <c r="N314" s="2">
        <f t="shared" si="161"/>
        <v>0</v>
      </c>
      <c r="O314" s="2">
        <f t="shared" si="161"/>
        <v>0</v>
      </c>
      <c r="P314" s="2">
        <f t="shared" si="161"/>
        <v>0</v>
      </c>
      <c r="Q314" s="2">
        <f t="shared" si="161"/>
        <v>0</v>
      </c>
      <c r="R314" s="2">
        <f t="shared" si="161"/>
        <v>0</v>
      </c>
      <c r="S314" s="2">
        <f t="shared" si="161"/>
        <v>0</v>
      </c>
      <c r="T314" s="2">
        <f t="shared" si="161"/>
        <v>0</v>
      </c>
      <c r="U314" s="8" t="s">
        <v>13</v>
      </c>
      <c r="V314" s="8" t="s">
        <v>13</v>
      </c>
      <c r="W314" s="8" t="s">
        <v>13</v>
      </c>
      <c r="X314" s="8" t="s">
        <v>13</v>
      </c>
      <c r="Y314" s="8" t="s">
        <v>13</v>
      </c>
      <c r="Z314" s="8" t="s">
        <v>13</v>
      </c>
      <c r="AA314" s="8" t="s">
        <v>13</v>
      </c>
      <c r="AB314" s="8" t="s">
        <v>13</v>
      </c>
      <c r="AC314" s="8" t="s">
        <v>13</v>
      </c>
      <c r="AD314" s="8" t="s">
        <v>13</v>
      </c>
      <c r="AE314" s="8" t="s">
        <v>13</v>
      </c>
      <c r="AF314" s="8" t="s">
        <v>13</v>
      </c>
      <c r="AG314" s="8" t="s">
        <v>13</v>
      </c>
      <c r="AH314" s="8" t="s">
        <v>13</v>
      </c>
      <c r="AI314" s="8" t="s">
        <v>13</v>
      </c>
      <c r="AJ314" s="8" t="s">
        <v>13</v>
      </c>
      <c r="AK314" s="8" t="s">
        <v>13</v>
      </c>
      <c r="AL314" s="8" t="s">
        <v>13</v>
      </c>
      <c r="AM314" s="8" t="s">
        <v>13</v>
      </c>
      <c r="AN314" s="8" t="s">
        <v>13</v>
      </c>
      <c r="AO314" s="3"/>
    </row>
    <row r="315" spans="1:41" ht="48.75" customHeight="1" x14ac:dyDescent="0.25">
      <c r="A315" s="91"/>
      <c r="B315" s="4" t="s">
        <v>33</v>
      </c>
      <c r="C315" s="2">
        <f t="shared" si="131"/>
        <v>620878969.83000004</v>
      </c>
      <c r="D315" s="2">
        <f t="shared" ref="D315:T315" si="162">D184+D189+D194+D204+D214+D219+D224</f>
        <v>112414904</v>
      </c>
      <c r="E315" s="2">
        <f t="shared" si="162"/>
        <v>114166830</v>
      </c>
      <c r="F315" s="2">
        <f t="shared" si="162"/>
        <v>148672535.83000001</v>
      </c>
      <c r="G315" s="2">
        <f t="shared" si="162"/>
        <v>245624700</v>
      </c>
      <c r="H315" s="2">
        <f t="shared" si="162"/>
        <v>0</v>
      </c>
      <c r="I315" s="2">
        <f t="shared" si="162"/>
        <v>0</v>
      </c>
      <c r="J315" s="2">
        <f t="shared" si="162"/>
        <v>0</v>
      </c>
      <c r="K315" s="2">
        <f t="shared" si="162"/>
        <v>0</v>
      </c>
      <c r="L315" s="2">
        <f t="shared" si="162"/>
        <v>0</v>
      </c>
      <c r="M315" s="2">
        <f t="shared" si="162"/>
        <v>0</v>
      </c>
      <c r="N315" s="2">
        <f t="shared" si="162"/>
        <v>0</v>
      </c>
      <c r="O315" s="2">
        <f t="shared" si="162"/>
        <v>0</v>
      </c>
      <c r="P315" s="2">
        <f t="shared" si="162"/>
        <v>0</v>
      </c>
      <c r="Q315" s="2">
        <f t="shared" si="162"/>
        <v>0</v>
      </c>
      <c r="R315" s="2">
        <f t="shared" si="162"/>
        <v>0</v>
      </c>
      <c r="S315" s="2">
        <f t="shared" si="162"/>
        <v>0</v>
      </c>
      <c r="T315" s="2">
        <f t="shared" si="162"/>
        <v>0</v>
      </c>
      <c r="U315" s="8" t="s">
        <v>13</v>
      </c>
      <c r="V315" s="8" t="s">
        <v>13</v>
      </c>
      <c r="W315" s="8" t="s">
        <v>13</v>
      </c>
      <c r="X315" s="8" t="s">
        <v>13</v>
      </c>
      <c r="Y315" s="8" t="s">
        <v>13</v>
      </c>
      <c r="Z315" s="8" t="s">
        <v>13</v>
      </c>
      <c r="AA315" s="8" t="s">
        <v>13</v>
      </c>
      <c r="AB315" s="8" t="s">
        <v>13</v>
      </c>
      <c r="AC315" s="8" t="s">
        <v>13</v>
      </c>
      <c r="AD315" s="8" t="s">
        <v>13</v>
      </c>
      <c r="AE315" s="8" t="s">
        <v>13</v>
      </c>
      <c r="AF315" s="8" t="s">
        <v>13</v>
      </c>
      <c r="AG315" s="8" t="s">
        <v>13</v>
      </c>
      <c r="AH315" s="8" t="s">
        <v>13</v>
      </c>
      <c r="AI315" s="8" t="s">
        <v>13</v>
      </c>
      <c r="AJ315" s="8" t="s">
        <v>13</v>
      </c>
      <c r="AK315" s="8" t="s">
        <v>13</v>
      </c>
      <c r="AL315" s="8" t="s">
        <v>13</v>
      </c>
      <c r="AM315" s="8" t="s">
        <v>13</v>
      </c>
      <c r="AN315" s="8" t="s">
        <v>13</v>
      </c>
      <c r="AO315" s="3"/>
    </row>
    <row r="316" spans="1:41" ht="32.25" customHeight="1" x14ac:dyDescent="0.25">
      <c r="A316" s="91"/>
      <c r="B316" s="4" t="s">
        <v>24</v>
      </c>
      <c r="C316" s="2">
        <f t="shared" si="131"/>
        <v>183294433.91</v>
      </c>
      <c r="D316" s="2">
        <f t="shared" ref="D316:T316" si="163">D185+D190+D195+D205+D215+D220+D225</f>
        <v>97295415</v>
      </c>
      <c r="E316" s="2">
        <f t="shared" si="163"/>
        <v>17323986</v>
      </c>
      <c r="F316" s="2">
        <f t="shared" si="163"/>
        <v>14952033.369999999</v>
      </c>
      <c r="G316" s="2">
        <f t="shared" si="163"/>
        <v>13216614.43</v>
      </c>
      <c r="H316" s="2">
        <f t="shared" si="163"/>
        <v>30166965.109999999</v>
      </c>
      <c r="I316" s="2">
        <f t="shared" si="163"/>
        <v>10339420</v>
      </c>
      <c r="J316" s="2">
        <f t="shared" si="163"/>
        <v>0</v>
      </c>
      <c r="K316" s="2">
        <f t="shared" si="163"/>
        <v>0</v>
      </c>
      <c r="L316" s="2">
        <f t="shared" si="163"/>
        <v>0</v>
      </c>
      <c r="M316" s="2">
        <f t="shared" si="163"/>
        <v>0</v>
      </c>
      <c r="N316" s="2">
        <f t="shared" si="163"/>
        <v>0</v>
      </c>
      <c r="O316" s="2">
        <f t="shared" si="163"/>
        <v>0</v>
      </c>
      <c r="P316" s="2">
        <f t="shared" si="163"/>
        <v>0</v>
      </c>
      <c r="Q316" s="2">
        <f t="shared" si="163"/>
        <v>0</v>
      </c>
      <c r="R316" s="2">
        <f t="shared" si="163"/>
        <v>0</v>
      </c>
      <c r="S316" s="2">
        <f t="shared" si="163"/>
        <v>0</v>
      </c>
      <c r="T316" s="2">
        <f t="shared" si="163"/>
        <v>0</v>
      </c>
      <c r="U316" s="8" t="s">
        <v>13</v>
      </c>
      <c r="V316" s="8" t="s">
        <v>13</v>
      </c>
      <c r="W316" s="8" t="s">
        <v>13</v>
      </c>
      <c r="X316" s="8" t="s">
        <v>13</v>
      </c>
      <c r="Y316" s="8" t="s">
        <v>13</v>
      </c>
      <c r="Z316" s="8" t="s">
        <v>13</v>
      </c>
      <c r="AA316" s="8" t="s">
        <v>13</v>
      </c>
      <c r="AB316" s="8" t="s">
        <v>13</v>
      </c>
      <c r="AC316" s="8" t="s">
        <v>13</v>
      </c>
      <c r="AD316" s="8" t="s">
        <v>13</v>
      </c>
      <c r="AE316" s="8" t="s">
        <v>13</v>
      </c>
      <c r="AF316" s="8" t="s">
        <v>13</v>
      </c>
      <c r="AG316" s="8" t="s">
        <v>13</v>
      </c>
      <c r="AH316" s="8" t="s">
        <v>13</v>
      </c>
      <c r="AI316" s="8" t="s">
        <v>13</v>
      </c>
      <c r="AJ316" s="8" t="s">
        <v>13</v>
      </c>
      <c r="AK316" s="8" t="s">
        <v>13</v>
      </c>
      <c r="AL316" s="8" t="s">
        <v>13</v>
      </c>
      <c r="AM316" s="8" t="s">
        <v>13</v>
      </c>
      <c r="AN316" s="8" t="s">
        <v>13</v>
      </c>
      <c r="AO316" s="3"/>
    </row>
    <row r="317" spans="1:41" ht="33.75" customHeight="1" x14ac:dyDescent="0.25">
      <c r="A317" s="92"/>
      <c r="B317" s="4" t="s">
        <v>61</v>
      </c>
      <c r="C317" s="2">
        <f t="shared" si="131"/>
        <v>0</v>
      </c>
      <c r="D317" s="2">
        <f t="shared" ref="D317:T317" si="164">D186+D191+D196+D206+D216+D221+D226</f>
        <v>0</v>
      </c>
      <c r="E317" s="2">
        <f t="shared" si="164"/>
        <v>0</v>
      </c>
      <c r="F317" s="2">
        <f t="shared" si="164"/>
        <v>0</v>
      </c>
      <c r="G317" s="2">
        <f t="shared" si="164"/>
        <v>0</v>
      </c>
      <c r="H317" s="2">
        <f t="shared" si="164"/>
        <v>0</v>
      </c>
      <c r="I317" s="2">
        <f t="shared" si="164"/>
        <v>0</v>
      </c>
      <c r="J317" s="2">
        <f t="shared" si="164"/>
        <v>0</v>
      </c>
      <c r="K317" s="2">
        <f t="shared" si="164"/>
        <v>0</v>
      </c>
      <c r="L317" s="2">
        <f t="shared" si="164"/>
        <v>0</v>
      </c>
      <c r="M317" s="2">
        <f t="shared" si="164"/>
        <v>0</v>
      </c>
      <c r="N317" s="2">
        <f t="shared" si="164"/>
        <v>0</v>
      </c>
      <c r="O317" s="2">
        <f t="shared" si="164"/>
        <v>0</v>
      </c>
      <c r="P317" s="2">
        <f t="shared" si="164"/>
        <v>0</v>
      </c>
      <c r="Q317" s="2">
        <f t="shared" si="164"/>
        <v>0</v>
      </c>
      <c r="R317" s="2">
        <f t="shared" si="164"/>
        <v>0</v>
      </c>
      <c r="S317" s="2">
        <f t="shared" si="164"/>
        <v>0</v>
      </c>
      <c r="T317" s="2">
        <f t="shared" si="164"/>
        <v>0</v>
      </c>
      <c r="U317" s="8" t="s">
        <v>13</v>
      </c>
      <c r="V317" s="8" t="s">
        <v>13</v>
      </c>
      <c r="W317" s="8" t="s">
        <v>13</v>
      </c>
      <c r="X317" s="8" t="s">
        <v>13</v>
      </c>
      <c r="Y317" s="8" t="s">
        <v>13</v>
      </c>
      <c r="Z317" s="8" t="s">
        <v>13</v>
      </c>
      <c r="AA317" s="8" t="s">
        <v>13</v>
      </c>
      <c r="AB317" s="8" t="s">
        <v>13</v>
      </c>
      <c r="AC317" s="8" t="s">
        <v>13</v>
      </c>
      <c r="AD317" s="8" t="s">
        <v>13</v>
      </c>
      <c r="AE317" s="8" t="s">
        <v>13</v>
      </c>
      <c r="AF317" s="8" t="s">
        <v>13</v>
      </c>
      <c r="AG317" s="8" t="s">
        <v>13</v>
      </c>
      <c r="AH317" s="8" t="s">
        <v>13</v>
      </c>
      <c r="AI317" s="8" t="s">
        <v>13</v>
      </c>
      <c r="AJ317" s="8" t="s">
        <v>13</v>
      </c>
      <c r="AK317" s="8" t="s">
        <v>13</v>
      </c>
      <c r="AL317" s="8" t="s">
        <v>13</v>
      </c>
      <c r="AM317" s="8" t="s">
        <v>13</v>
      </c>
      <c r="AN317" s="8" t="s">
        <v>13</v>
      </c>
      <c r="AO317" s="3"/>
    </row>
    <row r="318" spans="1:41" ht="26.25" customHeight="1" x14ac:dyDescent="0.25">
      <c r="A318" s="90" t="s">
        <v>20</v>
      </c>
      <c r="B318" s="1" t="s">
        <v>65</v>
      </c>
      <c r="C318" s="2">
        <f t="shared" ref="C318:T318" si="165">SUM(C319:C322)</f>
        <v>452400270.95999998</v>
      </c>
      <c r="D318" s="2">
        <f t="shared" si="165"/>
        <v>52320905</v>
      </c>
      <c r="E318" s="2">
        <f t="shared" si="165"/>
        <v>50922660</v>
      </c>
      <c r="F318" s="2">
        <f t="shared" si="165"/>
        <v>51974960.82</v>
      </c>
      <c r="G318" s="2">
        <f t="shared" si="165"/>
        <v>21226498.309999999</v>
      </c>
      <c r="H318" s="2">
        <f t="shared" si="165"/>
        <v>47062275.140000001</v>
      </c>
      <c r="I318" s="2">
        <f t="shared" si="165"/>
        <v>25344014.670000002</v>
      </c>
      <c r="J318" s="2">
        <f t="shared" si="165"/>
        <v>25078768.82</v>
      </c>
      <c r="K318" s="2">
        <f t="shared" si="165"/>
        <v>17847018.82</v>
      </c>
      <c r="L318" s="2">
        <f t="shared" si="165"/>
        <v>17847018.82</v>
      </c>
      <c r="M318" s="2">
        <f t="shared" si="165"/>
        <v>17847018.82</v>
      </c>
      <c r="N318" s="2">
        <f t="shared" si="165"/>
        <v>17847018.82</v>
      </c>
      <c r="O318" s="2">
        <f t="shared" si="165"/>
        <v>17847018.82</v>
      </c>
      <c r="P318" s="2">
        <f t="shared" si="165"/>
        <v>17847018.82</v>
      </c>
      <c r="Q318" s="2">
        <f t="shared" si="165"/>
        <v>17847018.82</v>
      </c>
      <c r="R318" s="2">
        <f t="shared" si="165"/>
        <v>17847018.82</v>
      </c>
      <c r="S318" s="2">
        <f t="shared" si="165"/>
        <v>17847018.82</v>
      </c>
      <c r="T318" s="2">
        <f t="shared" si="165"/>
        <v>17847018.82</v>
      </c>
      <c r="U318" s="8" t="s">
        <v>13</v>
      </c>
      <c r="V318" s="8" t="s">
        <v>13</v>
      </c>
      <c r="W318" s="8" t="s">
        <v>13</v>
      </c>
      <c r="X318" s="8" t="s">
        <v>13</v>
      </c>
      <c r="Y318" s="8" t="s">
        <v>13</v>
      </c>
      <c r="Z318" s="8" t="s">
        <v>13</v>
      </c>
      <c r="AA318" s="8" t="s">
        <v>13</v>
      </c>
      <c r="AB318" s="8" t="s">
        <v>13</v>
      </c>
      <c r="AC318" s="8" t="s">
        <v>13</v>
      </c>
      <c r="AD318" s="8" t="s">
        <v>13</v>
      </c>
      <c r="AE318" s="8" t="s">
        <v>13</v>
      </c>
      <c r="AF318" s="8" t="s">
        <v>13</v>
      </c>
      <c r="AG318" s="8" t="s">
        <v>13</v>
      </c>
      <c r="AH318" s="8" t="s">
        <v>13</v>
      </c>
      <c r="AI318" s="8" t="s">
        <v>13</v>
      </c>
      <c r="AJ318" s="8" t="s">
        <v>13</v>
      </c>
      <c r="AK318" s="8" t="s">
        <v>13</v>
      </c>
      <c r="AL318" s="8" t="s">
        <v>13</v>
      </c>
      <c r="AM318" s="8" t="s">
        <v>13</v>
      </c>
      <c r="AN318" s="8" t="s">
        <v>13</v>
      </c>
      <c r="AO318" s="3"/>
    </row>
    <row r="319" spans="1:41" ht="51" customHeight="1" x14ac:dyDescent="0.25">
      <c r="A319" s="91"/>
      <c r="B319" s="4" t="s">
        <v>32</v>
      </c>
      <c r="C319" s="2">
        <f t="shared" si="131"/>
        <v>0</v>
      </c>
      <c r="D319" s="2">
        <f t="shared" ref="D319:T319" si="166">D37+D52+D100</f>
        <v>0</v>
      </c>
      <c r="E319" s="2">
        <f t="shared" si="166"/>
        <v>0</v>
      </c>
      <c r="F319" s="2">
        <f t="shared" si="166"/>
        <v>0</v>
      </c>
      <c r="G319" s="2">
        <f t="shared" si="166"/>
        <v>0</v>
      </c>
      <c r="H319" s="2">
        <f t="shared" si="166"/>
        <v>0</v>
      </c>
      <c r="I319" s="2">
        <f t="shared" si="166"/>
        <v>0</v>
      </c>
      <c r="J319" s="2">
        <f t="shared" si="166"/>
        <v>0</v>
      </c>
      <c r="K319" s="2">
        <f t="shared" si="166"/>
        <v>0</v>
      </c>
      <c r="L319" s="2">
        <f t="shared" si="166"/>
        <v>0</v>
      </c>
      <c r="M319" s="2">
        <f t="shared" si="166"/>
        <v>0</v>
      </c>
      <c r="N319" s="2">
        <f t="shared" si="166"/>
        <v>0</v>
      </c>
      <c r="O319" s="2">
        <f t="shared" si="166"/>
        <v>0</v>
      </c>
      <c r="P319" s="2">
        <f t="shared" si="166"/>
        <v>0</v>
      </c>
      <c r="Q319" s="2">
        <f t="shared" si="166"/>
        <v>0</v>
      </c>
      <c r="R319" s="2">
        <f t="shared" si="166"/>
        <v>0</v>
      </c>
      <c r="S319" s="2">
        <f t="shared" si="166"/>
        <v>0</v>
      </c>
      <c r="T319" s="2">
        <f t="shared" si="166"/>
        <v>0</v>
      </c>
      <c r="U319" s="8" t="s">
        <v>13</v>
      </c>
      <c r="V319" s="8" t="s">
        <v>13</v>
      </c>
      <c r="W319" s="8" t="s">
        <v>13</v>
      </c>
      <c r="X319" s="8" t="s">
        <v>13</v>
      </c>
      <c r="Y319" s="8" t="s">
        <v>13</v>
      </c>
      <c r="Z319" s="8" t="s">
        <v>13</v>
      </c>
      <c r="AA319" s="8" t="s">
        <v>13</v>
      </c>
      <c r="AB319" s="8" t="s">
        <v>13</v>
      </c>
      <c r="AC319" s="8" t="s">
        <v>13</v>
      </c>
      <c r="AD319" s="8" t="s">
        <v>13</v>
      </c>
      <c r="AE319" s="8" t="s">
        <v>13</v>
      </c>
      <c r="AF319" s="8" t="s">
        <v>13</v>
      </c>
      <c r="AG319" s="8" t="s">
        <v>13</v>
      </c>
      <c r="AH319" s="8" t="s">
        <v>13</v>
      </c>
      <c r="AI319" s="8" t="s">
        <v>13</v>
      </c>
      <c r="AJ319" s="8" t="s">
        <v>13</v>
      </c>
      <c r="AK319" s="8" t="s">
        <v>13</v>
      </c>
      <c r="AL319" s="8" t="s">
        <v>13</v>
      </c>
      <c r="AM319" s="8" t="s">
        <v>13</v>
      </c>
      <c r="AN319" s="8" t="s">
        <v>13</v>
      </c>
      <c r="AO319" s="3"/>
    </row>
    <row r="320" spans="1:41" ht="50.25" customHeight="1" x14ac:dyDescent="0.25">
      <c r="A320" s="91"/>
      <c r="B320" s="4" t="s">
        <v>33</v>
      </c>
      <c r="C320" s="2">
        <f t="shared" si="131"/>
        <v>2600516.42</v>
      </c>
      <c r="D320" s="82">
        <f t="shared" ref="D320:T320" si="167">D38+D53+D101</f>
        <v>0</v>
      </c>
      <c r="E320" s="2">
        <f t="shared" si="167"/>
        <v>0</v>
      </c>
      <c r="F320" s="2">
        <f t="shared" si="167"/>
        <v>2600516.42</v>
      </c>
      <c r="G320" s="2">
        <f t="shared" si="167"/>
        <v>0</v>
      </c>
      <c r="H320" s="2">
        <f t="shared" si="167"/>
        <v>0</v>
      </c>
      <c r="I320" s="2">
        <f t="shared" si="167"/>
        <v>0</v>
      </c>
      <c r="J320" s="2">
        <f t="shared" si="167"/>
        <v>0</v>
      </c>
      <c r="K320" s="2">
        <f t="shared" si="167"/>
        <v>0</v>
      </c>
      <c r="L320" s="2">
        <f t="shared" si="167"/>
        <v>0</v>
      </c>
      <c r="M320" s="2">
        <f t="shared" si="167"/>
        <v>0</v>
      </c>
      <c r="N320" s="2">
        <f t="shared" si="167"/>
        <v>0</v>
      </c>
      <c r="O320" s="2">
        <f t="shared" si="167"/>
        <v>0</v>
      </c>
      <c r="P320" s="2">
        <f t="shared" si="167"/>
        <v>0</v>
      </c>
      <c r="Q320" s="2">
        <f t="shared" si="167"/>
        <v>0</v>
      </c>
      <c r="R320" s="2">
        <f t="shared" si="167"/>
        <v>0</v>
      </c>
      <c r="S320" s="2">
        <f t="shared" si="167"/>
        <v>0</v>
      </c>
      <c r="T320" s="2">
        <f t="shared" si="167"/>
        <v>0</v>
      </c>
      <c r="U320" s="13" t="s">
        <v>13</v>
      </c>
      <c r="V320" s="13" t="s">
        <v>13</v>
      </c>
      <c r="W320" s="13" t="s">
        <v>13</v>
      </c>
      <c r="X320" s="13" t="s">
        <v>13</v>
      </c>
      <c r="Y320" s="13" t="s">
        <v>13</v>
      </c>
      <c r="Z320" s="13" t="s">
        <v>13</v>
      </c>
      <c r="AA320" s="13" t="s">
        <v>13</v>
      </c>
      <c r="AB320" s="13" t="s">
        <v>13</v>
      </c>
      <c r="AC320" s="13" t="s">
        <v>13</v>
      </c>
      <c r="AD320" s="13" t="s">
        <v>13</v>
      </c>
      <c r="AE320" s="13" t="s">
        <v>13</v>
      </c>
      <c r="AF320" s="13" t="s">
        <v>13</v>
      </c>
      <c r="AG320" s="13" t="s">
        <v>13</v>
      </c>
      <c r="AH320" s="13" t="s">
        <v>13</v>
      </c>
      <c r="AI320" s="13" t="s">
        <v>13</v>
      </c>
      <c r="AJ320" s="13" t="s">
        <v>13</v>
      </c>
      <c r="AK320" s="13" t="s">
        <v>13</v>
      </c>
      <c r="AL320" s="13" t="s">
        <v>13</v>
      </c>
      <c r="AM320" s="13" t="s">
        <v>13</v>
      </c>
      <c r="AN320" s="13" t="s">
        <v>13</v>
      </c>
      <c r="AO320" s="3"/>
    </row>
    <row r="321" spans="1:41" ht="32.25" customHeight="1" x14ac:dyDescent="0.25">
      <c r="A321" s="91"/>
      <c r="B321" s="4" t="s">
        <v>24</v>
      </c>
      <c r="C321" s="2">
        <f t="shared" si="131"/>
        <v>449799754.54000002</v>
      </c>
      <c r="D321" s="2">
        <f t="shared" ref="D321:T321" si="168">D39+D54+D102</f>
        <v>52320905</v>
      </c>
      <c r="E321" s="2">
        <f t="shared" si="168"/>
        <v>50922660</v>
      </c>
      <c r="F321" s="2">
        <f t="shared" si="168"/>
        <v>49374444.399999999</v>
      </c>
      <c r="G321" s="2">
        <f t="shared" si="168"/>
        <v>21226498.309999999</v>
      </c>
      <c r="H321" s="2">
        <f>H39+H54+H102</f>
        <v>47062275.140000001</v>
      </c>
      <c r="I321" s="2">
        <f t="shared" si="168"/>
        <v>25344014.670000002</v>
      </c>
      <c r="J321" s="2">
        <f t="shared" si="168"/>
        <v>25078768.82</v>
      </c>
      <c r="K321" s="2">
        <f t="shared" si="168"/>
        <v>17847018.82</v>
      </c>
      <c r="L321" s="2">
        <f t="shared" si="168"/>
        <v>17847018.82</v>
      </c>
      <c r="M321" s="2">
        <f t="shared" si="168"/>
        <v>17847018.82</v>
      </c>
      <c r="N321" s="2">
        <f t="shared" si="168"/>
        <v>17847018.82</v>
      </c>
      <c r="O321" s="2">
        <f t="shared" si="168"/>
        <v>17847018.82</v>
      </c>
      <c r="P321" s="2">
        <f t="shared" si="168"/>
        <v>17847018.82</v>
      </c>
      <c r="Q321" s="2">
        <f t="shared" si="168"/>
        <v>17847018.82</v>
      </c>
      <c r="R321" s="2">
        <f t="shared" si="168"/>
        <v>17847018.82</v>
      </c>
      <c r="S321" s="2">
        <f t="shared" si="168"/>
        <v>17847018.82</v>
      </c>
      <c r="T321" s="2">
        <f t="shared" si="168"/>
        <v>17847018.82</v>
      </c>
      <c r="U321" s="8" t="s">
        <v>13</v>
      </c>
      <c r="V321" s="8" t="s">
        <v>13</v>
      </c>
      <c r="W321" s="8" t="s">
        <v>13</v>
      </c>
      <c r="X321" s="8" t="s">
        <v>13</v>
      </c>
      <c r="Y321" s="8" t="s">
        <v>13</v>
      </c>
      <c r="Z321" s="8" t="s">
        <v>13</v>
      </c>
      <c r="AA321" s="8" t="s">
        <v>13</v>
      </c>
      <c r="AB321" s="8" t="s">
        <v>13</v>
      </c>
      <c r="AC321" s="8" t="s">
        <v>13</v>
      </c>
      <c r="AD321" s="8" t="s">
        <v>13</v>
      </c>
      <c r="AE321" s="8" t="s">
        <v>13</v>
      </c>
      <c r="AF321" s="8" t="s">
        <v>13</v>
      </c>
      <c r="AG321" s="8" t="s">
        <v>13</v>
      </c>
      <c r="AH321" s="8" t="s">
        <v>13</v>
      </c>
      <c r="AI321" s="8" t="s">
        <v>13</v>
      </c>
      <c r="AJ321" s="8" t="s">
        <v>13</v>
      </c>
      <c r="AK321" s="8" t="s">
        <v>13</v>
      </c>
      <c r="AL321" s="8" t="s">
        <v>13</v>
      </c>
      <c r="AM321" s="8" t="s">
        <v>13</v>
      </c>
      <c r="AN321" s="8" t="s">
        <v>13</v>
      </c>
      <c r="AO321" s="3"/>
    </row>
    <row r="322" spans="1:41" ht="36.75" customHeight="1" x14ac:dyDescent="0.25">
      <c r="A322" s="92"/>
      <c r="B322" s="4" t="s">
        <v>61</v>
      </c>
      <c r="C322" s="2">
        <f t="shared" si="131"/>
        <v>0</v>
      </c>
      <c r="D322" s="2">
        <f t="shared" ref="D322:T322" si="169">D40+D55+D103</f>
        <v>0</v>
      </c>
      <c r="E322" s="2">
        <f t="shared" si="169"/>
        <v>0</v>
      </c>
      <c r="F322" s="2">
        <f t="shared" si="169"/>
        <v>0</v>
      </c>
      <c r="G322" s="2">
        <f t="shared" si="169"/>
        <v>0</v>
      </c>
      <c r="H322" s="2">
        <f t="shared" si="169"/>
        <v>0</v>
      </c>
      <c r="I322" s="2">
        <f t="shared" si="169"/>
        <v>0</v>
      </c>
      <c r="J322" s="2">
        <f t="shared" si="169"/>
        <v>0</v>
      </c>
      <c r="K322" s="2">
        <f t="shared" si="169"/>
        <v>0</v>
      </c>
      <c r="L322" s="2">
        <f t="shared" si="169"/>
        <v>0</v>
      </c>
      <c r="M322" s="2">
        <f t="shared" si="169"/>
        <v>0</v>
      </c>
      <c r="N322" s="2">
        <f t="shared" si="169"/>
        <v>0</v>
      </c>
      <c r="O322" s="2">
        <f t="shared" si="169"/>
        <v>0</v>
      </c>
      <c r="P322" s="2">
        <f t="shared" si="169"/>
        <v>0</v>
      </c>
      <c r="Q322" s="2">
        <f t="shared" si="169"/>
        <v>0</v>
      </c>
      <c r="R322" s="2">
        <f t="shared" si="169"/>
        <v>0</v>
      </c>
      <c r="S322" s="2">
        <f t="shared" si="169"/>
        <v>0</v>
      </c>
      <c r="T322" s="2">
        <f t="shared" si="169"/>
        <v>0</v>
      </c>
      <c r="U322" s="8" t="s">
        <v>13</v>
      </c>
      <c r="V322" s="8" t="s">
        <v>13</v>
      </c>
      <c r="W322" s="8" t="s">
        <v>13</v>
      </c>
      <c r="X322" s="8" t="s">
        <v>13</v>
      </c>
      <c r="Y322" s="8" t="s">
        <v>13</v>
      </c>
      <c r="Z322" s="8" t="s">
        <v>13</v>
      </c>
      <c r="AA322" s="8" t="s">
        <v>13</v>
      </c>
      <c r="AB322" s="8" t="s">
        <v>13</v>
      </c>
      <c r="AC322" s="8" t="s">
        <v>13</v>
      </c>
      <c r="AD322" s="8" t="s">
        <v>13</v>
      </c>
      <c r="AE322" s="8" t="s">
        <v>13</v>
      </c>
      <c r="AF322" s="8" t="s">
        <v>13</v>
      </c>
      <c r="AG322" s="8" t="s">
        <v>13</v>
      </c>
      <c r="AH322" s="8" t="s">
        <v>13</v>
      </c>
      <c r="AI322" s="8" t="s">
        <v>13</v>
      </c>
      <c r="AJ322" s="8" t="s">
        <v>13</v>
      </c>
      <c r="AK322" s="8" t="s">
        <v>13</v>
      </c>
      <c r="AL322" s="8" t="s">
        <v>13</v>
      </c>
      <c r="AM322" s="8" t="s">
        <v>13</v>
      </c>
      <c r="AN322" s="8" t="s">
        <v>13</v>
      </c>
      <c r="AO322" s="3"/>
    </row>
    <row r="323" spans="1:41" ht="15.75" x14ac:dyDescent="0.25">
      <c r="AO323" s="3"/>
    </row>
    <row r="324" spans="1:41" ht="15.75" x14ac:dyDescent="0.25">
      <c r="AO324" s="3"/>
    </row>
  </sheetData>
  <mergeCells count="390">
    <mergeCell ref="A36:A40"/>
    <mergeCell ref="A13:A14"/>
    <mergeCell ref="D13:T13"/>
    <mergeCell ref="V290:V291"/>
    <mergeCell ref="A46:A50"/>
    <mergeCell ref="V26:V30"/>
    <mergeCell ref="A51:A55"/>
    <mergeCell ref="V71:V75"/>
    <mergeCell ref="A56:A60"/>
    <mergeCell ref="A25:AN25"/>
    <mergeCell ref="A24:AN24"/>
    <mergeCell ref="A23:AN23"/>
    <mergeCell ref="V54:V55"/>
    <mergeCell ref="AN54:AN55"/>
    <mergeCell ref="AE54:AE55"/>
    <mergeCell ref="AD84:AD88"/>
    <mergeCell ref="AE84:AE88"/>
    <mergeCell ref="AF84:AF88"/>
    <mergeCell ref="AG84:AG88"/>
    <mergeCell ref="AH84:AH88"/>
    <mergeCell ref="AI84:AI88"/>
    <mergeCell ref="AA36:AA40"/>
    <mergeCell ref="AJ1:AN1"/>
    <mergeCell ref="AJ2:AN2"/>
    <mergeCell ref="AJ3:AN3"/>
    <mergeCell ref="AJ4:AN4"/>
    <mergeCell ref="AB51:AB53"/>
    <mergeCell ref="AA51:AA53"/>
    <mergeCell ref="AN48:AN50"/>
    <mergeCell ref="AK36:AK40"/>
    <mergeCell ref="AL36:AL40"/>
    <mergeCell ref="AM36:AM40"/>
    <mergeCell ref="AN36:AN40"/>
    <mergeCell ref="AF36:AF40"/>
    <mergeCell ref="AG36:AG40"/>
    <mergeCell ref="AH36:AH40"/>
    <mergeCell ref="AI36:AI40"/>
    <mergeCell ref="AJ36:AJ40"/>
    <mergeCell ref="W13:AM13"/>
    <mergeCell ref="V13:V14"/>
    <mergeCell ref="V31:V35"/>
    <mergeCell ref="AF54:AF55"/>
    <mergeCell ref="A83:AN83"/>
    <mergeCell ref="AI54:AI55"/>
    <mergeCell ref="AH54:AH55"/>
    <mergeCell ref="AG54:AG55"/>
    <mergeCell ref="AC54:AC55"/>
    <mergeCell ref="AB54:AB55"/>
    <mergeCell ref="AA54:AA55"/>
    <mergeCell ref="Z54:Z55"/>
    <mergeCell ref="Y54:Y55"/>
    <mergeCell ref="X54:X55"/>
    <mergeCell ref="W54:W55"/>
    <mergeCell ref="U51:U55"/>
    <mergeCell ref="U56:U60"/>
    <mergeCell ref="AC51:AC53"/>
    <mergeCell ref="AD54:AD55"/>
    <mergeCell ref="Z36:Z40"/>
    <mergeCell ref="Y36:Y40"/>
    <mergeCell ref="X36:X40"/>
    <mergeCell ref="W36:W40"/>
    <mergeCell ref="V41:V45"/>
    <mergeCell ref="A81:AN81"/>
    <mergeCell ref="AK5:AN5"/>
    <mergeCell ref="V152:V156"/>
    <mergeCell ref="C13:C14"/>
    <mergeCell ref="A82:AN82"/>
    <mergeCell ref="V89:V93"/>
    <mergeCell ref="AN13:AN14"/>
    <mergeCell ref="A66:A70"/>
    <mergeCell ref="U13:U14"/>
    <mergeCell ref="AK104:AK108"/>
    <mergeCell ref="AL104:AL108"/>
    <mergeCell ref="AM104:AM108"/>
    <mergeCell ref="A7:AN7"/>
    <mergeCell ref="A61:A65"/>
    <mergeCell ref="A26:A30"/>
    <mergeCell ref="A15:AN15"/>
    <mergeCell ref="V61:V65"/>
    <mergeCell ref="Y102:Y103"/>
    <mergeCell ref="X102:X103"/>
    <mergeCell ref="W102:W103"/>
    <mergeCell ref="Y99:Y101"/>
    <mergeCell ref="U147:U151"/>
    <mergeCell ref="U152:U156"/>
    <mergeCell ref="AG102:AG103"/>
    <mergeCell ref="AH102:AH103"/>
    <mergeCell ref="A16:U22"/>
    <mergeCell ref="B13:B14"/>
    <mergeCell ref="A182:A186"/>
    <mergeCell ref="V177:V181"/>
    <mergeCell ref="V56:V60"/>
    <mergeCell ref="A114:A118"/>
    <mergeCell ref="V124:V128"/>
    <mergeCell ref="A71:A75"/>
    <mergeCell ref="A41:A45"/>
    <mergeCell ref="A172:A176"/>
    <mergeCell ref="A89:A93"/>
    <mergeCell ref="A119:A123"/>
    <mergeCell ref="V157:V161"/>
    <mergeCell ref="V114:V118"/>
    <mergeCell ref="A147:A151"/>
    <mergeCell ref="A109:A113"/>
    <mergeCell ref="A162:A166"/>
    <mergeCell ref="A104:A108"/>
    <mergeCell ref="V104:V108"/>
    <mergeCell ref="A94:A98"/>
    <mergeCell ref="V84:V88"/>
    <mergeCell ref="U134:U138"/>
    <mergeCell ref="V134:V138"/>
    <mergeCell ref="A31:A35"/>
    <mergeCell ref="A318:A322"/>
    <mergeCell ref="A313:A317"/>
    <mergeCell ref="A308:A312"/>
    <mergeCell ref="A265:AN265"/>
    <mergeCell ref="A266:AN266"/>
    <mergeCell ref="A222:A226"/>
    <mergeCell ref="V182:V186"/>
    <mergeCell ref="A234:AN234"/>
    <mergeCell ref="A202:A206"/>
    <mergeCell ref="V197:V201"/>
    <mergeCell ref="V187:V191"/>
    <mergeCell ref="A197:A201"/>
    <mergeCell ref="A240:A244"/>
    <mergeCell ref="A283:A287"/>
    <mergeCell ref="V283:V287"/>
    <mergeCell ref="A278:A282"/>
    <mergeCell ref="V278:V282"/>
    <mergeCell ref="A267:AN267"/>
    <mergeCell ref="A268:A272"/>
    <mergeCell ref="V273:V277"/>
    <mergeCell ref="A273:A277"/>
    <mergeCell ref="A187:A191"/>
    <mergeCell ref="V288:V289"/>
    <mergeCell ref="A288:A292"/>
    <mergeCell ref="V268:V272"/>
    <mergeCell ref="U202:U206"/>
    <mergeCell ref="A303:A307"/>
    <mergeCell ref="X99:X101"/>
    <mergeCell ref="W99:W101"/>
    <mergeCell ref="AC102:AC103"/>
    <mergeCell ref="AB102:AB103"/>
    <mergeCell ref="AA102:AA103"/>
    <mergeCell ref="V167:V171"/>
    <mergeCell ref="A167:A171"/>
    <mergeCell ref="A124:A128"/>
    <mergeCell ref="AA104:AA108"/>
    <mergeCell ref="AB104:AB108"/>
    <mergeCell ref="AC104:AC108"/>
    <mergeCell ref="Z102:Z103"/>
    <mergeCell ref="V147:V151"/>
    <mergeCell ref="A157:A161"/>
    <mergeCell ref="A152:A156"/>
    <mergeCell ref="V162:V166"/>
    <mergeCell ref="A99:A103"/>
    <mergeCell ref="U129:U133"/>
    <mergeCell ref="V129:V133"/>
    <mergeCell ref="A129:A133"/>
    <mergeCell ref="A134:A138"/>
    <mergeCell ref="A250:A254"/>
    <mergeCell ref="A255:A259"/>
    <mergeCell ref="V256:V259"/>
    <mergeCell ref="V212:V213"/>
    <mergeCell ref="V217:V218"/>
    <mergeCell ref="A192:A196"/>
    <mergeCell ref="V240:V244"/>
    <mergeCell ref="V245:V249"/>
    <mergeCell ref="A207:A211"/>
    <mergeCell ref="V207:V211"/>
    <mergeCell ref="A212:A216"/>
    <mergeCell ref="A217:A221"/>
    <mergeCell ref="A235:A239"/>
    <mergeCell ref="A245:A249"/>
    <mergeCell ref="V222:V226"/>
    <mergeCell ref="U212:U216"/>
    <mergeCell ref="U207:U211"/>
    <mergeCell ref="A233:AN233"/>
    <mergeCell ref="A232:AN232"/>
    <mergeCell ref="AN102:AN103"/>
    <mergeCell ref="V99:V101"/>
    <mergeCell ref="AN99:AN101"/>
    <mergeCell ref="AM99:AM101"/>
    <mergeCell ref="AL99:AL101"/>
    <mergeCell ref="AK99:AK101"/>
    <mergeCell ref="AJ99:AJ101"/>
    <mergeCell ref="AI99:AI101"/>
    <mergeCell ref="AH99:AH101"/>
    <mergeCell ref="AG99:AG101"/>
    <mergeCell ref="AF99:AF101"/>
    <mergeCell ref="AE99:AE101"/>
    <mergeCell ref="AD99:AD101"/>
    <mergeCell ref="AC99:AC101"/>
    <mergeCell ref="AB99:AB101"/>
    <mergeCell ref="AA99:AA101"/>
    <mergeCell ref="Z99:Z101"/>
    <mergeCell ref="V102:V103"/>
    <mergeCell ref="AF102:AF103"/>
    <mergeCell ref="AE102:AE103"/>
    <mergeCell ref="AD102:AD103"/>
    <mergeCell ref="U99:U103"/>
    <mergeCell ref="Y51:Y53"/>
    <mergeCell ref="U61:U65"/>
    <mergeCell ref="AM54:AM55"/>
    <mergeCell ref="AL54:AL55"/>
    <mergeCell ref="AK54:AK55"/>
    <mergeCell ref="AJ54:AJ55"/>
    <mergeCell ref="U66:U70"/>
    <mergeCell ref="U71:U75"/>
    <mergeCell ref="A177:A181"/>
    <mergeCell ref="U84:U88"/>
    <mergeCell ref="U89:U93"/>
    <mergeCell ref="U94:U98"/>
    <mergeCell ref="U104:U108"/>
    <mergeCell ref="U109:U113"/>
    <mergeCell ref="U114:U118"/>
    <mergeCell ref="U119:U123"/>
    <mergeCell ref="U124:U128"/>
    <mergeCell ref="A84:A88"/>
    <mergeCell ref="V172:V176"/>
    <mergeCell ref="AI102:AI103"/>
    <mergeCell ref="AJ102:AJ103"/>
    <mergeCell ref="AK102:AK103"/>
    <mergeCell ref="AL102:AL103"/>
    <mergeCell ref="AM102:AM103"/>
    <mergeCell ref="U288:U292"/>
    <mergeCell ref="AM51:AM53"/>
    <mergeCell ref="AL51:AL53"/>
    <mergeCell ref="AK51:AK53"/>
    <mergeCell ref="AJ51:AJ53"/>
    <mergeCell ref="AI51:AI53"/>
    <mergeCell ref="AH51:AH53"/>
    <mergeCell ref="AG51:AG53"/>
    <mergeCell ref="AF51:AF53"/>
    <mergeCell ref="AE51:AE53"/>
    <mergeCell ref="V51:V53"/>
    <mergeCell ref="AL222:AL226"/>
    <mergeCell ref="AM222:AM226"/>
    <mergeCell ref="U187:U191"/>
    <mergeCell ref="U192:U196"/>
    <mergeCell ref="U197:U201"/>
    <mergeCell ref="A144:AN144"/>
    <mergeCell ref="A145:AN145"/>
    <mergeCell ref="A146:AN146"/>
    <mergeCell ref="AN51:AN53"/>
    <mergeCell ref="AD51:AD53"/>
    <mergeCell ref="AN222:AN226"/>
    <mergeCell ref="AD104:AD108"/>
    <mergeCell ref="AE104:AE108"/>
    <mergeCell ref="AM48:AM50"/>
    <mergeCell ref="AL48:AL50"/>
    <mergeCell ref="AK48:AK50"/>
    <mergeCell ref="X51:X53"/>
    <mergeCell ref="W51:W53"/>
    <mergeCell ref="V46:V47"/>
    <mergeCell ref="AN46:AN47"/>
    <mergeCell ref="AM46:AM47"/>
    <mergeCell ref="AL46:AL47"/>
    <mergeCell ref="AK46:AK47"/>
    <mergeCell ref="AJ46:AJ47"/>
    <mergeCell ref="AI46:AI47"/>
    <mergeCell ref="AH46:AH47"/>
    <mergeCell ref="AG46:AG47"/>
    <mergeCell ref="AF46:AF47"/>
    <mergeCell ref="AE46:AE47"/>
    <mergeCell ref="AD46:AD47"/>
    <mergeCell ref="AC46:AC47"/>
    <mergeCell ref="AB46:AB47"/>
    <mergeCell ref="AA46:AA47"/>
    <mergeCell ref="Z46:Z47"/>
    <mergeCell ref="Y46:Y47"/>
    <mergeCell ref="X46:X47"/>
    <mergeCell ref="Z51:Z53"/>
    <mergeCell ref="AI48:AI50"/>
    <mergeCell ref="AH48:AH50"/>
    <mergeCell ref="AG48:AG50"/>
    <mergeCell ref="AF48:AF50"/>
    <mergeCell ref="AE48:AE50"/>
    <mergeCell ref="AD48:AD50"/>
    <mergeCell ref="AC48:AC50"/>
    <mergeCell ref="AB48:AB50"/>
    <mergeCell ref="V48:V50"/>
    <mergeCell ref="U167:U171"/>
    <mergeCell ref="U172:U176"/>
    <mergeCell ref="AF222:AF226"/>
    <mergeCell ref="AG222:AG226"/>
    <mergeCell ref="AH222:AH226"/>
    <mergeCell ref="AI222:AI226"/>
    <mergeCell ref="AJ222:AJ226"/>
    <mergeCell ref="U26:U30"/>
    <mergeCell ref="U41:U45"/>
    <mergeCell ref="U36:U40"/>
    <mergeCell ref="U31:U35"/>
    <mergeCell ref="U46:U50"/>
    <mergeCell ref="AB36:AB40"/>
    <mergeCell ref="AC36:AC40"/>
    <mergeCell ref="AD36:AD40"/>
    <mergeCell ref="AE36:AE40"/>
    <mergeCell ref="AA48:AA50"/>
    <mergeCell ref="Z48:Z50"/>
    <mergeCell ref="Y48:Y50"/>
    <mergeCell ref="X48:X50"/>
    <mergeCell ref="W48:W50"/>
    <mergeCell ref="V36:V40"/>
    <mergeCell ref="W46:W47"/>
    <mergeCell ref="AJ48:AJ50"/>
    <mergeCell ref="AJ84:AJ88"/>
    <mergeCell ref="AK84:AK88"/>
    <mergeCell ref="AL84:AL88"/>
    <mergeCell ref="AM84:AM88"/>
    <mergeCell ref="U268:U272"/>
    <mergeCell ref="AC222:AC226"/>
    <mergeCell ref="AB222:AB226"/>
    <mergeCell ref="AA222:AA226"/>
    <mergeCell ref="Z222:Z226"/>
    <mergeCell ref="Y222:Y226"/>
    <mergeCell ref="X222:X226"/>
    <mergeCell ref="W222:W226"/>
    <mergeCell ref="AD222:AD226"/>
    <mergeCell ref="AF104:AF108"/>
    <mergeCell ref="AG104:AG108"/>
    <mergeCell ref="AH104:AH108"/>
    <mergeCell ref="AI104:AI108"/>
    <mergeCell ref="AJ104:AJ108"/>
    <mergeCell ref="U177:U181"/>
    <mergeCell ref="U182:U186"/>
    <mergeCell ref="AK222:AK226"/>
    <mergeCell ref="U217:U221"/>
    <mergeCell ref="U222:U226"/>
    <mergeCell ref="AE222:AE226"/>
    <mergeCell ref="AB84:AB88"/>
    <mergeCell ref="AA84:AA88"/>
    <mergeCell ref="Z84:Z88"/>
    <mergeCell ref="Y84:Y88"/>
    <mergeCell ref="X84:X88"/>
    <mergeCell ref="W84:W88"/>
    <mergeCell ref="AC94:AC95"/>
    <mergeCell ref="AB94:AB95"/>
    <mergeCell ref="AA94:AA95"/>
    <mergeCell ref="Z94:Z95"/>
    <mergeCell ref="Y94:Y95"/>
    <mergeCell ref="X94:X95"/>
    <mergeCell ref="W94:W95"/>
    <mergeCell ref="AN84:AN88"/>
    <mergeCell ref="V96:V98"/>
    <mergeCell ref="W96:W98"/>
    <mergeCell ref="X96:X98"/>
    <mergeCell ref="Y96:Y98"/>
    <mergeCell ref="Z96:Z98"/>
    <mergeCell ref="AN96:AN98"/>
    <mergeCell ref="AA96:AA98"/>
    <mergeCell ref="AB96:AB98"/>
    <mergeCell ref="AC96:AC98"/>
    <mergeCell ref="AD96:AD98"/>
    <mergeCell ref="AE96:AE98"/>
    <mergeCell ref="AF96:AF98"/>
    <mergeCell ref="AG96:AG98"/>
    <mergeCell ref="AH96:AH98"/>
    <mergeCell ref="AI96:AI98"/>
    <mergeCell ref="AJ96:AJ98"/>
    <mergeCell ref="AK96:AK98"/>
    <mergeCell ref="AL96:AL98"/>
    <mergeCell ref="AM96:AM98"/>
    <mergeCell ref="V94:V95"/>
    <mergeCell ref="AN94:AN95"/>
    <mergeCell ref="AM94:AM95"/>
    <mergeCell ref="AC84:AC88"/>
    <mergeCell ref="A11:AB11"/>
    <mergeCell ref="A12:AG12"/>
    <mergeCell ref="AJ8:AN8"/>
    <mergeCell ref="AJ10:AN10"/>
    <mergeCell ref="AJ11:AN11"/>
    <mergeCell ref="AJ12:AN12"/>
    <mergeCell ref="AJ9:AN9"/>
    <mergeCell ref="A293:A297"/>
    <mergeCell ref="U293:U297"/>
    <mergeCell ref="V293:V297"/>
    <mergeCell ref="AL94:AL95"/>
    <mergeCell ref="AK94:AK95"/>
    <mergeCell ref="AJ94:AJ95"/>
    <mergeCell ref="AI94:AI95"/>
    <mergeCell ref="AH94:AH95"/>
    <mergeCell ref="AG94:AG95"/>
    <mergeCell ref="AF94:AF95"/>
    <mergeCell ref="AE94:AE95"/>
    <mergeCell ref="AD94:AD95"/>
    <mergeCell ref="U273:U277"/>
    <mergeCell ref="U278:U282"/>
    <mergeCell ref="U283:U287"/>
    <mergeCell ref="U157:U161"/>
    <mergeCell ref="U162:U166"/>
  </mergeCells>
  <printOptions horizontalCentered="1"/>
  <pageMargins left="0.25" right="0.25" top="0.75" bottom="0.75" header="0.3" footer="0.3"/>
  <pageSetup paperSize="8" scale="30" firstPageNumber="2" fitToHeight="0" orientation="landscape" useFirstPageNumber="1" r:id="rId1"/>
  <headerFooter>
    <oddHeader>&amp;C&amp;"Times New Roman,обычный"&amp;12&amp;P</oddHeader>
  </headerFooter>
  <rowBreaks count="4" manualBreakCount="4">
    <brk id="65" max="39" man="1"/>
    <brk id="123" max="39" man="1"/>
    <brk id="244" max="39" man="1"/>
    <brk id="297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2018</vt:lpstr>
      <vt:lpstr>'Приложение 1 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Селянина Елена Викторовна</cp:lastModifiedBy>
  <cp:lastPrinted>2018-06-01T08:33:59Z</cp:lastPrinted>
  <dcterms:created xsi:type="dcterms:W3CDTF">2014-12-12T07:35:47Z</dcterms:created>
  <dcterms:modified xsi:type="dcterms:W3CDTF">2018-06-06T12:02:41Z</dcterms:modified>
</cp:coreProperties>
</file>