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saeva_OI.OMS\Desktop\изменения в мун программу\МП 2017\"/>
    </mc:Choice>
  </mc:AlternateContent>
  <bookViews>
    <workbookView xWindow="0" yWindow="0" windowWidth="14985" windowHeight="9885"/>
  </bookViews>
  <sheets>
    <sheet name="Лист1" sheetId="1" r:id="rId1"/>
  </sheets>
  <definedNames>
    <definedName name="_xlnm.Print_Area" localSheetId="0">Лист1!$A$1:$AJ$179</definedName>
  </definedNames>
  <calcPr calcId="162913"/>
</workbook>
</file>

<file path=xl/calcChain.xml><?xml version="1.0" encoding="utf-8"?>
<calcChain xmlns="http://schemas.openxmlformats.org/spreadsheetml/2006/main">
  <c r="E70" i="1" l="1"/>
  <c r="E75" i="1"/>
  <c r="E86" i="1"/>
  <c r="E123" i="1"/>
  <c r="E158" i="1"/>
  <c r="E107" i="1" l="1"/>
  <c r="R169" i="1" l="1"/>
  <c r="Q169" i="1"/>
  <c r="P169" i="1"/>
  <c r="O169" i="1"/>
  <c r="N169" i="1"/>
  <c r="M169" i="1"/>
  <c r="L169" i="1"/>
  <c r="K169" i="1"/>
  <c r="J169" i="1"/>
  <c r="I169" i="1"/>
  <c r="H169" i="1"/>
  <c r="G169" i="1"/>
  <c r="F169" i="1"/>
  <c r="E169" i="1"/>
  <c r="D169" i="1"/>
  <c r="C169" i="1"/>
  <c r="R167" i="1"/>
  <c r="Q167" i="1"/>
  <c r="P167" i="1"/>
  <c r="O167" i="1"/>
  <c r="N167" i="1"/>
  <c r="M167" i="1"/>
  <c r="L167" i="1"/>
  <c r="K167" i="1"/>
  <c r="J167" i="1"/>
  <c r="I167" i="1"/>
  <c r="H167" i="1"/>
  <c r="G167" i="1"/>
  <c r="F167" i="1"/>
  <c r="E167" i="1"/>
  <c r="D167" i="1"/>
  <c r="C167" i="1"/>
  <c r="R166" i="1"/>
  <c r="Q166" i="1"/>
  <c r="P166" i="1"/>
  <c r="O166" i="1"/>
  <c r="N166" i="1"/>
  <c r="M166" i="1"/>
  <c r="L166" i="1"/>
  <c r="K166" i="1"/>
  <c r="J166" i="1"/>
  <c r="I166" i="1"/>
  <c r="H166" i="1"/>
  <c r="G166" i="1"/>
  <c r="F166" i="1"/>
  <c r="E166" i="1"/>
  <c r="D166" i="1"/>
  <c r="C166" i="1"/>
  <c r="R163" i="1"/>
  <c r="R168" i="1" s="1"/>
  <c r="Q163" i="1"/>
  <c r="Q168" i="1" s="1"/>
  <c r="P163" i="1"/>
  <c r="P168" i="1" s="1"/>
  <c r="O163" i="1"/>
  <c r="O168" i="1" s="1"/>
  <c r="N163" i="1"/>
  <c r="N168" i="1" s="1"/>
  <c r="M163" i="1"/>
  <c r="M168" i="1" s="1"/>
  <c r="L163" i="1"/>
  <c r="L168" i="1" s="1"/>
  <c r="K163" i="1"/>
  <c r="K168" i="1" s="1"/>
  <c r="J163" i="1"/>
  <c r="J168" i="1" s="1"/>
  <c r="I163" i="1"/>
  <c r="I168" i="1" s="1"/>
  <c r="H163" i="1"/>
  <c r="H168" i="1" s="1"/>
  <c r="G163" i="1"/>
  <c r="G168" i="1" s="1"/>
  <c r="F163" i="1"/>
  <c r="F168" i="1" s="1"/>
  <c r="E163" i="1"/>
  <c r="E168" i="1" s="1"/>
  <c r="R160" i="1"/>
  <c r="R165" i="1" s="1"/>
  <c r="Q160" i="1"/>
  <c r="Q165" i="1" s="1"/>
  <c r="P160" i="1"/>
  <c r="P165" i="1" s="1"/>
  <c r="N160" i="1"/>
  <c r="N165" i="1" s="1"/>
  <c r="M160" i="1"/>
  <c r="M165" i="1" s="1"/>
  <c r="L160" i="1"/>
  <c r="L165" i="1" s="1"/>
  <c r="J160" i="1"/>
  <c r="J165" i="1" s="1"/>
  <c r="I160" i="1"/>
  <c r="I165" i="1" s="1"/>
  <c r="H160" i="1"/>
  <c r="H165" i="1" s="1"/>
  <c r="F160" i="1"/>
  <c r="F165" i="1" s="1"/>
  <c r="D158" i="1"/>
  <c r="C158" i="1" s="1"/>
  <c r="C155" i="1" s="1"/>
  <c r="R155" i="1"/>
  <c r="Q155" i="1"/>
  <c r="P155" i="1"/>
  <c r="O155" i="1"/>
  <c r="N155" i="1"/>
  <c r="M155" i="1"/>
  <c r="L155" i="1"/>
  <c r="K155" i="1"/>
  <c r="J155" i="1"/>
  <c r="I155" i="1"/>
  <c r="H155" i="1"/>
  <c r="G155" i="1"/>
  <c r="F155" i="1"/>
  <c r="E155" i="1"/>
  <c r="D15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G134" i="1"/>
  <c r="F134" i="1"/>
  <c r="E134" i="1"/>
  <c r="D133" i="1"/>
  <c r="D132" i="1"/>
  <c r="H123" i="1"/>
  <c r="I123" i="1" s="1"/>
  <c r="D123" i="1"/>
  <c r="D134" i="1" s="1"/>
  <c r="E122" i="1"/>
  <c r="E133" i="1" s="1"/>
  <c r="F121" i="1"/>
  <c r="G121" i="1" s="1"/>
  <c r="E121" i="1"/>
  <c r="E132" i="1" s="1"/>
  <c r="E120" i="1"/>
  <c r="D120" i="1"/>
  <c r="D118" i="1"/>
  <c r="G117" i="1"/>
  <c r="F117" i="1"/>
  <c r="E117" i="1"/>
  <c r="Q116" i="1"/>
  <c r="O116" i="1"/>
  <c r="M116" i="1"/>
  <c r="K116" i="1"/>
  <c r="I116" i="1"/>
  <c r="G116" i="1"/>
  <c r="E116" i="1"/>
  <c r="D116" i="1"/>
  <c r="Q115" i="1"/>
  <c r="O115" i="1"/>
  <c r="M115" i="1"/>
  <c r="K115" i="1"/>
  <c r="I115" i="1"/>
  <c r="G115" i="1"/>
  <c r="E115" i="1"/>
  <c r="D115" i="1"/>
  <c r="E108" i="1"/>
  <c r="H107" i="1"/>
  <c r="H117" i="1" s="1"/>
  <c r="D107" i="1"/>
  <c r="D117" i="1" s="1"/>
  <c r="R106" i="1"/>
  <c r="R116" i="1" s="1"/>
  <c r="P106" i="1"/>
  <c r="P116" i="1" s="1"/>
  <c r="N106" i="1"/>
  <c r="N116" i="1" s="1"/>
  <c r="L106" i="1"/>
  <c r="L116" i="1" s="1"/>
  <c r="J106" i="1"/>
  <c r="J116" i="1" s="1"/>
  <c r="H106" i="1"/>
  <c r="H116" i="1" s="1"/>
  <c r="F106" i="1"/>
  <c r="F116" i="1" s="1"/>
  <c r="C106" i="1"/>
  <c r="R105" i="1"/>
  <c r="R115" i="1" s="1"/>
  <c r="P105" i="1"/>
  <c r="P115" i="1" s="1"/>
  <c r="N105" i="1"/>
  <c r="N115" i="1" s="1"/>
  <c r="L105" i="1"/>
  <c r="L115" i="1" s="1"/>
  <c r="J105" i="1"/>
  <c r="J115" i="1" s="1"/>
  <c r="H105" i="1"/>
  <c r="H115" i="1" s="1"/>
  <c r="F105" i="1"/>
  <c r="F115" i="1" s="1"/>
  <c r="C105" i="1"/>
  <c r="E104" i="1"/>
  <c r="G101" i="1"/>
  <c r="F101" i="1"/>
  <c r="E101" i="1"/>
  <c r="E98" i="1" s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 s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 s="1"/>
  <c r="R87" i="1"/>
  <c r="R102" i="1" s="1"/>
  <c r="Q87" i="1"/>
  <c r="Q102" i="1" s="1"/>
  <c r="P87" i="1"/>
  <c r="P102" i="1" s="1"/>
  <c r="O87" i="1"/>
  <c r="O102" i="1" s="1"/>
  <c r="N87" i="1"/>
  <c r="N102" i="1" s="1"/>
  <c r="M87" i="1"/>
  <c r="M102" i="1" s="1"/>
  <c r="L87" i="1"/>
  <c r="L102" i="1" s="1"/>
  <c r="K87" i="1"/>
  <c r="K102" i="1" s="1"/>
  <c r="J87" i="1"/>
  <c r="J102" i="1" s="1"/>
  <c r="I87" i="1"/>
  <c r="I102" i="1" s="1"/>
  <c r="H87" i="1"/>
  <c r="H102" i="1" s="1"/>
  <c r="G87" i="1"/>
  <c r="G102" i="1" s="1"/>
  <c r="G98" i="1" s="1"/>
  <c r="F87" i="1"/>
  <c r="F102" i="1" s="1"/>
  <c r="H86" i="1"/>
  <c r="I86" i="1" s="1"/>
  <c r="D86" i="1"/>
  <c r="D101" i="1" s="1"/>
  <c r="C85" i="1"/>
  <c r="C84" i="1"/>
  <c r="F83" i="1"/>
  <c r="G83" i="1" s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G80" i="1"/>
  <c r="F80" i="1"/>
  <c r="E80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6" i="1"/>
  <c r="H75" i="1"/>
  <c r="I75" i="1" s="1"/>
  <c r="C74" i="1"/>
  <c r="R73" i="1"/>
  <c r="R78" i="1" s="1"/>
  <c r="Q73" i="1"/>
  <c r="Q78" i="1" s="1"/>
  <c r="P73" i="1"/>
  <c r="P78" i="1" s="1"/>
  <c r="O73" i="1"/>
  <c r="O78" i="1" s="1"/>
  <c r="N73" i="1"/>
  <c r="N78" i="1" s="1"/>
  <c r="M73" i="1"/>
  <c r="M78" i="1" s="1"/>
  <c r="L73" i="1"/>
  <c r="L78" i="1" s="1"/>
  <c r="K73" i="1"/>
  <c r="K78" i="1" s="1"/>
  <c r="J73" i="1"/>
  <c r="J78" i="1" s="1"/>
  <c r="I73" i="1"/>
  <c r="I78" i="1" s="1"/>
  <c r="H73" i="1"/>
  <c r="H78" i="1" s="1"/>
  <c r="G73" i="1"/>
  <c r="G78" i="1" s="1"/>
  <c r="F73" i="1"/>
  <c r="F78" i="1" s="1"/>
  <c r="H72" i="1"/>
  <c r="G72" i="1"/>
  <c r="F72" i="1"/>
  <c r="C71" i="1"/>
  <c r="C81" i="1" s="1"/>
  <c r="H70" i="1"/>
  <c r="H80" i="1" s="1"/>
  <c r="D70" i="1"/>
  <c r="D80" i="1" s="1"/>
  <c r="C69" i="1"/>
  <c r="C68" i="1"/>
  <c r="H67" i="1"/>
  <c r="H77" i="1" s="1"/>
  <c r="G67" i="1"/>
  <c r="F67" i="1"/>
  <c r="F77" i="1" s="1"/>
  <c r="E67" i="1"/>
  <c r="D67" i="1"/>
  <c r="E160" i="1" l="1"/>
  <c r="E165" i="1" s="1"/>
  <c r="H83" i="1"/>
  <c r="C116" i="1"/>
  <c r="C121" i="1"/>
  <c r="C79" i="1"/>
  <c r="E73" i="1"/>
  <c r="F98" i="1"/>
  <c r="D104" i="1"/>
  <c r="G160" i="1"/>
  <c r="G165" i="1" s="1"/>
  <c r="K160" i="1"/>
  <c r="K165" i="1" s="1"/>
  <c r="O160" i="1"/>
  <c r="O165" i="1" s="1"/>
  <c r="G77" i="1"/>
  <c r="J75" i="1"/>
  <c r="I72" i="1"/>
  <c r="I101" i="1"/>
  <c r="I98" i="1" s="1"/>
  <c r="J86" i="1"/>
  <c r="I83" i="1"/>
  <c r="E78" i="1"/>
  <c r="H101" i="1"/>
  <c r="H98" i="1" s="1"/>
  <c r="E148" i="1"/>
  <c r="E131" i="1"/>
  <c r="E149" i="1"/>
  <c r="I134" i="1"/>
  <c r="J123" i="1"/>
  <c r="F150" i="1"/>
  <c r="F173" i="1" s="1"/>
  <c r="F178" i="1" s="1"/>
  <c r="I70" i="1"/>
  <c r="E87" i="1"/>
  <c r="C115" i="1"/>
  <c r="D114" i="1"/>
  <c r="I107" i="1"/>
  <c r="F108" i="1"/>
  <c r="C108" i="1" s="1"/>
  <c r="E118" i="1"/>
  <c r="E114" i="1" s="1"/>
  <c r="G132" i="1"/>
  <c r="H121" i="1"/>
  <c r="D150" i="1"/>
  <c r="D131" i="1"/>
  <c r="E150" i="1"/>
  <c r="E173" i="1" s="1"/>
  <c r="E178" i="1" s="1"/>
  <c r="G150" i="1"/>
  <c r="F132" i="1"/>
  <c r="C132" i="1" s="1"/>
  <c r="H134" i="1"/>
  <c r="H150" i="1" s="1"/>
  <c r="D149" i="1"/>
  <c r="G173" i="1"/>
  <c r="G178" i="1" s="1"/>
  <c r="C122" i="1"/>
  <c r="F122" i="1"/>
  <c r="E151" i="1"/>
  <c r="H173" i="1"/>
  <c r="H178" i="1" s="1"/>
  <c r="D172" i="1"/>
  <c r="D163" i="1"/>
  <c r="E174" i="1"/>
  <c r="E179" i="1" s="1"/>
  <c r="E171" i="1"/>
  <c r="E172" i="1"/>
  <c r="E177" i="1" s="1"/>
  <c r="D73" i="1" l="1"/>
  <c r="E72" i="1"/>
  <c r="E77" i="1" s="1"/>
  <c r="E176" i="1"/>
  <c r="E175" i="1" s="1"/>
  <c r="E170" i="1"/>
  <c r="F120" i="1"/>
  <c r="F133" i="1"/>
  <c r="G122" i="1"/>
  <c r="G148" i="1"/>
  <c r="I117" i="1"/>
  <c r="J107" i="1"/>
  <c r="D87" i="1"/>
  <c r="E83" i="1"/>
  <c r="K86" i="1"/>
  <c r="J83" i="1"/>
  <c r="J101" i="1"/>
  <c r="J98" i="1" s="1"/>
  <c r="C163" i="1"/>
  <c r="D168" i="1"/>
  <c r="D173" i="1" s="1"/>
  <c r="D160" i="1"/>
  <c r="D165" i="1" s="1"/>
  <c r="D177" i="1"/>
  <c r="F148" i="1"/>
  <c r="F131" i="1"/>
  <c r="I121" i="1"/>
  <c r="H132" i="1"/>
  <c r="F118" i="1"/>
  <c r="F104" i="1"/>
  <c r="G108" i="1"/>
  <c r="I80" i="1"/>
  <c r="I150" i="1" s="1"/>
  <c r="J70" i="1"/>
  <c r="I67" i="1"/>
  <c r="K123" i="1"/>
  <c r="J134" i="1"/>
  <c r="E147" i="1"/>
  <c r="K75" i="1"/>
  <c r="J72" i="1"/>
  <c r="D78" i="1" l="1"/>
  <c r="D148" i="1" s="1"/>
  <c r="D171" i="1" s="1"/>
  <c r="D176" i="1" s="1"/>
  <c r="D72" i="1"/>
  <c r="D77" i="1" s="1"/>
  <c r="C73" i="1"/>
  <c r="C78" i="1" s="1"/>
  <c r="I173" i="1"/>
  <c r="I178" i="1" s="1"/>
  <c r="I77" i="1"/>
  <c r="J80" i="1"/>
  <c r="K70" i="1"/>
  <c r="J67" i="1"/>
  <c r="J77" i="1" s="1"/>
  <c r="H108" i="1"/>
  <c r="G118" i="1"/>
  <c r="G104" i="1"/>
  <c r="F114" i="1"/>
  <c r="F151" i="1"/>
  <c r="F174" i="1" s="1"/>
  <c r="F179" i="1" s="1"/>
  <c r="F171" i="1"/>
  <c r="C148" i="1"/>
  <c r="D178" i="1"/>
  <c r="C118" i="1"/>
  <c r="G171" i="1"/>
  <c r="F149" i="1"/>
  <c r="C133" i="1"/>
  <c r="L75" i="1"/>
  <c r="K72" i="1"/>
  <c r="K134" i="1"/>
  <c r="L123" i="1"/>
  <c r="H148" i="1"/>
  <c r="I132" i="1"/>
  <c r="J121" i="1"/>
  <c r="C168" i="1"/>
  <c r="C160" i="1"/>
  <c r="C165" i="1" s="1"/>
  <c r="K101" i="1"/>
  <c r="L86" i="1"/>
  <c r="K83" i="1"/>
  <c r="C87" i="1"/>
  <c r="D83" i="1"/>
  <c r="D102" i="1"/>
  <c r="J117" i="1"/>
  <c r="K107" i="1"/>
  <c r="G133" i="1"/>
  <c r="H122" i="1"/>
  <c r="G120" i="1"/>
  <c r="K117" i="1" l="1"/>
  <c r="L107" i="1"/>
  <c r="H133" i="1"/>
  <c r="I122" i="1"/>
  <c r="H120" i="1"/>
  <c r="K98" i="1"/>
  <c r="I148" i="1"/>
  <c r="H171" i="1"/>
  <c r="M123" i="1"/>
  <c r="L134" i="1"/>
  <c r="M75" i="1"/>
  <c r="L72" i="1"/>
  <c r="F172" i="1"/>
  <c r="C149" i="1"/>
  <c r="F147" i="1"/>
  <c r="H118" i="1"/>
  <c r="I108" i="1"/>
  <c r="H104" i="1"/>
  <c r="K80" i="1"/>
  <c r="K150" i="1" s="1"/>
  <c r="K173" i="1" s="1"/>
  <c r="K178" i="1" s="1"/>
  <c r="L70" i="1"/>
  <c r="K67" i="1"/>
  <c r="K77" i="1" s="1"/>
  <c r="J150" i="1"/>
  <c r="G149" i="1"/>
  <c r="G131" i="1"/>
  <c r="C102" i="1"/>
  <c r="D151" i="1"/>
  <c r="D98" i="1"/>
  <c r="M86" i="1"/>
  <c r="L83" i="1"/>
  <c r="L101" i="1"/>
  <c r="L98" i="1" s="1"/>
  <c r="K121" i="1"/>
  <c r="J132" i="1"/>
  <c r="G176" i="1"/>
  <c r="F176" i="1"/>
  <c r="F170" i="1"/>
  <c r="C171" i="1"/>
  <c r="G114" i="1"/>
  <c r="G151" i="1"/>
  <c r="G174" i="1" s="1"/>
  <c r="G179" i="1" s="1"/>
  <c r="G172" i="1" l="1"/>
  <c r="G147" i="1"/>
  <c r="J108" i="1"/>
  <c r="I118" i="1"/>
  <c r="I104" i="1"/>
  <c r="F177" i="1"/>
  <c r="C177" i="1" s="1"/>
  <c r="C172" i="1"/>
  <c r="N75" i="1"/>
  <c r="M72" i="1"/>
  <c r="M134" i="1"/>
  <c r="N123" i="1"/>
  <c r="I171" i="1"/>
  <c r="H149" i="1"/>
  <c r="H131" i="1"/>
  <c r="L117" i="1"/>
  <c r="L150" i="1" s="1"/>
  <c r="L173" i="1" s="1"/>
  <c r="L178" i="1" s="1"/>
  <c r="M107" i="1"/>
  <c r="F175" i="1"/>
  <c r="C176" i="1"/>
  <c r="J148" i="1"/>
  <c r="K132" i="1"/>
  <c r="L121" i="1"/>
  <c r="M101" i="1"/>
  <c r="M98" i="1" s="1"/>
  <c r="N86" i="1"/>
  <c r="M83" i="1"/>
  <c r="C151" i="1"/>
  <c r="D174" i="1"/>
  <c r="D147" i="1"/>
  <c r="J173" i="1"/>
  <c r="L80" i="1"/>
  <c r="M70" i="1"/>
  <c r="L67" i="1"/>
  <c r="H114" i="1"/>
  <c r="H151" i="1"/>
  <c r="H174" i="1" s="1"/>
  <c r="H179" i="1" s="1"/>
  <c r="H176" i="1"/>
  <c r="I133" i="1"/>
  <c r="J122" i="1"/>
  <c r="I120" i="1"/>
  <c r="I149" i="1" l="1"/>
  <c r="I131" i="1"/>
  <c r="L77" i="1"/>
  <c r="J178" i="1"/>
  <c r="C174" i="1"/>
  <c r="D179" i="1"/>
  <c r="D170" i="1"/>
  <c r="M121" i="1"/>
  <c r="L132" i="1"/>
  <c r="H172" i="1"/>
  <c r="H147" i="1"/>
  <c r="J118" i="1"/>
  <c r="K108" i="1"/>
  <c r="J104" i="1"/>
  <c r="G177" i="1"/>
  <c r="G175" i="1" s="1"/>
  <c r="G170" i="1"/>
  <c r="J133" i="1"/>
  <c r="K122" i="1"/>
  <c r="J120" i="1"/>
  <c r="M80" i="1"/>
  <c r="N70" i="1"/>
  <c r="M67" i="1"/>
  <c r="M77" i="1" s="1"/>
  <c r="O86" i="1"/>
  <c r="N83" i="1"/>
  <c r="N101" i="1"/>
  <c r="K148" i="1"/>
  <c r="J171" i="1"/>
  <c r="M117" i="1"/>
  <c r="N107" i="1"/>
  <c r="I176" i="1"/>
  <c r="O123" i="1"/>
  <c r="N134" i="1"/>
  <c r="O75" i="1"/>
  <c r="N72" i="1"/>
  <c r="I151" i="1"/>
  <c r="I174" i="1" s="1"/>
  <c r="I179" i="1" s="1"/>
  <c r="I114" i="1"/>
  <c r="K171" i="1" l="1"/>
  <c r="N98" i="1"/>
  <c r="O101" i="1"/>
  <c r="O98" i="1" s="1"/>
  <c r="P86" i="1"/>
  <c r="O83" i="1"/>
  <c r="J149" i="1"/>
  <c r="J131" i="1"/>
  <c r="L108" i="1"/>
  <c r="K118" i="1"/>
  <c r="K104" i="1"/>
  <c r="I172" i="1"/>
  <c r="I147" i="1"/>
  <c r="N117" i="1"/>
  <c r="O107" i="1"/>
  <c r="P75" i="1"/>
  <c r="O72" i="1"/>
  <c r="O134" i="1"/>
  <c r="P123" i="1"/>
  <c r="J176" i="1"/>
  <c r="N80" i="1"/>
  <c r="N150" i="1" s="1"/>
  <c r="N173" i="1" s="1"/>
  <c r="N178" i="1" s="1"/>
  <c r="O70" i="1"/>
  <c r="N67" i="1"/>
  <c r="N77" i="1" s="1"/>
  <c r="K133" i="1"/>
  <c r="L122" i="1"/>
  <c r="K120" i="1"/>
  <c r="J151" i="1"/>
  <c r="J174" i="1" s="1"/>
  <c r="J179" i="1" s="1"/>
  <c r="J114" i="1"/>
  <c r="M150" i="1"/>
  <c r="M173" i="1" s="1"/>
  <c r="H177" i="1"/>
  <c r="H175" i="1" s="1"/>
  <c r="H170" i="1"/>
  <c r="L148" i="1"/>
  <c r="M132" i="1"/>
  <c r="N121" i="1"/>
  <c r="C179" i="1"/>
  <c r="D175" i="1"/>
  <c r="M178" i="1" l="1"/>
  <c r="L133" i="1"/>
  <c r="M122" i="1"/>
  <c r="L120" i="1"/>
  <c r="O80" i="1"/>
  <c r="P70" i="1"/>
  <c r="O67" i="1"/>
  <c r="Q123" i="1"/>
  <c r="P134" i="1"/>
  <c r="Q75" i="1"/>
  <c r="P72" i="1"/>
  <c r="O117" i="1"/>
  <c r="P107" i="1"/>
  <c r="I177" i="1"/>
  <c r="I175" i="1" s="1"/>
  <c r="I170" i="1"/>
  <c r="L118" i="1"/>
  <c r="M108" i="1"/>
  <c r="L104" i="1"/>
  <c r="J172" i="1"/>
  <c r="J147" i="1"/>
  <c r="Q86" i="1"/>
  <c r="P83" i="1"/>
  <c r="P101" i="1"/>
  <c r="P98" i="1" s="1"/>
  <c r="K176" i="1"/>
  <c r="O121" i="1"/>
  <c r="N132" i="1"/>
  <c r="M148" i="1"/>
  <c r="L171" i="1"/>
  <c r="K149" i="1"/>
  <c r="K131" i="1"/>
  <c r="O150" i="1"/>
  <c r="O173" i="1" s="1"/>
  <c r="O178" i="1" s="1"/>
  <c r="K151" i="1"/>
  <c r="K174" i="1" s="1"/>
  <c r="K179" i="1" s="1"/>
  <c r="K114" i="1"/>
  <c r="L176" i="1" l="1"/>
  <c r="N148" i="1"/>
  <c r="O132" i="1"/>
  <c r="P121" i="1"/>
  <c r="L151" i="1"/>
  <c r="L174" i="1" s="1"/>
  <c r="L179" i="1" s="1"/>
  <c r="L114" i="1"/>
  <c r="R75" i="1"/>
  <c r="R72" i="1" s="1"/>
  <c r="Q72" i="1"/>
  <c r="C75" i="1"/>
  <c r="C72" i="1" s="1"/>
  <c r="Q134" i="1"/>
  <c r="R123" i="1"/>
  <c r="O77" i="1"/>
  <c r="M133" i="1"/>
  <c r="N122" i="1"/>
  <c r="M120" i="1"/>
  <c r="K172" i="1"/>
  <c r="K147" i="1"/>
  <c r="M171" i="1"/>
  <c r="Q101" i="1"/>
  <c r="Q98" i="1" s="1"/>
  <c r="R86" i="1"/>
  <c r="Q83" i="1"/>
  <c r="J177" i="1"/>
  <c r="J175" i="1" s="1"/>
  <c r="J170" i="1"/>
  <c r="N108" i="1"/>
  <c r="M118" i="1"/>
  <c r="M104" i="1"/>
  <c r="P117" i="1"/>
  <c r="Q107" i="1"/>
  <c r="P80" i="1"/>
  <c r="P150" i="1" s="1"/>
  <c r="P173" i="1" s="1"/>
  <c r="Q70" i="1"/>
  <c r="P67" i="1"/>
  <c r="P77" i="1" s="1"/>
  <c r="L149" i="1"/>
  <c r="L131" i="1"/>
  <c r="P178" i="1" l="1"/>
  <c r="L172" i="1"/>
  <c r="L147" i="1"/>
  <c r="M151" i="1"/>
  <c r="M174" i="1" s="1"/>
  <c r="M179" i="1" s="1"/>
  <c r="M114" i="1"/>
  <c r="K177" i="1"/>
  <c r="K175" i="1" s="1"/>
  <c r="K170" i="1"/>
  <c r="M149" i="1"/>
  <c r="M131" i="1"/>
  <c r="Q121" i="1"/>
  <c r="P132" i="1"/>
  <c r="Q80" i="1"/>
  <c r="R70" i="1"/>
  <c r="Q67" i="1"/>
  <c r="Q77" i="1" s="1"/>
  <c r="Q117" i="1"/>
  <c r="R107" i="1"/>
  <c r="C107" i="1" s="1"/>
  <c r="C104" i="1" s="1"/>
  <c r="N118" i="1"/>
  <c r="O108" i="1"/>
  <c r="N104" i="1"/>
  <c r="R83" i="1"/>
  <c r="R101" i="1"/>
  <c r="C86" i="1"/>
  <c r="C83" i="1" s="1"/>
  <c r="M176" i="1"/>
  <c r="N133" i="1"/>
  <c r="O122" i="1"/>
  <c r="N120" i="1"/>
  <c r="R134" i="1"/>
  <c r="C123" i="1"/>
  <c r="C120" i="1" s="1"/>
  <c r="O148" i="1"/>
  <c r="N171" i="1"/>
  <c r="Q150" i="1" l="1"/>
  <c r="Q173" i="1" s="1"/>
  <c r="Q178" i="1" s="1"/>
  <c r="O171" i="1"/>
  <c r="P108" i="1"/>
  <c r="O118" i="1"/>
  <c r="O104" i="1"/>
  <c r="R117" i="1"/>
  <c r="M172" i="1"/>
  <c r="M147" i="1"/>
  <c r="C134" i="1"/>
  <c r="C131" i="1" s="1"/>
  <c r="O133" i="1"/>
  <c r="P122" i="1"/>
  <c r="O120" i="1"/>
  <c r="N176" i="1"/>
  <c r="N149" i="1"/>
  <c r="N131" i="1"/>
  <c r="R98" i="1"/>
  <c r="C98" i="1" s="1"/>
  <c r="C101" i="1"/>
  <c r="N151" i="1"/>
  <c r="N174" i="1" s="1"/>
  <c r="N179" i="1" s="1"/>
  <c r="N114" i="1"/>
  <c r="R80" i="1"/>
  <c r="R150" i="1" s="1"/>
  <c r="R67" i="1"/>
  <c r="C70" i="1"/>
  <c r="C80" i="1" s="1"/>
  <c r="P148" i="1"/>
  <c r="Q132" i="1"/>
  <c r="R121" i="1"/>
  <c r="L177" i="1"/>
  <c r="L175" i="1" s="1"/>
  <c r="L170" i="1"/>
  <c r="Q148" i="1" l="1"/>
  <c r="P171" i="1"/>
  <c r="R77" i="1"/>
  <c r="C67" i="1"/>
  <c r="C77" i="1" s="1"/>
  <c r="O149" i="1"/>
  <c r="O131" i="1"/>
  <c r="R173" i="1"/>
  <c r="C150" i="1"/>
  <c r="C147" i="1" s="1"/>
  <c r="M177" i="1"/>
  <c r="M175" i="1" s="1"/>
  <c r="M170" i="1"/>
  <c r="C117" i="1"/>
  <c r="C114" i="1" s="1"/>
  <c r="O151" i="1"/>
  <c r="O174" i="1" s="1"/>
  <c r="O179" i="1" s="1"/>
  <c r="O114" i="1"/>
  <c r="O176" i="1"/>
  <c r="R132" i="1"/>
  <c r="N172" i="1"/>
  <c r="N147" i="1"/>
  <c r="P133" i="1"/>
  <c r="Q122" i="1"/>
  <c r="P120" i="1"/>
  <c r="P118" i="1"/>
  <c r="Q108" i="1"/>
  <c r="P104" i="1"/>
  <c r="R108" i="1" l="1"/>
  <c r="Q118" i="1"/>
  <c r="Q104" i="1"/>
  <c r="P149" i="1"/>
  <c r="P131" i="1"/>
  <c r="R148" i="1"/>
  <c r="P176" i="1"/>
  <c r="P151" i="1"/>
  <c r="P174" i="1" s="1"/>
  <c r="P179" i="1" s="1"/>
  <c r="P114" i="1"/>
  <c r="Q133" i="1"/>
  <c r="R122" i="1"/>
  <c r="Q120" i="1"/>
  <c r="N177" i="1"/>
  <c r="N175" i="1" s="1"/>
  <c r="N170" i="1"/>
  <c r="R178" i="1"/>
  <c r="C178" i="1" s="1"/>
  <c r="C175" i="1" s="1"/>
  <c r="C173" i="1"/>
  <c r="C170" i="1" s="1"/>
  <c r="O172" i="1"/>
  <c r="O147" i="1"/>
  <c r="Q171" i="1"/>
  <c r="O177" i="1" l="1"/>
  <c r="O175" i="1" s="1"/>
  <c r="O170" i="1"/>
  <c r="Q149" i="1"/>
  <c r="Q131" i="1"/>
  <c r="R171" i="1"/>
  <c r="P172" i="1"/>
  <c r="P147" i="1"/>
  <c r="Q151" i="1"/>
  <c r="Q174" i="1" s="1"/>
  <c r="Q179" i="1" s="1"/>
  <c r="Q114" i="1"/>
  <c r="Q176" i="1"/>
  <c r="R133" i="1"/>
  <c r="R120" i="1"/>
  <c r="R118" i="1"/>
  <c r="R104" i="1"/>
  <c r="R151" i="1" l="1"/>
  <c r="R174" i="1" s="1"/>
  <c r="R179" i="1" s="1"/>
  <c r="R114" i="1"/>
  <c r="R149" i="1"/>
  <c r="R131" i="1"/>
  <c r="P177" i="1"/>
  <c r="P175" i="1" s="1"/>
  <c r="P170" i="1"/>
  <c r="R176" i="1"/>
  <c r="Q172" i="1"/>
  <c r="Q147" i="1"/>
  <c r="Q177" i="1" l="1"/>
  <c r="Q175" i="1" s="1"/>
  <c r="Q170" i="1"/>
  <c r="R172" i="1"/>
  <c r="R147" i="1"/>
  <c r="R177" i="1" l="1"/>
  <c r="R175" i="1" s="1"/>
  <c r="R170" i="1"/>
</calcChain>
</file>

<file path=xl/sharedStrings.xml><?xml version="1.0" encoding="utf-8"?>
<sst xmlns="http://schemas.openxmlformats.org/spreadsheetml/2006/main" count="502" uniqueCount="115">
  <si>
    <t xml:space="preserve">Приложение </t>
  </si>
  <si>
    <t xml:space="preserve">к постановлению 
</t>
  </si>
  <si>
    <t>Администрации города</t>
  </si>
  <si>
    <t xml:space="preserve">Программные мероприятия, </t>
  </si>
  <si>
    <t>объем ассигнований на реализацию программы и показатели результатов реализации муниципальной программы</t>
  </si>
  <si>
    <t>Наименование</t>
  </si>
  <si>
    <t>Источники финансирования</t>
  </si>
  <si>
    <t>Объем финансир. (всего, руб.)</t>
  </si>
  <si>
    <t>В том числе по годам</t>
  </si>
  <si>
    <t>Ответственный (администратор или соадминистратор)</t>
  </si>
  <si>
    <t>Наименование показателя, ед. изм.</t>
  </si>
  <si>
    <t>Значение показателя, в том числе</t>
  </si>
  <si>
    <t>Итоговое значение показателей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</si>
  <si>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</si>
  <si>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</si>
  <si>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</si>
  <si>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</si>
  <si>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</si>
  <si>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</si>
  <si>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</si>
  <si>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</si>
  <si>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</si>
  <si>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</si>
  <si>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</si>
  <si>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</si>
  <si>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</si>
  <si>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</si>
  <si>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</si>
  <si>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2024    год</t>
  </si>
  <si>
    <t>Комплексная цель программы: развитие муниципальной информатизации для организации муниципальной деятельности, оперативного и качественного получения организациями и гражданами муниципальных услуг и информации о результатах деятельности органов местного самоуправления</t>
  </si>
  <si>
    <t>Целевые показатели результатов реализации муниципальной программы</t>
  </si>
  <si>
    <t>Подпрограмма «Электронная демократия»</t>
  </si>
  <si>
    <t xml:space="preserve">Цель подпрограммы: повышение общественно-политической активности, эффективности и скорости публичного взаимодействия граждан с органами местного самоуправления, друг с другом, общественными организациями и другими субъектами общественно-политической деятельности посредством повсеместного внедрения в практику взаимодействия информационно-коммуникационных технологий </t>
  </si>
  <si>
    <t>Задача 1.1 Обеспечение информационной открытости органов местного самоуправления и муниципальных учреждений в сети «Интернет»</t>
  </si>
  <si>
    <t>всего, в том числе</t>
  </si>
  <si>
    <t>МКУ "УИТС г. Сургута"</t>
  </si>
  <si>
    <t>оценка качества функционирования официального портала Администрации города (место, занятое в рейтинге по итогам конкурса официальных интернет-сайтов муниципальных образований автономного округа), не ниже</t>
  </si>
  <si>
    <t>среднее количество групп тематических слоев геоинформационных систем, используемых пользователями публичного сегмента муниципальной  Геоинформационной системы, шт.</t>
  </si>
  <si>
    <t>количество посещений публичного сегмента муниципальной  Геоинформационной системы, ед./мес.</t>
  </si>
  <si>
    <t>Основное мероприятие 1.1.3. Предоставление данных муниципальных информационных систем в открытом и машиночитаемом формате в общедоступном виде</t>
  </si>
  <si>
    <t>Итого по задаче 1.1</t>
  </si>
  <si>
    <t>х</t>
  </si>
  <si>
    <t>Задача 1.2. Обеспечение повышения качества и доступности электронных сервисов предоставления муниципальных услуг, а также услуг, предоставляемых муниципальными учреждениями и предприятиями</t>
  </si>
  <si>
    <t>Итого по задаче 1.2</t>
  </si>
  <si>
    <t>Всего по подпрограмме «Электронная демократия»</t>
  </si>
  <si>
    <t xml:space="preserve">Подпрограмма «Повышение эффективности муниципального управления за счет использования современных информационно-телекоммуникационных технологий» </t>
  </si>
  <si>
    <t xml:space="preserve">Цель подпрограммы: формирование эффективной системы муниципального управления посредством использования информационных и телекоммуникационных технологий </t>
  </si>
  <si>
    <t xml:space="preserve">Задача 2.1. Формирование и реализация единой политики в области информатизации </t>
  </si>
  <si>
    <t>наличие стратегии развития муниципальной информатизации</t>
  </si>
  <si>
    <t>-</t>
  </si>
  <si>
    <t>да</t>
  </si>
  <si>
    <t>количество принятых нормативных правовых актов по внедрению информационно-коммуникационных технологий, ед.</t>
  </si>
  <si>
    <t>за счет межбюджетных трансфертов из федерального бюджета</t>
  </si>
  <si>
    <t xml:space="preserve">за счет межбюджетных трансфертов из окружного бюджета </t>
  </si>
  <si>
    <t xml:space="preserve">за счет средств местного бюджета </t>
  </si>
  <si>
    <t xml:space="preserve">за счет других источников </t>
  </si>
  <si>
    <t>среднее количество тематических слоев геоинформационных систем, используемых пользователями муниципального сегмента муниципальной Геоинформационной системы, шт.</t>
  </si>
  <si>
    <t>доля унифицированного системного программного обеспечения на рабочих местах пользователей органов местного самоуправления от общего количества пользователей органов местного самоуправления, %</t>
  </si>
  <si>
    <t>Итого по задаче 2.1</t>
  </si>
  <si>
    <t>Задача 2.2. Развитие специальных и типовых информационных систем в целях обеспечения деятельности органов местного самоуправления и муниципальных учреждений</t>
  </si>
  <si>
    <t>Основное мероприятие 2.2.1. Создание, развитие и эксплуатация информационных систем специальной и типовой деятельности</t>
  </si>
  <si>
    <t>количество созданных или модернизированных инфомационных систем, ед.</t>
  </si>
  <si>
    <t>доля структурных подразделений Администрации города и муниципальных учреждений, эксплуатирующих систему электронного документооборота, от общего количества структурных подразделений Администрации города и муниципальных учреждений, %</t>
  </si>
  <si>
    <t>Итого по задаче 2.2</t>
  </si>
  <si>
    <t xml:space="preserve">Задача 2.3. Обеспечение безопасности функционирования информационных и телекоммуникационных систем </t>
  </si>
  <si>
    <t>Основное мероприятие 2.3.1. Организация защиты информации комплексной муниципальной информационной системы</t>
  </si>
  <si>
    <t>Основное мероприятие 2.3.2. Развитие систем криптографической защиты и центра сертификации</t>
  </si>
  <si>
    <t>Итого по задаче 2.3</t>
  </si>
  <si>
    <t>Задача 2.4. Развитие муниципальной информационно-телекоммуникационной инфраструктуры</t>
  </si>
  <si>
    <t>средняя скорость каналов корпоративной сети передачи данных муниципальной информационной системы Администрации города Сургута в органах местного самоуправления, Мбит/сек.</t>
  </si>
  <si>
    <t>средняя скорость каналов корпоративной сети передачи данных муниципальной информационной системы Администрации города Сургута в муниципальных учреждениях, Мбит/сек.</t>
  </si>
  <si>
    <t>суммарная частота ядер процессоров (ГГц)</t>
  </si>
  <si>
    <t>Мероприятие 2.4.1.1. Предоставление доступа к ресурсам сети «Интернет» в местах отдыха жителей и гостей города Сургута: сквер по ул. 30 лет Победы; парк за Саймой; площадь Советов; площадь Аврора</t>
  </si>
  <si>
    <t>наличие доступа к ресурсам сети «Интернет» в местах отдыха жителей и гостей города Сургута: сквер по ул. 30 лет Победы; парк за Саймой; площадь Советов; площадь Аврора, да/нет</t>
  </si>
  <si>
    <t xml:space="preserve">количество действующих телекоммуникационных сервисов в органах местного самоуправления, шт. </t>
  </si>
  <si>
    <t>Итого по задаче 2.4</t>
  </si>
  <si>
    <t>Задача 2.5. Повышение грамотности сотрудников  органов местного самоуправления в сфере информационных и телекоммуникационных технологий посредством организации дистанционного обучения</t>
  </si>
  <si>
    <t xml:space="preserve">доля сотрудников органов местного самоуправления, прошедших дистанционное обучение в сфере информационных и телекоммуникационных технологий от общего количеста сотрудников органов местного самоуправления, % </t>
  </si>
  <si>
    <t>Итого по задаче 2.5</t>
  </si>
  <si>
    <t>Всего по подпрограмме «Повышение эффективности муниципального управления за счет использования современных информационно-телекоммуникационных технологий»</t>
  </si>
  <si>
    <t xml:space="preserve">Подпрограмма «Обеспечение выполнения функций МКУ «УИТС г. Сургута» </t>
  </si>
  <si>
    <t>Цель подпрограммы: повышение результативности расходования бюджетных средств на мероприятия в сфере информационно-коммуникационных технологий, связи и телекоммуникаций</t>
  </si>
  <si>
    <t xml:space="preserve">Задача 3. Осуществление возложенных на учреждение функций, в том числе отдельных вопросов местного значения </t>
  </si>
  <si>
    <t xml:space="preserve">Основное мероприятие 3.1. Обеспечение деятельности МКУ «УИТС г. Сургута»  </t>
  </si>
  <si>
    <t>доля реализованных функций учреждения, предусмотренных уставом, от общего количества функций, предусмотренных уставом, %</t>
  </si>
  <si>
    <t>Итого по задаче 3</t>
  </si>
  <si>
    <t>Объем ассигнований администратора</t>
  </si>
  <si>
    <t>Основное мероприятие 1.1.1. Развитие интернет- ресурсов  органов местного самоуправления
и муниципальных учреждений</t>
  </si>
  <si>
    <t>Основное мероприятие 2.1.1. Разработка стратегии развития муниципальной информатизации, учитывающей основные направления развития муниципального образования, определенные
в Стратегии развития Сургута до 2030 года</t>
  </si>
  <si>
    <t>Основное мероприятие 2.1.3. Унификация технического обеспечения, эксплуатируемого
в органах местного самоуправления
 и муниципальных учреждений, стандартизация процессов содержания
и обслуживания технического обеспечения в органах местного самоуправления
и муниципальных учреждений</t>
  </si>
  <si>
    <t>Основное мероприятие 2.2.2. Обеспеченность системой электронного документооборота
в структурных подразделениях Администрации города
и муниципальных учреждениях</t>
  </si>
  <si>
    <t>Основное мероприятие 2.2.3. Формирование системы межведомственного информационного взаимодействия органов местного самоуправления
и муниципальных учреждений с другими органами власти
и организациями</t>
  </si>
  <si>
    <t>Основное мероприятие 2.5.1. Организация дистанционного обучения в целях повышения грамотности сотрудников органов местного самоуправления в сфере информационных
и телекоммуникационных технологий</t>
  </si>
  <si>
    <t>МКУ "УИТС
г. Сургута"</t>
  </si>
  <si>
    <t xml:space="preserve">доля  пользователей органов местного самоуправления
и муниципальных учреждений, обеспеченных средствами электронной подписи, от общего количества пользователей органов местного самоуправления
и муниципальных учреждений, % </t>
  </si>
  <si>
    <t>количество наборов открытых данных, опубликованных
в машиночитаемом формате, ед.</t>
  </si>
  <si>
    <t>количество действующих электронных сервисов взаимодействия органов местного самоуправления
и муниципальных учреждений
с населением и организациями, ед.  </t>
  </si>
  <si>
    <t>доля органов местного самоуправления
и муниципальных учреждений, имеющих официальные сайты или страницы на сайтах
в информационно-телекоммуникационной сети  «Интернет», от общего количества органов местного самоуправления и муниципальных учреждений, %</t>
  </si>
  <si>
    <t>наличие актуального информационного обеспечения, регулирующего вопросы создания, развития
и эксплуатации муниципальных информационных систем и (или) компонентов комплексной муниципальной информационной системы, телекоммуникационной инфраструктуры, да/нет</t>
  </si>
  <si>
    <t>доля эксплуатируемых технических средств в органах местного самоуправления
и муниципальных учреждениях, подлежащих техническому обслуживанию, от общего количества эксплуатируемых технических средств, %</t>
  </si>
  <si>
    <t>количество административных процедур истребования документов (сведений), необходимых для предоставления муниципальной услуги и находящихся
в распоряжении других органов власти и организаций автоматизированных
в информационных системах посредством системы межведомственного информационного взаимодействия, ед.</t>
  </si>
  <si>
    <t>доля  пользователей органов местного самоуправления
и муниципальных учреждений, обеспеченных средствами защиты информации, от общего количества пользователей органов местного самоуправления
и муниципальных учреждений, %</t>
  </si>
  <si>
    <t>доля  пользователей органов местного самоуправления
и муниципальных учреждений, обеспеченных средствами электронной подписи, от общего количества пользователей органов местного самоуправления
и муниципальных учреждений, %</t>
  </si>
  <si>
    <t xml:space="preserve">доля использованных бюджетных ассигнований
на обеспечение выполнения функций, % </t>
  </si>
  <si>
    <t>количество действующих информационных сервисов
и ресурсов, оптимизирующих деятельность учреждения,  ед.</t>
  </si>
  <si>
    <t>доля технических средств
в органах местного самоуправления, обновленных
в соответствии с утвержденными стандартами, от общего количества эксплуатируемых технических средств, %</t>
  </si>
  <si>
    <t>Основное мероприятие 1.1.2. Развитие муниципальной  Геоинформационной системы на основе 
Web-технологий</t>
  </si>
  <si>
    <t>Всего по подпрограмме «Обеспечение выполнения функций МКУ «УИТС
г. Сургута»</t>
  </si>
  <si>
    <t xml:space="preserve">Общий объем ассигнований
на реализацию программы – всего,
в том числе </t>
  </si>
  <si>
    <t>Основное мероприятие 2.4.2. Развитие телекоммуникационных сервисов в органах местного самоуправления (конференцсвязь, запись переговоров, маршрутизация звонков, прием факсов на электронную почту группы специалистов
и так далее)</t>
  </si>
  <si>
    <t>Основное мероприятие 2.4.1. Развитие единой телекоммуникационной инфраструктуры
и обеспечение
ее функционирования, развитие муниципального центра обработки и хранения данных в составе комплексной муниципальной информационной системы</t>
  </si>
  <si>
    <t>Основное мероприятие 2.1.4. Стандартизация (унификация) программного обеспечения
и информационных систем, эксплуатируемых
в органах местного самоуправления
и муниципальных учреждениях</t>
  </si>
  <si>
    <t>Основное мероприятие 2.1.2. Развитие
и оптимизация информационного обеспечения
по вопросам создания, развития
и эксплуатации муниципальных информационных систем и (или) компонентов комплексной муниципальной информационной системы, телекоммуникационной инфраструктуры</t>
  </si>
  <si>
    <t>Основное мероприятие 1.2.1. Разработка
и внедрение новых электронных сервисов взаимодействия  органов местного самоуправления
и муниципальных учреждений
с населением
и организациями</t>
  </si>
  <si>
    <t>от _________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</si>
</sst>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22"/>
      <color rgb="FF000000"/>
      <name val="Times New Roman"/>
      <family val="1"/>
      <charset val="204"/>
    </font>
    <font>
      <sz val="36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36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/>
    <xf numFmtId="0" fontId="4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top" wrapText="1"/>
    </xf>
    <xf numFmtId="1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3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left" vertical="center"/>
    </xf>
    <xf numFmtId="3" fontId="1" fillId="0" borderId="0" xfId="0" applyNumberFormat="1" applyFon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left"/>
    </xf>
    <xf numFmtId="4" fontId="5" fillId="0" borderId="1" xfId="0" applyNumberFormat="1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3" fontId="5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00"/>
  <sheetViews>
    <sheetView tabSelected="1" view="pageBreakPreview" zoomScale="40" zoomScaleNormal="35" zoomScaleSheetLayoutView="40" workbookViewId="0">
      <selection activeCell="H188" sqref="H188"/>
    </sheetView>
  </sheetViews>
  <sheetFormatPr defaultColWidth="9.140625" defaultRowHeight="21" x14ac:dyDescent="0.35"/>
  <cols>
    <col min="1" max="1" width="44.28515625" style="21" customWidth="1"/>
    <col min="2" max="2" width="35.5703125" style="5" customWidth="1"/>
    <col min="3" max="3" width="26.85546875" style="19" customWidth="1"/>
    <col min="4" max="4" width="31.42578125" style="20" customWidth="1"/>
    <col min="5" max="5" width="30.7109375" style="20" customWidth="1"/>
    <col min="6" max="7" width="28.42578125" style="20" customWidth="1"/>
    <col min="8" max="18" width="28.42578125" style="19" customWidth="1"/>
    <col min="19" max="19" width="34.28515625" style="5" customWidth="1"/>
    <col min="20" max="20" width="58.28515625" style="21" customWidth="1"/>
    <col min="21" max="21" width="12.28515625" style="3" customWidth="1"/>
    <col min="22" max="22" width="12.42578125" style="3" customWidth="1"/>
    <col min="23" max="23" width="12.85546875" style="3" customWidth="1"/>
    <col min="24" max="24" width="12.28515625" style="3" customWidth="1"/>
    <col min="25" max="25" width="12.5703125" style="3" customWidth="1"/>
    <col min="26" max="26" width="14.85546875" style="3" customWidth="1"/>
    <col min="27" max="27" width="12" style="3" customWidth="1"/>
    <col min="28" max="28" width="12.140625" style="3" customWidth="1"/>
    <col min="29" max="29" width="14.140625" style="3" bestFit="1" customWidth="1"/>
    <col min="30" max="30" width="12" style="3" customWidth="1"/>
    <col min="31" max="31" width="13.140625" style="3" customWidth="1"/>
    <col min="32" max="32" width="18.85546875" style="3" customWidth="1"/>
    <col min="33" max="33" width="14.5703125" style="3" customWidth="1"/>
    <col min="34" max="34" width="14.140625" style="3" customWidth="1"/>
    <col min="35" max="35" width="15.28515625" style="3" customWidth="1"/>
    <col min="36" max="36" width="27.5703125" style="3" customWidth="1"/>
    <col min="37" max="16384" width="9.140625" style="5"/>
  </cols>
  <sheetData>
    <row r="1" spans="1:36" ht="32.25" customHeight="1" x14ac:dyDescent="0.35">
      <c r="A1" s="1"/>
      <c r="B1" s="1"/>
      <c r="C1" s="1"/>
      <c r="D1" s="1"/>
      <c r="E1" s="2"/>
      <c r="F1" s="2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AA1" s="4"/>
      <c r="AB1" s="25" t="s">
        <v>0</v>
      </c>
      <c r="AC1" s="25"/>
      <c r="AD1" s="25"/>
      <c r="AE1" s="25"/>
      <c r="AF1" s="25"/>
      <c r="AG1" s="25"/>
      <c r="AH1" s="25"/>
      <c r="AI1" s="25"/>
      <c r="AJ1" s="25"/>
    </row>
    <row r="2" spans="1:36" ht="30.6" customHeight="1" x14ac:dyDescent="0.35">
      <c r="A2" s="1"/>
      <c r="B2" s="1"/>
      <c r="C2" s="1"/>
      <c r="D2" s="1"/>
      <c r="E2" s="2"/>
      <c r="F2" s="2"/>
      <c r="G2" s="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AA2" s="4"/>
      <c r="AB2" s="25" t="s">
        <v>1</v>
      </c>
      <c r="AC2" s="25"/>
      <c r="AD2" s="25"/>
      <c r="AE2" s="25"/>
      <c r="AF2" s="25"/>
      <c r="AG2" s="25"/>
      <c r="AH2" s="25"/>
      <c r="AI2" s="25"/>
      <c r="AJ2" s="25"/>
    </row>
    <row r="3" spans="1:36" ht="51.75" customHeight="1" x14ac:dyDescent="0.35">
      <c r="A3" s="1"/>
      <c r="B3" s="1"/>
      <c r="C3" s="1"/>
      <c r="D3" s="1"/>
      <c r="E3" s="2"/>
      <c r="F3" s="2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AA3" s="4"/>
      <c r="AB3" s="25" t="s">
        <v>2</v>
      </c>
      <c r="AC3" s="25"/>
      <c r="AD3" s="25"/>
      <c r="AE3" s="25"/>
      <c r="AF3" s="25"/>
      <c r="AG3" s="25"/>
      <c r="AH3" s="25"/>
      <c r="AI3" s="25"/>
      <c r="AJ3" s="25"/>
    </row>
    <row r="4" spans="1:36" ht="111.75" customHeight="1" x14ac:dyDescent="0.35">
      <c r="A4" s="1"/>
      <c r="B4" s="1"/>
      <c r="C4" s="1"/>
      <c r="D4" s="1"/>
      <c r="E4" s="2"/>
      <c r="F4" s="2"/>
      <c r="G4" s="2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AA4" s="4"/>
      <c r="AB4" s="25" t="s">
        <v>114</v>
      </c>
      <c r="AC4" s="25"/>
      <c r="AD4" s="25"/>
      <c r="AE4" s="25"/>
      <c r="AF4" s="25"/>
      <c r="AG4" s="23"/>
      <c r="AH4" s="23"/>
      <c r="AI4" s="23"/>
      <c r="AJ4" s="23"/>
    </row>
    <row r="5" spans="1:36" ht="63.75" customHeight="1" x14ac:dyDescent="0.35">
      <c r="A5" s="26" t="s">
        <v>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</row>
    <row r="6" spans="1:36" ht="45.75" x14ac:dyDescent="0.35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</row>
    <row r="7" spans="1:36" ht="26.25" x14ac:dyDescent="0.35">
      <c r="A7" s="6"/>
      <c r="B7" s="6"/>
      <c r="C7" s="6"/>
      <c r="D7" s="6"/>
      <c r="E7" s="7"/>
      <c r="F7" s="7"/>
      <c r="G7" s="7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</row>
    <row r="8" spans="1:36" ht="15" customHeight="1" x14ac:dyDescent="0.35">
      <c r="A8" s="27" t="s">
        <v>5</v>
      </c>
      <c r="B8" s="27" t="s">
        <v>6</v>
      </c>
      <c r="C8" s="29" t="s">
        <v>7</v>
      </c>
      <c r="D8" s="29" t="s">
        <v>8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7" t="s">
        <v>9</v>
      </c>
      <c r="T8" s="27" t="s">
        <v>10</v>
      </c>
      <c r="U8" s="27" t="s">
        <v>11</v>
      </c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 t="s">
        <v>12</v>
      </c>
    </row>
    <row r="9" spans="1:36" ht="28.5" customHeight="1" x14ac:dyDescent="0.35">
      <c r="A9" s="27"/>
      <c r="B9" s="27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</row>
    <row r="10" spans="1:36" ht="72" customHeight="1" x14ac:dyDescent="0.35">
      <c r="A10" s="27"/>
      <c r="B10" s="27"/>
      <c r="C10" s="29"/>
      <c r="D10" s="22" t="s">
        <v>13</v>
      </c>
      <c r="E10" s="24" t="s">
        <v>14</v>
      </c>
      <c r="F10" s="8" t="s">
        <v>15</v>
      </c>
      <c r="G10" s="8" t="s">
        <v>16</v>
      </c>
      <c r="H10" s="9" t="s">
        <v>17</v>
      </c>
      <c r="I10" s="9" t="s">
        <v>18</v>
      </c>
      <c r="J10" s="9" t="s">
        <v>19</v>
      </c>
      <c r="K10" s="9" t="s">
        <v>20</v>
      </c>
      <c r="L10" s="9" t="s">
        <v>21</v>
      </c>
      <c r="M10" s="9" t="s">
        <v>22</v>
      </c>
      <c r="N10" s="9" t="s">
        <v>23</v>
      </c>
      <c r="O10" s="9" t="s">
        <v>24</v>
      </c>
      <c r="P10" s="9" t="s">
        <v>25</v>
      </c>
      <c r="Q10" s="9" t="s">
        <v>26</v>
      </c>
      <c r="R10" s="9" t="s">
        <v>27</v>
      </c>
      <c r="S10" s="27"/>
      <c r="T10" s="27"/>
      <c r="U10" s="9" t="s">
        <v>13</v>
      </c>
      <c r="V10" s="9" t="s">
        <v>14</v>
      </c>
      <c r="W10" s="9" t="s">
        <v>15</v>
      </c>
      <c r="X10" s="9" t="s">
        <v>16</v>
      </c>
      <c r="Y10" s="9" t="s">
        <v>17</v>
      </c>
      <c r="Z10" s="9" t="s">
        <v>18</v>
      </c>
      <c r="AA10" s="9" t="s">
        <v>19</v>
      </c>
      <c r="AB10" s="9" t="s">
        <v>20</v>
      </c>
      <c r="AC10" s="9" t="s">
        <v>28</v>
      </c>
      <c r="AD10" s="9" t="s">
        <v>22</v>
      </c>
      <c r="AE10" s="9" t="s">
        <v>23</v>
      </c>
      <c r="AF10" s="9" t="s">
        <v>24</v>
      </c>
      <c r="AG10" s="9" t="s">
        <v>25</v>
      </c>
      <c r="AH10" s="9" t="s">
        <v>26</v>
      </c>
      <c r="AI10" s="9" t="s">
        <v>27</v>
      </c>
      <c r="AJ10" s="27"/>
    </row>
    <row r="11" spans="1:36" ht="46.5" customHeight="1" x14ac:dyDescent="0.35">
      <c r="A11" s="28" t="s">
        <v>29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</row>
    <row r="12" spans="1:36" ht="345.75" customHeight="1" x14ac:dyDescent="0.35">
      <c r="A12" s="28" t="s">
        <v>30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10" t="s">
        <v>94</v>
      </c>
      <c r="U12" s="11">
        <v>70</v>
      </c>
      <c r="V12" s="11">
        <v>80</v>
      </c>
      <c r="W12" s="11">
        <v>90</v>
      </c>
      <c r="X12" s="11">
        <v>100</v>
      </c>
      <c r="Y12" s="11">
        <v>100</v>
      </c>
      <c r="Z12" s="11">
        <v>100</v>
      </c>
      <c r="AA12" s="11">
        <v>100</v>
      </c>
      <c r="AB12" s="11">
        <v>100</v>
      </c>
      <c r="AC12" s="11">
        <v>100</v>
      </c>
      <c r="AD12" s="11">
        <v>100</v>
      </c>
      <c r="AE12" s="11">
        <v>100</v>
      </c>
      <c r="AF12" s="11">
        <v>100</v>
      </c>
      <c r="AG12" s="11">
        <v>100</v>
      </c>
      <c r="AH12" s="11">
        <v>100</v>
      </c>
      <c r="AI12" s="11">
        <v>100</v>
      </c>
      <c r="AJ12" s="11">
        <v>100</v>
      </c>
    </row>
    <row r="13" spans="1:36" ht="149.25" customHeight="1" x14ac:dyDescent="0.3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12" t="s">
        <v>95</v>
      </c>
      <c r="U13" s="13">
        <v>11</v>
      </c>
      <c r="V13" s="13">
        <v>12</v>
      </c>
      <c r="W13" s="13">
        <v>13</v>
      </c>
      <c r="X13" s="13">
        <v>14</v>
      </c>
      <c r="Y13" s="13">
        <v>15</v>
      </c>
      <c r="Z13" s="13">
        <v>16</v>
      </c>
      <c r="AA13" s="13">
        <v>17</v>
      </c>
      <c r="AB13" s="13">
        <v>18</v>
      </c>
      <c r="AC13" s="13">
        <v>19</v>
      </c>
      <c r="AD13" s="13">
        <v>20</v>
      </c>
      <c r="AE13" s="13">
        <v>21</v>
      </c>
      <c r="AF13" s="13">
        <v>22</v>
      </c>
      <c r="AG13" s="13">
        <v>23</v>
      </c>
      <c r="AH13" s="13">
        <v>24</v>
      </c>
      <c r="AI13" s="13">
        <v>25</v>
      </c>
      <c r="AJ13" s="13">
        <v>25</v>
      </c>
    </row>
    <row r="14" spans="1:36" ht="200.25" customHeight="1" x14ac:dyDescent="0.3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12" t="s">
        <v>96</v>
      </c>
      <c r="U14" s="13">
        <v>3</v>
      </c>
      <c r="V14" s="13">
        <v>3</v>
      </c>
      <c r="W14" s="13">
        <v>4</v>
      </c>
      <c r="X14" s="13">
        <v>4</v>
      </c>
      <c r="Y14" s="13">
        <v>5</v>
      </c>
      <c r="Z14" s="13">
        <v>5</v>
      </c>
      <c r="AA14" s="13">
        <v>6</v>
      </c>
      <c r="AB14" s="13">
        <v>6</v>
      </c>
      <c r="AC14" s="13">
        <v>7</v>
      </c>
      <c r="AD14" s="13">
        <v>7</v>
      </c>
      <c r="AE14" s="13">
        <v>8</v>
      </c>
      <c r="AF14" s="13">
        <v>8</v>
      </c>
      <c r="AG14" s="13">
        <v>9</v>
      </c>
      <c r="AH14" s="13">
        <v>9</v>
      </c>
      <c r="AI14" s="13">
        <v>10</v>
      </c>
      <c r="AJ14" s="13">
        <v>10</v>
      </c>
    </row>
    <row r="15" spans="1:36" ht="37.5" customHeight="1" x14ac:dyDescent="0.35">
      <c r="A15" s="28" t="s">
        <v>31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1:36" ht="37.5" customHeight="1" x14ac:dyDescent="0.35">
      <c r="A16" s="28" t="s">
        <v>32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</row>
    <row r="17" spans="1:36" ht="37.5" customHeight="1" x14ac:dyDescent="0.35">
      <c r="A17" s="28" t="s">
        <v>33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</row>
    <row r="18" spans="1:36" ht="58.5" customHeight="1" x14ac:dyDescent="0.35">
      <c r="A18" s="28" t="s">
        <v>87</v>
      </c>
      <c r="B18" s="28" t="s">
        <v>34</v>
      </c>
      <c r="C18" s="29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0</v>
      </c>
      <c r="S18" s="33" t="s">
        <v>93</v>
      </c>
      <c r="T18" s="31" t="s">
        <v>36</v>
      </c>
      <c r="U18" s="27">
        <v>20</v>
      </c>
      <c r="V18" s="27">
        <v>20</v>
      </c>
      <c r="W18" s="27">
        <v>18</v>
      </c>
      <c r="X18" s="27">
        <v>18</v>
      </c>
      <c r="Y18" s="27">
        <v>16</v>
      </c>
      <c r="Z18" s="27">
        <v>16</v>
      </c>
      <c r="AA18" s="27">
        <v>14</v>
      </c>
      <c r="AB18" s="27">
        <v>14</v>
      </c>
      <c r="AC18" s="27">
        <v>12</v>
      </c>
      <c r="AD18" s="27">
        <v>12</v>
      </c>
      <c r="AE18" s="27">
        <v>10</v>
      </c>
      <c r="AF18" s="27">
        <v>10</v>
      </c>
      <c r="AG18" s="27">
        <v>8</v>
      </c>
      <c r="AH18" s="27">
        <v>8</v>
      </c>
      <c r="AI18" s="27">
        <v>5</v>
      </c>
      <c r="AJ18" s="27">
        <v>5</v>
      </c>
    </row>
    <row r="19" spans="1:36" ht="39" customHeight="1" x14ac:dyDescent="0.35">
      <c r="A19" s="28"/>
      <c r="B19" s="28"/>
      <c r="C19" s="29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3"/>
      <c r="T19" s="31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</row>
    <row r="20" spans="1:36" ht="195.75" customHeight="1" x14ac:dyDescent="0.35">
      <c r="A20" s="28"/>
      <c r="B20" s="28"/>
      <c r="C20" s="29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3"/>
      <c r="T20" s="31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</row>
    <row r="21" spans="1:36" ht="30" customHeight="1" x14ac:dyDescent="0.35">
      <c r="A21" s="28"/>
      <c r="B21" s="28"/>
      <c r="C21" s="29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3"/>
      <c r="T21" s="31" t="s">
        <v>97</v>
      </c>
      <c r="U21" s="32">
        <v>95.2</v>
      </c>
      <c r="V21" s="32">
        <v>95.2</v>
      </c>
      <c r="W21" s="32">
        <v>95.2</v>
      </c>
      <c r="X21" s="32">
        <v>96.2</v>
      </c>
      <c r="Y21" s="32">
        <v>96.2</v>
      </c>
      <c r="Z21" s="32">
        <v>96.2</v>
      </c>
      <c r="AA21" s="32">
        <v>97.3</v>
      </c>
      <c r="AB21" s="32">
        <v>97.3</v>
      </c>
      <c r="AC21" s="32">
        <v>97.3</v>
      </c>
      <c r="AD21" s="32">
        <v>98.4</v>
      </c>
      <c r="AE21" s="32">
        <v>98.4</v>
      </c>
      <c r="AF21" s="32">
        <v>98.4</v>
      </c>
      <c r="AG21" s="32">
        <v>99.5</v>
      </c>
      <c r="AH21" s="32">
        <v>99.5</v>
      </c>
      <c r="AI21" s="32">
        <v>99.5</v>
      </c>
      <c r="AJ21" s="32">
        <v>99.5</v>
      </c>
    </row>
    <row r="22" spans="1:36" ht="343.5" customHeight="1" x14ac:dyDescent="0.35">
      <c r="A22" s="28"/>
      <c r="B22" s="28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3"/>
      <c r="T22" s="31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</row>
    <row r="23" spans="1:36" ht="47.25" customHeight="1" x14ac:dyDescent="0.35">
      <c r="A23" s="28" t="s">
        <v>106</v>
      </c>
      <c r="B23" s="28" t="s">
        <v>34</v>
      </c>
      <c r="C23" s="29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  <c r="P23" s="30">
        <v>0</v>
      </c>
      <c r="Q23" s="30">
        <v>0</v>
      </c>
      <c r="R23" s="30">
        <v>0</v>
      </c>
      <c r="S23" s="33"/>
      <c r="T23" s="31" t="s">
        <v>37</v>
      </c>
      <c r="U23" s="27">
        <v>10</v>
      </c>
      <c r="V23" s="27">
        <v>14</v>
      </c>
      <c r="W23" s="27">
        <v>18</v>
      </c>
      <c r="X23" s="27">
        <v>21</v>
      </c>
      <c r="Y23" s="27">
        <v>21</v>
      </c>
      <c r="Z23" s="27">
        <v>21</v>
      </c>
      <c r="AA23" s="27">
        <v>21</v>
      </c>
      <c r="AB23" s="27">
        <v>21</v>
      </c>
      <c r="AC23" s="27">
        <v>21</v>
      </c>
      <c r="AD23" s="27">
        <v>21</v>
      </c>
      <c r="AE23" s="27">
        <v>21</v>
      </c>
      <c r="AF23" s="27">
        <v>21</v>
      </c>
      <c r="AG23" s="27">
        <v>21</v>
      </c>
      <c r="AH23" s="27">
        <v>21</v>
      </c>
      <c r="AI23" s="27">
        <v>21</v>
      </c>
      <c r="AJ23" s="27">
        <v>21</v>
      </c>
    </row>
    <row r="24" spans="1:36" ht="181.5" customHeight="1" x14ac:dyDescent="0.35">
      <c r="A24" s="28"/>
      <c r="B24" s="28"/>
      <c r="C24" s="29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3"/>
      <c r="T24" s="31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</row>
    <row r="25" spans="1:36" ht="25.5" customHeight="1" x14ac:dyDescent="0.35">
      <c r="A25" s="28"/>
      <c r="B25" s="28"/>
      <c r="C25" s="2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3"/>
      <c r="T25" s="31" t="s">
        <v>38</v>
      </c>
      <c r="U25" s="27">
        <v>150</v>
      </c>
      <c r="V25" s="27">
        <v>170</v>
      </c>
      <c r="W25" s="27">
        <v>190</v>
      </c>
      <c r="X25" s="27">
        <v>210</v>
      </c>
      <c r="Y25" s="27">
        <v>210</v>
      </c>
      <c r="Z25" s="27">
        <v>210</v>
      </c>
      <c r="AA25" s="27">
        <v>210</v>
      </c>
      <c r="AB25" s="27">
        <v>210</v>
      </c>
      <c r="AC25" s="27">
        <v>210</v>
      </c>
      <c r="AD25" s="27">
        <v>210</v>
      </c>
      <c r="AE25" s="27">
        <v>210</v>
      </c>
      <c r="AF25" s="27">
        <v>210</v>
      </c>
      <c r="AG25" s="27">
        <v>210</v>
      </c>
      <c r="AH25" s="27">
        <v>210</v>
      </c>
      <c r="AI25" s="27">
        <v>210</v>
      </c>
      <c r="AJ25" s="27">
        <v>210</v>
      </c>
    </row>
    <row r="26" spans="1:36" ht="30" customHeight="1" x14ac:dyDescent="0.35">
      <c r="A26" s="28"/>
      <c r="B26" s="28"/>
      <c r="C26" s="29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3"/>
      <c r="T26" s="31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</row>
    <row r="27" spans="1:36" ht="84.75" customHeight="1" x14ac:dyDescent="0.35">
      <c r="A27" s="28"/>
      <c r="B27" s="28"/>
      <c r="C27" s="29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3"/>
      <c r="T27" s="31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</row>
    <row r="28" spans="1:36" ht="51" customHeight="1" x14ac:dyDescent="0.35">
      <c r="A28" s="28" t="s">
        <v>39</v>
      </c>
      <c r="B28" s="28" t="s">
        <v>34</v>
      </c>
      <c r="C28" s="29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0">
        <v>0</v>
      </c>
      <c r="Q28" s="30">
        <v>0</v>
      </c>
      <c r="R28" s="30">
        <v>0</v>
      </c>
      <c r="S28" s="33"/>
      <c r="T28" s="28" t="s">
        <v>95</v>
      </c>
      <c r="U28" s="27">
        <v>11</v>
      </c>
      <c r="V28" s="27">
        <v>12</v>
      </c>
      <c r="W28" s="27">
        <v>13</v>
      </c>
      <c r="X28" s="27">
        <v>14</v>
      </c>
      <c r="Y28" s="27">
        <v>15</v>
      </c>
      <c r="Z28" s="27">
        <v>16</v>
      </c>
      <c r="AA28" s="27">
        <v>17</v>
      </c>
      <c r="AB28" s="27">
        <v>18</v>
      </c>
      <c r="AC28" s="27">
        <v>19</v>
      </c>
      <c r="AD28" s="27">
        <v>20</v>
      </c>
      <c r="AE28" s="27">
        <v>21</v>
      </c>
      <c r="AF28" s="27">
        <v>22</v>
      </c>
      <c r="AG28" s="27">
        <v>23</v>
      </c>
      <c r="AH28" s="27">
        <v>24</v>
      </c>
      <c r="AI28" s="27">
        <v>25</v>
      </c>
      <c r="AJ28" s="27">
        <v>25</v>
      </c>
    </row>
    <row r="29" spans="1:36" ht="21" customHeight="1" x14ac:dyDescent="0.35">
      <c r="A29" s="28"/>
      <c r="B29" s="28"/>
      <c r="C29" s="29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3"/>
      <c r="T29" s="28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</row>
    <row r="30" spans="1:36" ht="21" customHeight="1" x14ac:dyDescent="0.35">
      <c r="A30" s="28"/>
      <c r="B30" s="28"/>
      <c r="C30" s="29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3"/>
      <c r="T30" s="28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</row>
    <row r="31" spans="1:36" ht="21" customHeight="1" x14ac:dyDescent="0.35">
      <c r="A31" s="28"/>
      <c r="B31" s="28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3"/>
      <c r="T31" s="28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</row>
    <row r="32" spans="1:36" ht="177" customHeight="1" x14ac:dyDescent="0.35">
      <c r="A32" s="28"/>
      <c r="B32" s="28"/>
      <c r="C32" s="29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3"/>
      <c r="T32" s="28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</row>
    <row r="33" spans="1:36" ht="15" customHeight="1" x14ac:dyDescent="0.35">
      <c r="A33" s="28" t="s">
        <v>40</v>
      </c>
      <c r="B33" s="28" t="s">
        <v>34</v>
      </c>
      <c r="C33" s="29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3"/>
      <c r="T33" s="27" t="s">
        <v>41</v>
      </c>
      <c r="U33" s="27" t="s">
        <v>41</v>
      </c>
      <c r="V33" s="27" t="s">
        <v>41</v>
      </c>
      <c r="W33" s="27" t="s">
        <v>41</v>
      </c>
      <c r="X33" s="27" t="s">
        <v>41</v>
      </c>
      <c r="Y33" s="27" t="s">
        <v>41</v>
      </c>
      <c r="Z33" s="27" t="s">
        <v>41</v>
      </c>
      <c r="AA33" s="27" t="s">
        <v>41</v>
      </c>
      <c r="AB33" s="27" t="s">
        <v>41</v>
      </c>
      <c r="AC33" s="27" t="s">
        <v>41</v>
      </c>
      <c r="AD33" s="27" t="s">
        <v>41</v>
      </c>
      <c r="AE33" s="27" t="s">
        <v>41</v>
      </c>
      <c r="AF33" s="27" t="s">
        <v>41</v>
      </c>
      <c r="AG33" s="27" t="s">
        <v>41</v>
      </c>
      <c r="AH33" s="27" t="s">
        <v>41</v>
      </c>
      <c r="AI33" s="27" t="s">
        <v>41</v>
      </c>
      <c r="AJ33" s="27" t="s">
        <v>41</v>
      </c>
    </row>
    <row r="34" spans="1:36" ht="21" customHeight="1" x14ac:dyDescent="0.35">
      <c r="A34" s="28"/>
      <c r="B34" s="28"/>
      <c r="C34" s="29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3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</row>
    <row r="35" spans="1:36" ht="12" customHeight="1" x14ac:dyDescent="0.35">
      <c r="A35" s="28"/>
      <c r="B35" s="28"/>
      <c r="C35" s="29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3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</row>
    <row r="36" spans="1:36" ht="12" customHeight="1" x14ac:dyDescent="0.35">
      <c r="A36" s="28"/>
      <c r="B36" s="28"/>
      <c r="C36" s="29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3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</row>
    <row r="37" spans="1:36" ht="12" customHeight="1" x14ac:dyDescent="0.35">
      <c r="A37" s="28"/>
      <c r="B37" s="28"/>
      <c r="C37" s="29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3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</row>
    <row r="38" spans="1:36" ht="27.75" x14ac:dyDescent="0.35">
      <c r="A38" s="28" t="s">
        <v>42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</row>
    <row r="39" spans="1:36" ht="48.75" customHeight="1" x14ac:dyDescent="0.35">
      <c r="A39" s="28" t="s">
        <v>113</v>
      </c>
      <c r="B39" s="28" t="s">
        <v>34</v>
      </c>
      <c r="C39" s="29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  <c r="S39" s="33" t="s">
        <v>93</v>
      </c>
      <c r="T39" s="31" t="s">
        <v>96</v>
      </c>
      <c r="U39" s="27">
        <v>3</v>
      </c>
      <c r="V39" s="27">
        <v>3</v>
      </c>
      <c r="W39" s="27">
        <v>4</v>
      </c>
      <c r="X39" s="27">
        <v>4</v>
      </c>
      <c r="Y39" s="27">
        <v>5</v>
      </c>
      <c r="Z39" s="27">
        <v>5</v>
      </c>
      <c r="AA39" s="27">
        <v>6</v>
      </c>
      <c r="AB39" s="27">
        <v>6</v>
      </c>
      <c r="AC39" s="27">
        <v>7</v>
      </c>
      <c r="AD39" s="27">
        <v>7</v>
      </c>
      <c r="AE39" s="27">
        <v>8</v>
      </c>
      <c r="AF39" s="27">
        <v>8</v>
      </c>
      <c r="AG39" s="27">
        <v>9</v>
      </c>
      <c r="AH39" s="27">
        <v>9</v>
      </c>
      <c r="AI39" s="27">
        <v>10</v>
      </c>
      <c r="AJ39" s="27">
        <v>10</v>
      </c>
    </row>
    <row r="40" spans="1:36" ht="21" customHeight="1" x14ac:dyDescent="0.35">
      <c r="A40" s="28"/>
      <c r="B40" s="28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3"/>
      <c r="T40" s="31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</row>
    <row r="41" spans="1:36" ht="21" customHeight="1" x14ac:dyDescent="0.35">
      <c r="A41" s="28"/>
      <c r="B41" s="28"/>
      <c r="C41" s="29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3"/>
      <c r="T41" s="31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</row>
    <row r="42" spans="1:36" ht="21" customHeight="1" x14ac:dyDescent="0.35">
      <c r="A42" s="28"/>
      <c r="B42" s="28"/>
      <c r="C42" s="29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3"/>
      <c r="T42" s="31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</row>
    <row r="43" spans="1:36" ht="230.25" customHeight="1" x14ac:dyDescent="0.35">
      <c r="A43" s="28"/>
      <c r="B43" s="28"/>
      <c r="C43" s="29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3"/>
      <c r="T43" s="31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</row>
    <row r="44" spans="1:36" ht="15" customHeight="1" x14ac:dyDescent="0.35">
      <c r="A44" s="28" t="s">
        <v>43</v>
      </c>
      <c r="B44" s="28" t="s">
        <v>34</v>
      </c>
      <c r="C44" s="29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30">
        <v>0</v>
      </c>
      <c r="Q44" s="30">
        <v>0</v>
      </c>
      <c r="R44" s="30">
        <v>0</v>
      </c>
      <c r="S44" s="33"/>
      <c r="T44" s="27" t="s">
        <v>41</v>
      </c>
      <c r="U44" s="27" t="s">
        <v>41</v>
      </c>
      <c r="V44" s="27" t="s">
        <v>41</v>
      </c>
      <c r="W44" s="27" t="s">
        <v>41</v>
      </c>
      <c r="X44" s="27" t="s">
        <v>41</v>
      </c>
      <c r="Y44" s="27" t="s">
        <v>41</v>
      </c>
      <c r="Z44" s="27" t="s">
        <v>41</v>
      </c>
      <c r="AA44" s="27" t="s">
        <v>41</v>
      </c>
      <c r="AB44" s="27" t="s">
        <v>41</v>
      </c>
      <c r="AC44" s="27" t="s">
        <v>41</v>
      </c>
      <c r="AD44" s="27" t="s">
        <v>41</v>
      </c>
      <c r="AE44" s="27" t="s">
        <v>41</v>
      </c>
      <c r="AF44" s="27" t="s">
        <v>41</v>
      </c>
      <c r="AG44" s="27" t="s">
        <v>41</v>
      </c>
      <c r="AH44" s="27" t="s">
        <v>41</v>
      </c>
      <c r="AI44" s="27" t="s">
        <v>41</v>
      </c>
      <c r="AJ44" s="27" t="s">
        <v>41</v>
      </c>
    </row>
    <row r="45" spans="1:36" ht="17.25" customHeight="1" x14ac:dyDescent="0.35">
      <c r="A45" s="28"/>
      <c r="B45" s="28"/>
      <c r="C45" s="29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3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</row>
    <row r="46" spans="1:36" ht="21" hidden="1" customHeight="1" x14ac:dyDescent="0.35">
      <c r="A46" s="28"/>
      <c r="B46" s="28"/>
      <c r="C46" s="29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3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</row>
    <row r="47" spans="1:36" ht="15.75" customHeight="1" x14ac:dyDescent="0.35">
      <c r="A47" s="28"/>
      <c r="B47" s="28"/>
      <c r="C47" s="29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3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</row>
    <row r="48" spans="1:36" ht="24.75" customHeight="1" x14ac:dyDescent="0.35">
      <c r="A48" s="28"/>
      <c r="B48" s="28"/>
      <c r="C48" s="29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3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</row>
    <row r="49" spans="1:36" ht="15" customHeight="1" x14ac:dyDescent="0.35">
      <c r="A49" s="28" t="s">
        <v>44</v>
      </c>
      <c r="B49" s="28" t="s">
        <v>34</v>
      </c>
      <c r="C49" s="29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30">
        <v>0</v>
      </c>
      <c r="P49" s="30">
        <v>0</v>
      </c>
      <c r="Q49" s="30">
        <v>0</v>
      </c>
      <c r="R49" s="30">
        <v>0</v>
      </c>
      <c r="S49" s="33"/>
      <c r="T49" s="27" t="s">
        <v>41</v>
      </c>
      <c r="U49" s="27" t="s">
        <v>41</v>
      </c>
      <c r="V49" s="27" t="s">
        <v>41</v>
      </c>
      <c r="W49" s="27" t="s">
        <v>41</v>
      </c>
      <c r="X49" s="27" t="s">
        <v>41</v>
      </c>
      <c r="Y49" s="27" t="s">
        <v>41</v>
      </c>
      <c r="Z49" s="27" t="s">
        <v>41</v>
      </c>
      <c r="AA49" s="27" t="s">
        <v>41</v>
      </c>
      <c r="AB49" s="27" t="s">
        <v>41</v>
      </c>
      <c r="AC49" s="27" t="s">
        <v>41</v>
      </c>
      <c r="AD49" s="27" t="s">
        <v>41</v>
      </c>
      <c r="AE49" s="27" t="s">
        <v>41</v>
      </c>
      <c r="AF49" s="27" t="s">
        <v>41</v>
      </c>
      <c r="AG49" s="27" t="s">
        <v>41</v>
      </c>
      <c r="AH49" s="27" t="s">
        <v>41</v>
      </c>
      <c r="AI49" s="27" t="s">
        <v>41</v>
      </c>
      <c r="AJ49" s="27" t="s">
        <v>41</v>
      </c>
    </row>
    <row r="50" spans="1:36" ht="21" customHeight="1" x14ac:dyDescent="0.35">
      <c r="A50" s="28"/>
      <c r="B50" s="28"/>
      <c r="C50" s="29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3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</row>
    <row r="51" spans="1:36" ht="21" customHeight="1" x14ac:dyDescent="0.35">
      <c r="A51" s="28"/>
      <c r="B51" s="28"/>
      <c r="C51" s="29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3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</row>
    <row r="52" spans="1:36" ht="10.5" customHeight="1" x14ac:dyDescent="0.35">
      <c r="A52" s="28"/>
      <c r="B52" s="28"/>
      <c r="C52" s="29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3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</row>
    <row r="53" spans="1:36" ht="83.25" customHeight="1" x14ac:dyDescent="0.35">
      <c r="A53" s="28"/>
      <c r="B53" s="28"/>
      <c r="C53" s="29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3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</row>
    <row r="54" spans="1:36" ht="42.75" customHeight="1" x14ac:dyDescent="0.35">
      <c r="A54" s="28" t="s">
        <v>45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</row>
    <row r="55" spans="1:36" ht="27.75" x14ac:dyDescent="0.35">
      <c r="A55" s="28" t="s">
        <v>46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</row>
    <row r="56" spans="1:36" ht="39.75" customHeight="1" x14ac:dyDescent="0.35">
      <c r="A56" s="28" t="s">
        <v>47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</row>
    <row r="57" spans="1:36" ht="56.25" customHeight="1" x14ac:dyDescent="0.35">
      <c r="A57" s="28" t="s">
        <v>88</v>
      </c>
      <c r="B57" s="28" t="s">
        <v>34</v>
      </c>
      <c r="C57" s="29">
        <v>0</v>
      </c>
      <c r="D57" s="30">
        <v>0</v>
      </c>
      <c r="E57" s="30">
        <v>0</v>
      </c>
      <c r="F57" s="30">
        <v>0</v>
      </c>
      <c r="G57" s="30">
        <v>0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  <c r="S57" s="27" t="s">
        <v>93</v>
      </c>
      <c r="T57" s="28" t="s">
        <v>48</v>
      </c>
      <c r="U57" s="27" t="s">
        <v>49</v>
      </c>
      <c r="V57" s="27" t="s">
        <v>49</v>
      </c>
      <c r="W57" s="27" t="s">
        <v>50</v>
      </c>
      <c r="X57" s="27" t="s">
        <v>50</v>
      </c>
      <c r="Y57" s="27" t="s">
        <v>50</v>
      </c>
      <c r="Z57" s="27" t="s">
        <v>50</v>
      </c>
      <c r="AA57" s="27" t="s">
        <v>50</v>
      </c>
      <c r="AB57" s="27" t="s">
        <v>50</v>
      </c>
      <c r="AC57" s="27" t="s">
        <v>50</v>
      </c>
      <c r="AD57" s="27" t="s">
        <v>50</v>
      </c>
      <c r="AE57" s="27" t="s">
        <v>50</v>
      </c>
      <c r="AF57" s="27" t="s">
        <v>50</v>
      </c>
      <c r="AG57" s="27" t="s">
        <v>50</v>
      </c>
      <c r="AH57" s="27" t="s">
        <v>50</v>
      </c>
      <c r="AI57" s="27" t="s">
        <v>50</v>
      </c>
      <c r="AJ57" s="27" t="s">
        <v>50</v>
      </c>
    </row>
    <row r="58" spans="1:36" ht="101.25" customHeight="1" x14ac:dyDescent="0.35">
      <c r="A58" s="28"/>
      <c r="B58" s="28"/>
      <c r="C58" s="29"/>
      <c r="D58" s="30"/>
      <c r="E58" s="30"/>
      <c r="F58" s="30"/>
      <c r="G58" s="30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27"/>
      <c r="T58" s="28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</row>
    <row r="59" spans="1:36" ht="109.5" customHeight="1" x14ac:dyDescent="0.35">
      <c r="A59" s="28"/>
      <c r="B59" s="28"/>
      <c r="C59" s="29"/>
      <c r="D59" s="30"/>
      <c r="E59" s="30"/>
      <c r="F59" s="30"/>
      <c r="G59" s="30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27"/>
      <c r="T59" s="28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</row>
    <row r="60" spans="1:36" ht="14.25" customHeight="1" x14ac:dyDescent="0.35">
      <c r="A60" s="28"/>
      <c r="B60" s="28"/>
      <c r="C60" s="29"/>
      <c r="D60" s="30"/>
      <c r="E60" s="30"/>
      <c r="F60" s="30"/>
      <c r="G60" s="30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27"/>
      <c r="T60" s="28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</row>
    <row r="61" spans="1:36" ht="132.75" customHeight="1" x14ac:dyDescent="0.35">
      <c r="A61" s="28"/>
      <c r="B61" s="28"/>
      <c r="C61" s="29"/>
      <c r="D61" s="30"/>
      <c r="E61" s="30"/>
      <c r="F61" s="30"/>
      <c r="G61" s="30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27"/>
      <c r="T61" s="28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</row>
    <row r="62" spans="1:36" ht="49.5" customHeight="1" x14ac:dyDescent="0.35">
      <c r="A62" s="28" t="s">
        <v>112</v>
      </c>
      <c r="B62" s="28" t="s">
        <v>34</v>
      </c>
      <c r="C62" s="29">
        <v>0</v>
      </c>
      <c r="D62" s="30">
        <v>0</v>
      </c>
      <c r="E62" s="30">
        <v>0</v>
      </c>
      <c r="F62" s="30">
        <v>0</v>
      </c>
      <c r="G62" s="30">
        <v>0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0</v>
      </c>
      <c r="R62" s="35">
        <v>0</v>
      </c>
      <c r="S62" s="27"/>
      <c r="T62" s="28" t="s">
        <v>98</v>
      </c>
      <c r="U62" s="27" t="s">
        <v>49</v>
      </c>
      <c r="V62" s="27" t="s">
        <v>49</v>
      </c>
      <c r="W62" s="27" t="s">
        <v>50</v>
      </c>
      <c r="X62" s="27" t="s">
        <v>50</v>
      </c>
      <c r="Y62" s="27" t="s">
        <v>50</v>
      </c>
      <c r="Z62" s="27" t="s">
        <v>50</v>
      </c>
      <c r="AA62" s="27" t="s">
        <v>50</v>
      </c>
      <c r="AB62" s="27" t="s">
        <v>50</v>
      </c>
      <c r="AC62" s="27" t="s">
        <v>50</v>
      </c>
      <c r="AD62" s="27" t="s">
        <v>50</v>
      </c>
      <c r="AE62" s="27" t="s">
        <v>50</v>
      </c>
      <c r="AF62" s="27" t="s">
        <v>50</v>
      </c>
      <c r="AG62" s="27" t="s">
        <v>50</v>
      </c>
      <c r="AH62" s="27" t="s">
        <v>50</v>
      </c>
      <c r="AI62" s="27" t="s">
        <v>50</v>
      </c>
      <c r="AJ62" s="27" t="s">
        <v>50</v>
      </c>
    </row>
    <row r="63" spans="1:36" ht="21" customHeight="1" x14ac:dyDescent="0.35">
      <c r="A63" s="28"/>
      <c r="B63" s="28"/>
      <c r="C63" s="29"/>
      <c r="D63" s="30"/>
      <c r="E63" s="30"/>
      <c r="F63" s="30"/>
      <c r="G63" s="30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27"/>
      <c r="T63" s="28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</row>
    <row r="64" spans="1:36" ht="21" customHeight="1" x14ac:dyDescent="0.35">
      <c r="A64" s="28"/>
      <c r="B64" s="28"/>
      <c r="C64" s="29"/>
      <c r="D64" s="30"/>
      <c r="E64" s="30"/>
      <c r="F64" s="30"/>
      <c r="G64" s="30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27"/>
      <c r="T64" s="28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</row>
    <row r="65" spans="1:36" ht="317.25" customHeight="1" x14ac:dyDescent="0.35">
      <c r="A65" s="28"/>
      <c r="B65" s="28"/>
      <c r="C65" s="29"/>
      <c r="D65" s="30"/>
      <c r="E65" s="30"/>
      <c r="F65" s="30"/>
      <c r="G65" s="30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27"/>
      <c r="T65" s="28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</row>
    <row r="66" spans="1:36" ht="176.25" customHeight="1" x14ac:dyDescent="0.35">
      <c r="A66" s="28"/>
      <c r="B66" s="28"/>
      <c r="C66" s="29"/>
      <c r="D66" s="30"/>
      <c r="E66" s="30"/>
      <c r="F66" s="30"/>
      <c r="G66" s="30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27"/>
      <c r="T66" s="12" t="s">
        <v>51</v>
      </c>
      <c r="U66" s="13">
        <v>2</v>
      </c>
      <c r="V66" s="13">
        <v>2</v>
      </c>
      <c r="W66" s="13">
        <v>3</v>
      </c>
      <c r="X66" s="13">
        <v>3</v>
      </c>
      <c r="Y66" s="13">
        <v>4</v>
      </c>
      <c r="Z66" s="13">
        <v>4</v>
      </c>
      <c r="AA66" s="13">
        <v>4</v>
      </c>
      <c r="AB66" s="13">
        <v>4</v>
      </c>
      <c r="AC66" s="13">
        <v>4</v>
      </c>
      <c r="AD66" s="13">
        <v>4</v>
      </c>
      <c r="AE66" s="13">
        <v>4</v>
      </c>
      <c r="AF66" s="13">
        <v>4</v>
      </c>
      <c r="AG66" s="13">
        <v>4</v>
      </c>
      <c r="AH66" s="13">
        <v>4</v>
      </c>
      <c r="AI66" s="13">
        <v>4</v>
      </c>
      <c r="AJ66" s="13">
        <v>4</v>
      </c>
    </row>
    <row r="67" spans="1:36" ht="48.75" customHeight="1" x14ac:dyDescent="0.35">
      <c r="A67" s="28" t="s">
        <v>89</v>
      </c>
      <c r="B67" s="12" t="s">
        <v>34</v>
      </c>
      <c r="C67" s="14">
        <f>SUM(D67:R67)</f>
        <v>232279483.36037216</v>
      </c>
      <c r="D67" s="22">
        <f>SUM(D68:D70)</f>
        <v>16710711</v>
      </c>
      <c r="E67" s="24">
        <f t="shared" ref="E67:R67" si="0">SUM(E68:E70)</f>
        <v>17823138.132883698</v>
      </c>
      <c r="F67" s="8">
        <f t="shared" si="0"/>
        <v>15211202.632883729</v>
      </c>
      <c r="G67" s="8">
        <f t="shared" si="0"/>
        <v>15211202.632883729</v>
      </c>
      <c r="H67" s="8">
        <f t="shared" si="0"/>
        <v>15211202.632883729</v>
      </c>
      <c r="I67" s="8">
        <f t="shared" si="0"/>
        <v>15211202.632883729</v>
      </c>
      <c r="J67" s="8">
        <f t="shared" si="0"/>
        <v>15211202.632883729</v>
      </c>
      <c r="K67" s="8">
        <f t="shared" si="0"/>
        <v>15211202.632883729</v>
      </c>
      <c r="L67" s="8">
        <f t="shared" si="0"/>
        <v>15211202.632883729</v>
      </c>
      <c r="M67" s="8">
        <f t="shared" si="0"/>
        <v>15211202.632883729</v>
      </c>
      <c r="N67" s="8">
        <f t="shared" si="0"/>
        <v>15211202.632883729</v>
      </c>
      <c r="O67" s="8">
        <f t="shared" si="0"/>
        <v>15211202.632883729</v>
      </c>
      <c r="P67" s="8">
        <f t="shared" si="0"/>
        <v>15211202.632883729</v>
      </c>
      <c r="Q67" s="8">
        <f t="shared" si="0"/>
        <v>15211202.632883729</v>
      </c>
      <c r="R67" s="8">
        <f t="shared" si="0"/>
        <v>15211202.632883729</v>
      </c>
      <c r="S67" s="27"/>
      <c r="T67" s="28" t="s">
        <v>105</v>
      </c>
      <c r="U67" s="32">
        <v>15.2</v>
      </c>
      <c r="V67" s="32">
        <v>15.2</v>
      </c>
      <c r="W67" s="32">
        <v>16.3</v>
      </c>
      <c r="X67" s="32">
        <v>16.3</v>
      </c>
      <c r="Y67" s="32">
        <v>17</v>
      </c>
      <c r="Z67" s="32">
        <v>17</v>
      </c>
      <c r="AA67" s="32">
        <v>18.100000000000001</v>
      </c>
      <c r="AB67" s="32">
        <v>18.100000000000001</v>
      </c>
      <c r="AC67" s="32">
        <v>19.3</v>
      </c>
      <c r="AD67" s="32">
        <v>19.3</v>
      </c>
      <c r="AE67" s="32">
        <v>20</v>
      </c>
      <c r="AF67" s="32">
        <v>20</v>
      </c>
      <c r="AG67" s="32">
        <v>20</v>
      </c>
      <c r="AH67" s="32">
        <v>20</v>
      </c>
      <c r="AI67" s="32">
        <v>20</v>
      </c>
      <c r="AJ67" s="32">
        <v>20</v>
      </c>
    </row>
    <row r="68" spans="1:36" ht="167.25" customHeight="1" x14ac:dyDescent="0.35">
      <c r="A68" s="28"/>
      <c r="B68" s="12" t="s">
        <v>52</v>
      </c>
      <c r="C68" s="14">
        <f>SUM(D68:F68)</f>
        <v>0</v>
      </c>
      <c r="D68" s="22">
        <v>0</v>
      </c>
      <c r="E68" s="24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27"/>
      <c r="T68" s="28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</row>
    <row r="69" spans="1:36" ht="149.25" customHeight="1" x14ac:dyDescent="0.35">
      <c r="A69" s="28"/>
      <c r="B69" s="12" t="s">
        <v>53</v>
      </c>
      <c r="C69" s="14">
        <f>SUM(D69:F69)</f>
        <v>0</v>
      </c>
      <c r="D69" s="22">
        <v>0</v>
      </c>
      <c r="E69" s="24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27"/>
      <c r="T69" s="28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</row>
    <row r="70" spans="1:36" ht="66.75" customHeight="1" x14ac:dyDescent="0.35">
      <c r="A70" s="28"/>
      <c r="B70" s="12" t="s">
        <v>54</v>
      </c>
      <c r="C70" s="14">
        <f>SUM(D70:R70)</f>
        <v>232279483.36037216</v>
      </c>
      <c r="D70" s="22">
        <f>12714200-188719+3017063.33+1168166.67</f>
        <v>16710711</v>
      </c>
      <c r="E70" s="24">
        <f>15211202.6328837+1776600+1070149.9-234814.4</f>
        <v>17823138.132883698</v>
      </c>
      <c r="F70" s="8">
        <v>15211202.632883729</v>
      </c>
      <c r="G70" s="8">
        <v>15211202.632883729</v>
      </c>
      <c r="H70" s="8">
        <f>G70</f>
        <v>15211202.632883729</v>
      </c>
      <c r="I70" s="8">
        <f t="shared" ref="I70:R70" si="1">H70</f>
        <v>15211202.632883729</v>
      </c>
      <c r="J70" s="8">
        <f t="shared" si="1"/>
        <v>15211202.632883729</v>
      </c>
      <c r="K70" s="8">
        <f t="shared" si="1"/>
        <v>15211202.632883729</v>
      </c>
      <c r="L70" s="8">
        <f t="shared" si="1"/>
        <v>15211202.632883729</v>
      </c>
      <c r="M70" s="8">
        <f t="shared" si="1"/>
        <v>15211202.632883729</v>
      </c>
      <c r="N70" s="8">
        <f t="shared" si="1"/>
        <v>15211202.632883729</v>
      </c>
      <c r="O70" s="8">
        <f t="shared" si="1"/>
        <v>15211202.632883729</v>
      </c>
      <c r="P70" s="8">
        <f t="shared" si="1"/>
        <v>15211202.632883729</v>
      </c>
      <c r="Q70" s="8">
        <f t="shared" si="1"/>
        <v>15211202.632883729</v>
      </c>
      <c r="R70" s="8">
        <f t="shared" si="1"/>
        <v>15211202.632883729</v>
      </c>
      <c r="S70" s="27"/>
      <c r="T70" s="28" t="s">
        <v>99</v>
      </c>
      <c r="U70" s="32">
        <v>99</v>
      </c>
      <c r="V70" s="32">
        <v>99</v>
      </c>
      <c r="W70" s="32">
        <v>99</v>
      </c>
      <c r="X70" s="32">
        <v>99</v>
      </c>
      <c r="Y70" s="32">
        <v>99</v>
      </c>
      <c r="Z70" s="32">
        <v>99</v>
      </c>
      <c r="AA70" s="32">
        <v>99</v>
      </c>
      <c r="AB70" s="32">
        <v>99</v>
      </c>
      <c r="AC70" s="32">
        <v>99</v>
      </c>
      <c r="AD70" s="32">
        <v>99</v>
      </c>
      <c r="AE70" s="32">
        <v>99</v>
      </c>
      <c r="AF70" s="32">
        <v>99</v>
      </c>
      <c r="AG70" s="32">
        <v>99</v>
      </c>
      <c r="AH70" s="32">
        <v>99</v>
      </c>
      <c r="AI70" s="32">
        <v>99</v>
      </c>
      <c r="AJ70" s="32">
        <v>99</v>
      </c>
    </row>
    <row r="71" spans="1:36" ht="249" customHeight="1" x14ac:dyDescent="0.35">
      <c r="A71" s="28"/>
      <c r="B71" s="12" t="s">
        <v>55</v>
      </c>
      <c r="C71" s="14">
        <f>SUM(D71:F71)</f>
        <v>0</v>
      </c>
      <c r="D71" s="22">
        <v>0</v>
      </c>
      <c r="E71" s="24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27"/>
      <c r="T71" s="28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</row>
    <row r="72" spans="1:36" ht="63.75" customHeight="1" x14ac:dyDescent="0.35">
      <c r="A72" s="28" t="s">
        <v>111</v>
      </c>
      <c r="B72" s="12" t="s">
        <v>34</v>
      </c>
      <c r="C72" s="14">
        <f>SUM(C73:C76)</f>
        <v>98875397.030000031</v>
      </c>
      <c r="D72" s="22">
        <f>SUM(D73:D76)</f>
        <v>6058700</v>
      </c>
      <c r="E72" s="24">
        <f>SUM(E73:E76)</f>
        <v>7352014.6099999994</v>
      </c>
      <c r="F72" s="8">
        <f>SUM(F73:F76)</f>
        <v>6574206.3399999999</v>
      </c>
      <c r="G72" s="8">
        <f>SUM(G73:G76)</f>
        <v>6574206.3399999999</v>
      </c>
      <c r="H72" s="8">
        <f t="shared" ref="H72:R72" si="2">SUM(H73:H76)</f>
        <v>6574206.3399999999</v>
      </c>
      <c r="I72" s="8">
        <f t="shared" si="2"/>
        <v>6574206.3399999999</v>
      </c>
      <c r="J72" s="8">
        <f t="shared" si="2"/>
        <v>6574206.3399999999</v>
      </c>
      <c r="K72" s="8">
        <f t="shared" si="2"/>
        <v>6574206.3399999999</v>
      </c>
      <c r="L72" s="8">
        <f t="shared" si="2"/>
        <v>6574206.3399999999</v>
      </c>
      <c r="M72" s="8">
        <f t="shared" si="2"/>
        <v>6574206.3399999999</v>
      </c>
      <c r="N72" s="8">
        <f t="shared" si="2"/>
        <v>6574206.3399999999</v>
      </c>
      <c r="O72" s="8">
        <f t="shared" si="2"/>
        <v>6574206.3399999999</v>
      </c>
      <c r="P72" s="8">
        <f t="shared" si="2"/>
        <v>6574206.3399999999</v>
      </c>
      <c r="Q72" s="8">
        <f t="shared" si="2"/>
        <v>6574206.3399999999</v>
      </c>
      <c r="R72" s="8">
        <f t="shared" si="2"/>
        <v>6574206.3399999999</v>
      </c>
      <c r="S72" s="27"/>
      <c r="T72" s="28" t="s">
        <v>56</v>
      </c>
      <c r="U72" s="27">
        <v>20</v>
      </c>
      <c r="V72" s="27">
        <v>25</v>
      </c>
      <c r="W72" s="27">
        <v>32</v>
      </c>
      <c r="X72" s="27">
        <v>35</v>
      </c>
      <c r="Y72" s="27">
        <v>35</v>
      </c>
      <c r="Z72" s="27">
        <v>35</v>
      </c>
      <c r="AA72" s="27">
        <v>35</v>
      </c>
      <c r="AB72" s="27">
        <v>35</v>
      </c>
      <c r="AC72" s="27">
        <v>35</v>
      </c>
      <c r="AD72" s="27">
        <v>35</v>
      </c>
      <c r="AE72" s="27">
        <v>35</v>
      </c>
      <c r="AF72" s="27">
        <v>35</v>
      </c>
      <c r="AG72" s="27">
        <v>35</v>
      </c>
      <c r="AH72" s="27">
        <v>35</v>
      </c>
      <c r="AI72" s="27">
        <v>35</v>
      </c>
      <c r="AJ72" s="27">
        <v>35</v>
      </c>
    </row>
    <row r="73" spans="1:36" ht="191.25" customHeight="1" x14ac:dyDescent="0.35">
      <c r="A73" s="28"/>
      <c r="B73" s="12" t="s">
        <v>52</v>
      </c>
      <c r="C73" s="14">
        <f>SUM(D73:F73)</f>
        <v>0</v>
      </c>
      <c r="D73" s="22">
        <f>SUM(E73:S73)</f>
        <v>0</v>
      </c>
      <c r="E73" s="24">
        <f>SUM(F73:T73)</f>
        <v>0</v>
      </c>
      <c r="F73" s="8">
        <f t="shared" ref="F73:R73" si="3">SUM(S73:U73)</f>
        <v>0</v>
      </c>
      <c r="G73" s="8">
        <f t="shared" si="3"/>
        <v>0</v>
      </c>
      <c r="H73" s="8">
        <f t="shared" si="3"/>
        <v>0</v>
      </c>
      <c r="I73" s="8">
        <f t="shared" si="3"/>
        <v>0</v>
      </c>
      <c r="J73" s="8">
        <f t="shared" si="3"/>
        <v>0</v>
      </c>
      <c r="K73" s="8">
        <f t="shared" si="3"/>
        <v>0</v>
      </c>
      <c r="L73" s="8">
        <f t="shared" si="3"/>
        <v>0</v>
      </c>
      <c r="M73" s="8">
        <f t="shared" si="3"/>
        <v>0</v>
      </c>
      <c r="N73" s="8">
        <f t="shared" si="3"/>
        <v>0</v>
      </c>
      <c r="O73" s="8">
        <f t="shared" si="3"/>
        <v>0</v>
      </c>
      <c r="P73" s="8">
        <f t="shared" si="3"/>
        <v>0</v>
      </c>
      <c r="Q73" s="8">
        <f t="shared" si="3"/>
        <v>0</v>
      </c>
      <c r="R73" s="8">
        <f t="shared" si="3"/>
        <v>0</v>
      </c>
      <c r="S73" s="27"/>
      <c r="T73" s="28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</row>
    <row r="74" spans="1:36" ht="116.25" customHeight="1" x14ac:dyDescent="0.35">
      <c r="A74" s="28"/>
      <c r="B74" s="12" t="s">
        <v>53</v>
      </c>
      <c r="C74" s="14">
        <f>SUM(D74:F74)</f>
        <v>0</v>
      </c>
      <c r="D74" s="22">
        <v>0</v>
      </c>
      <c r="E74" s="24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27"/>
      <c r="T74" s="28" t="s">
        <v>57</v>
      </c>
      <c r="U74" s="32">
        <v>90</v>
      </c>
      <c r="V74" s="32">
        <v>90</v>
      </c>
      <c r="W74" s="32">
        <v>90</v>
      </c>
      <c r="X74" s="32">
        <v>90</v>
      </c>
      <c r="Y74" s="32">
        <v>92.1</v>
      </c>
      <c r="Z74" s="32">
        <v>92.1</v>
      </c>
      <c r="AA74" s="32">
        <v>92.1</v>
      </c>
      <c r="AB74" s="32">
        <v>93</v>
      </c>
      <c r="AC74" s="32">
        <v>93</v>
      </c>
      <c r="AD74" s="32">
        <v>93</v>
      </c>
      <c r="AE74" s="32">
        <v>94.1</v>
      </c>
      <c r="AF74" s="32">
        <v>94.1</v>
      </c>
      <c r="AG74" s="32">
        <v>95</v>
      </c>
      <c r="AH74" s="32">
        <v>96</v>
      </c>
      <c r="AI74" s="32">
        <v>96</v>
      </c>
      <c r="AJ74" s="32">
        <v>96</v>
      </c>
    </row>
    <row r="75" spans="1:36" ht="83.25" x14ac:dyDescent="0.35">
      <c r="A75" s="28"/>
      <c r="B75" s="12" t="s">
        <v>54</v>
      </c>
      <c r="C75" s="14">
        <f>SUM(D75:R75)</f>
        <v>98875397.030000031</v>
      </c>
      <c r="D75" s="22">
        <v>6058700</v>
      </c>
      <c r="E75" s="24">
        <f>6574206.34+777808.27</f>
        <v>7352014.6099999994</v>
      </c>
      <c r="F75" s="8">
        <v>6574206.3399999999</v>
      </c>
      <c r="G75" s="8">
        <v>6574206.3399999999</v>
      </c>
      <c r="H75" s="8">
        <f>G75</f>
        <v>6574206.3399999999</v>
      </c>
      <c r="I75" s="8">
        <f t="shared" ref="I75:R75" si="4">H75</f>
        <v>6574206.3399999999</v>
      </c>
      <c r="J75" s="8">
        <f t="shared" si="4"/>
        <v>6574206.3399999999</v>
      </c>
      <c r="K75" s="8">
        <f t="shared" si="4"/>
        <v>6574206.3399999999</v>
      </c>
      <c r="L75" s="8">
        <f t="shared" si="4"/>
        <v>6574206.3399999999</v>
      </c>
      <c r="M75" s="8">
        <f t="shared" si="4"/>
        <v>6574206.3399999999</v>
      </c>
      <c r="N75" s="8">
        <f t="shared" si="4"/>
        <v>6574206.3399999999</v>
      </c>
      <c r="O75" s="8">
        <f t="shared" si="4"/>
        <v>6574206.3399999999</v>
      </c>
      <c r="P75" s="8">
        <f t="shared" si="4"/>
        <v>6574206.3399999999</v>
      </c>
      <c r="Q75" s="8">
        <f t="shared" si="4"/>
        <v>6574206.3399999999</v>
      </c>
      <c r="R75" s="8">
        <f t="shared" si="4"/>
        <v>6574206.3399999999</v>
      </c>
      <c r="S75" s="27"/>
      <c r="T75" s="28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</row>
    <row r="76" spans="1:36" ht="55.5" x14ac:dyDescent="0.35">
      <c r="A76" s="28"/>
      <c r="B76" s="12" t="s">
        <v>55</v>
      </c>
      <c r="C76" s="14">
        <f>SUM(D76:F76)</f>
        <v>0</v>
      </c>
      <c r="D76" s="22">
        <v>0</v>
      </c>
      <c r="E76" s="24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27"/>
      <c r="T76" s="28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</row>
    <row r="77" spans="1:36" ht="33" customHeight="1" x14ac:dyDescent="0.35">
      <c r="A77" s="28" t="s">
        <v>58</v>
      </c>
      <c r="B77" s="12" t="s">
        <v>34</v>
      </c>
      <c r="C77" s="14">
        <f>C67+C72+C62</f>
        <v>331154880.39037216</v>
      </c>
      <c r="D77" s="22">
        <f t="shared" ref="D77:R81" si="5">D67+D72+D62</f>
        <v>22769411</v>
      </c>
      <c r="E77" s="24">
        <f t="shared" si="5"/>
        <v>25175152.742883697</v>
      </c>
      <c r="F77" s="8">
        <f t="shared" si="5"/>
        <v>21785408.972883731</v>
      </c>
      <c r="G77" s="8">
        <f t="shared" si="5"/>
        <v>21785408.972883731</v>
      </c>
      <c r="H77" s="8">
        <f t="shared" si="5"/>
        <v>21785408.972883731</v>
      </c>
      <c r="I77" s="8">
        <f t="shared" si="5"/>
        <v>21785408.972883731</v>
      </c>
      <c r="J77" s="8">
        <f t="shared" si="5"/>
        <v>21785408.972883731</v>
      </c>
      <c r="K77" s="8">
        <f t="shared" si="5"/>
        <v>21785408.972883731</v>
      </c>
      <c r="L77" s="8">
        <f t="shared" si="5"/>
        <v>21785408.972883731</v>
      </c>
      <c r="M77" s="8">
        <f t="shared" si="5"/>
        <v>21785408.972883731</v>
      </c>
      <c r="N77" s="8">
        <f t="shared" si="5"/>
        <v>21785408.972883731</v>
      </c>
      <c r="O77" s="8">
        <f t="shared" si="5"/>
        <v>21785408.972883731</v>
      </c>
      <c r="P77" s="8">
        <f t="shared" si="5"/>
        <v>21785408.972883731</v>
      </c>
      <c r="Q77" s="8">
        <f t="shared" si="5"/>
        <v>21785408.972883731</v>
      </c>
      <c r="R77" s="8">
        <f t="shared" si="5"/>
        <v>21785408.972883731</v>
      </c>
      <c r="S77" s="27"/>
      <c r="T77" s="27" t="s">
        <v>41</v>
      </c>
      <c r="U77" s="27" t="s">
        <v>41</v>
      </c>
      <c r="V77" s="27" t="s">
        <v>41</v>
      </c>
      <c r="W77" s="27" t="s">
        <v>41</v>
      </c>
      <c r="X77" s="27" t="s">
        <v>41</v>
      </c>
      <c r="Y77" s="27" t="s">
        <v>41</v>
      </c>
      <c r="Z77" s="27" t="s">
        <v>41</v>
      </c>
      <c r="AA77" s="27" t="s">
        <v>41</v>
      </c>
      <c r="AB77" s="27" t="s">
        <v>41</v>
      </c>
      <c r="AC77" s="27" t="s">
        <v>41</v>
      </c>
      <c r="AD77" s="27" t="s">
        <v>41</v>
      </c>
      <c r="AE77" s="27" t="s">
        <v>41</v>
      </c>
      <c r="AF77" s="27" t="s">
        <v>41</v>
      </c>
      <c r="AG77" s="27" t="s">
        <v>41</v>
      </c>
      <c r="AH77" s="27" t="s">
        <v>41</v>
      </c>
      <c r="AI77" s="27" t="s">
        <v>41</v>
      </c>
      <c r="AJ77" s="27" t="s">
        <v>41</v>
      </c>
    </row>
    <row r="78" spans="1:36" ht="155.25" customHeight="1" x14ac:dyDescent="0.35">
      <c r="A78" s="28"/>
      <c r="B78" s="12" t="s">
        <v>52</v>
      </c>
      <c r="C78" s="14">
        <f t="shared" ref="C78:F80" si="6">C68+C73+C63</f>
        <v>0</v>
      </c>
      <c r="D78" s="22">
        <f t="shared" si="6"/>
        <v>0</v>
      </c>
      <c r="E78" s="24">
        <f t="shared" si="6"/>
        <v>0</v>
      </c>
      <c r="F78" s="8">
        <f t="shared" si="6"/>
        <v>0</v>
      </c>
      <c r="G78" s="8">
        <f t="shared" si="5"/>
        <v>0</v>
      </c>
      <c r="H78" s="8">
        <f t="shared" si="5"/>
        <v>0</v>
      </c>
      <c r="I78" s="8">
        <f t="shared" si="5"/>
        <v>0</v>
      </c>
      <c r="J78" s="8">
        <f t="shared" si="5"/>
        <v>0</v>
      </c>
      <c r="K78" s="8">
        <f t="shared" si="5"/>
        <v>0</v>
      </c>
      <c r="L78" s="8">
        <f t="shared" si="5"/>
        <v>0</v>
      </c>
      <c r="M78" s="8">
        <f t="shared" si="5"/>
        <v>0</v>
      </c>
      <c r="N78" s="8">
        <f t="shared" si="5"/>
        <v>0</v>
      </c>
      <c r="O78" s="8">
        <f t="shared" si="5"/>
        <v>0</v>
      </c>
      <c r="P78" s="8">
        <f t="shared" si="5"/>
        <v>0</v>
      </c>
      <c r="Q78" s="8">
        <f t="shared" si="5"/>
        <v>0</v>
      </c>
      <c r="R78" s="8">
        <f t="shared" si="5"/>
        <v>0</v>
      </c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</row>
    <row r="79" spans="1:36" ht="182.25" customHeight="1" x14ac:dyDescent="0.35">
      <c r="A79" s="28"/>
      <c r="B79" s="12" t="s">
        <v>53</v>
      </c>
      <c r="C79" s="14">
        <f t="shared" si="6"/>
        <v>0</v>
      </c>
      <c r="D79" s="22">
        <f t="shared" si="6"/>
        <v>0</v>
      </c>
      <c r="E79" s="24">
        <f t="shared" si="6"/>
        <v>0</v>
      </c>
      <c r="F79" s="8">
        <f t="shared" si="6"/>
        <v>0</v>
      </c>
      <c r="G79" s="8">
        <f t="shared" si="5"/>
        <v>0</v>
      </c>
      <c r="H79" s="8">
        <f t="shared" si="5"/>
        <v>0</v>
      </c>
      <c r="I79" s="8">
        <f t="shared" si="5"/>
        <v>0</v>
      </c>
      <c r="J79" s="8">
        <f t="shared" si="5"/>
        <v>0</v>
      </c>
      <c r="K79" s="8">
        <f t="shared" si="5"/>
        <v>0</v>
      </c>
      <c r="L79" s="8">
        <f t="shared" si="5"/>
        <v>0</v>
      </c>
      <c r="M79" s="8">
        <f t="shared" si="5"/>
        <v>0</v>
      </c>
      <c r="N79" s="8">
        <f t="shared" si="5"/>
        <v>0</v>
      </c>
      <c r="O79" s="8">
        <f t="shared" si="5"/>
        <v>0</v>
      </c>
      <c r="P79" s="8">
        <f t="shared" si="5"/>
        <v>0</v>
      </c>
      <c r="Q79" s="8">
        <f t="shared" si="5"/>
        <v>0</v>
      </c>
      <c r="R79" s="8">
        <f t="shared" si="5"/>
        <v>0</v>
      </c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</row>
    <row r="80" spans="1:36" ht="83.25" x14ac:dyDescent="0.35">
      <c r="A80" s="28"/>
      <c r="B80" s="12" t="s">
        <v>54</v>
      </c>
      <c r="C80" s="14">
        <f>C70+C75+C65</f>
        <v>331154880.39037216</v>
      </c>
      <c r="D80" s="22">
        <f t="shared" si="6"/>
        <v>22769411</v>
      </c>
      <c r="E80" s="24">
        <f t="shared" si="6"/>
        <v>25175152.742883697</v>
      </c>
      <c r="F80" s="8">
        <f t="shared" si="6"/>
        <v>21785408.972883731</v>
      </c>
      <c r="G80" s="8">
        <f t="shared" si="5"/>
        <v>21785408.972883731</v>
      </c>
      <c r="H80" s="8">
        <f t="shared" si="5"/>
        <v>21785408.972883731</v>
      </c>
      <c r="I80" s="8">
        <f t="shared" si="5"/>
        <v>21785408.972883731</v>
      </c>
      <c r="J80" s="8">
        <f t="shared" si="5"/>
        <v>21785408.972883731</v>
      </c>
      <c r="K80" s="8">
        <f t="shared" si="5"/>
        <v>21785408.972883731</v>
      </c>
      <c r="L80" s="8">
        <f t="shared" si="5"/>
        <v>21785408.972883731</v>
      </c>
      <c r="M80" s="8">
        <f t="shared" si="5"/>
        <v>21785408.972883731</v>
      </c>
      <c r="N80" s="8">
        <f t="shared" si="5"/>
        <v>21785408.972883731</v>
      </c>
      <c r="O80" s="8">
        <f t="shared" si="5"/>
        <v>21785408.972883731</v>
      </c>
      <c r="P80" s="8">
        <f t="shared" si="5"/>
        <v>21785408.972883731</v>
      </c>
      <c r="Q80" s="8">
        <f t="shared" si="5"/>
        <v>21785408.972883731</v>
      </c>
      <c r="R80" s="8">
        <f t="shared" si="5"/>
        <v>21785408.972883731</v>
      </c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</row>
    <row r="81" spans="1:36" ht="81.75" customHeight="1" x14ac:dyDescent="0.35">
      <c r="A81" s="28"/>
      <c r="B81" s="12" t="s">
        <v>55</v>
      </c>
      <c r="C81" s="14">
        <f>C71+C76+C66</f>
        <v>0</v>
      </c>
      <c r="D81" s="22">
        <f>D71+D76+D66</f>
        <v>0</v>
      </c>
      <c r="E81" s="24">
        <f>E71+E76+E66</f>
        <v>0</v>
      </c>
      <c r="F81" s="8">
        <f>F71+F76+F66</f>
        <v>0</v>
      </c>
      <c r="G81" s="8">
        <f t="shared" si="5"/>
        <v>0</v>
      </c>
      <c r="H81" s="8">
        <f t="shared" si="5"/>
        <v>0</v>
      </c>
      <c r="I81" s="8">
        <f t="shared" si="5"/>
        <v>0</v>
      </c>
      <c r="J81" s="8">
        <f t="shared" si="5"/>
        <v>0</v>
      </c>
      <c r="K81" s="8">
        <f t="shared" si="5"/>
        <v>0</v>
      </c>
      <c r="L81" s="8">
        <f t="shared" si="5"/>
        <v>0</v>
      </c>
      <c r="M81" s="8">
        <f t="shared" si="5"/>
        <v>0</v>
      </c>
      <c r="N81" s="8">
        <f t="shared" si="5"/>
        <v>0</v>
      </c>
      <c r="O81" s="8">
        <f t="shared" si="5"/>
        <v>0</v>
      </c>
      <c r="P81" s="8">
        <f t="shared" si="5"/>
        <v>0</v>
      </c>
      <c r="Q81" s="8">
        <f t="shared" si="5"/>
        <v>0</v>
      </c>
      <c r="R81" s="8">
        <f t="shared" si="5"/>
        <v>0</v>
      </c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</row>
    <row r="82" spans="1:36" ht="39.75" customHeight="1" x14ac:dyDescent="0.35">
      <c r="A82" s="28" t="s">
        <v>59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</row>
    <row r="83" spans="1:36" ht="63.75" customHeight="1" x14ac:dyDescent="0.35">
      <c r="A83" s="28" t="s">
        <v>60</v>
      </c>
      <c r="B83" s="12" t="s">
        <v>34</v>
      </c>
      <c r="C83" s="14">
        <f>SUM(C84:C87)</f>
        <v>367155944.90000004</v>
      </c>
      <c r="D83" s="22">
        <f t="shared" ref="D83:R83" si="7">SUM(D84:D87)</f>
        <v>25525523.590000004</v>
      </c>
      <c r="E83" s="24">
        <f t="shared" si="7"/>
        <v>29697274.07</v>
      </c>
      <c r="F83" s="8">
        <f t="shared" si="7"/>
        <v>23994857.48</v>
      </c>
      <c r="G83" s="8">
        <f>F83</f>
        <v>23994857.48</v>
      </c>
      <c r="H83" s="8">
        <f t="shared" si="7"/>
        <v>23994857.48</v>
      </c>
      <c r="I83" s="8">
        <f t="shared" si="7"/>
        <v>23994857.48</v>
      </c>
      <c r="J83" s="8">
        <f t="shared" si="7"/>
        <v>23994857.48</v>
      </c>
      <c r="K83" s="8">
        <f t="shared" si="7"/>
        <v>23994857.48</v>
      </c>
      <c r="L83" s="8">
        <f t="shared" si="7"/>
        <v>23994857.48</v>
      </c>
      <c r="M83" s="8">
        <f t="shared" si="7"/>
        <v>23994857.48</v>
      </c>
      <c r="N83" s="8">
        <f t="shared" si="7"/>
        <v>23994857.48</v>
      </c>
      <c r="O83" s="8">
        <f t="shared" si="7"/>
        <v>23994857.48</v>
      </c>
      <c r="P83" s="8">
        <f t="shared" si="7"/>
        <v>23994857.48</v>
      </c>
      <c r="Q83" s="8">
        <f t="shared" si="7"/>
        <v>23994857.48</v>
      </c>
      <c r="R83" s="8">
        <f t="shared" si="7"/>
        <v>23994857.48</v>
      </c>
      <c r="S83" s="33" t="s">
        <v>93</v>
      </c>
      <c r="T83" s="28" t="s">
        <v>61</v>
      </c>
      <c r="U83" s="27">
        <v>5</v>
      </c>
      <c r="V83" s="27">
        <v>8</v>
      </c>
      <c r="W83" s="27">
        <v>11</v>
      </c>
      <c r="X83" s="27">
        <v>14</v>
      </c>
      <c r="Y83" s="27">
        <v>17</v>
      </c>
      <c r="Z83" s="27">
        <v>20</v>
      </c>
      <c r="AA83" s="27">
        <v>23</v>
      </c>
      <c r="AB83" s="27">
        <v>26</v>
      </c>
      <c r="AC83" s="27">
        <v>29</v>
      </c>
      <c r="AD83" s="27">
        <v>32</v>
      </c>
      <c r="AE83" s="27">
        <v>35</v>
      </c>
      <c r="AF83" s="27">
        <v>38</v>
      </c>
      <c r="AG83" s="27">
        <v>41</v>
      </c>
      <c r="AH83" s="27">
        <v>44</v>
      </c>
      <c r="AI83" s="27">
        <v>47</v>
      </c>
      <c r="AJ83" s="27">
        <v>47</v>
      </c>
    </row>
    <row r="84" spans="1:36" ht="117.75" customHeight="1" x14ac:dyDescent="0.35">
      <c r="A84" s="28"/>
      <c r="B84" s="12" t="s">
        <v>52</v>
      </c>
      <c r="C84" s="14">
        <f>SUM(D84:F84)</f>
        <v>0</v>
      </c>
      <c r="D84" s="22">
        <v>0</v>
      </c>
      <c r="E84" s="24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33"/>
      <c r="T84" s="28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</row>
    <row r="85" spans="1:36" ht="138.75" x14ac:dyDescent="0.35">
      <c r="A85" s="28"/>
      <c r="B85" s="12" t="s">
        <v>53</v>
      </c>
      <c r="C85" s="14">
        <f>SUM(D85:F85)</f>
        <v>0</v>
      </c>
      <c r="D85" s="22">
        <v>0</v>
      </c>
      <c r="E85" s="24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33"/>
      <c r="T85" s="28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</row>
    <row r="86" spans="1:36" ht="83.25" x14ac:dyDescent="0.35">
      <c r="A86" s="28"/>
      <c r="B86" s="12" t="s">
        <v>54</v>
      </c>
      <c r="C86" s="14">
        <f>SUM(D86:R86)</f>
        <v>367155944.90000004</v>
      </c>
      <c r="D86" s="22">
        <f>10927800+1895000+7804700+2602200+1500000+425820.26-595030-308700+1273733.33</f>
        <v>25525523.590000004</v>
      </c>
      <c r="E86" s="24">
        <f>27020357.44+2116666.67+560249.96</f>
        <v>29697274.07</v>
      </c>
      <c r="F86" s="8">
        <v>23994857.48</v>
      </c>
      <c r="G86" s="8">
        <v>23994857.48</v>
      </c>
      <c r="H86" s="8">
        <f>G86</f>
        <v>23994857.48</v>
      </c>
      <c r="I86" s="8">
        <f t="shared" ref="I86:R86" si="8">H86</f>
        <v>23994857.48</v>
      </c>
      <c r="J86" s="8">
        <f t="shared" si="8"/>
        <v>23994857.48</v>
      </c>
      <c r="K86" s="8">
        <f t="shared" si="8"/>
        <v>23994857.48</v>
      </c>
      <c r="L86" s="8">
        <f t="shared" si="8"/>
        <v>23994857.48</v>
      </c>
      <c r="M86" s="8">
        <f t="shared" si="8"/>
        <v>23994857.48</v>
      </c>
      <c r="N86" s="8">
        <f t="shared" si="8"/>
        <v>23994857.48</v>
      </c>
      <c r="O86" s="8">
        <f t="shared" si="8"/>
        <v>23994857.48</v>
      </c>
      <c r="P86" s="8">
        <f t="shared" si="8"/>
        <v>23994857.48</v>
      </c>
      <c r="Q86" s="8">
        <f t="shared" si="8"/>
        <v>23994857.48</v>
      </c>
      <c r="R86" s="8">
        <f t="shared" si="8"/>
        <v>23994857.48</v>
      </c>
      <c r="S86" s="33"/>
      <c r="T86" s="28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</row>
    <row r="87" spans="1:36" ht="55.5" x14ac:dyDescent="0.35">
      <c r="A87" s="28"/>
      <c r="B87" s="12" t="s">
        <v>55</v>
      </c>
      <c r="C87" s="14">
        <f>SUM(D87:F87)</f>
        <v>0</v>
      </c>
      <c r="D87" s="22">
        <f>SUM(E87:S87)</f>
        <v>0</v>
      </c>
      <c r="E87" s="24">
        <f>SUM(F87:T87)</f>
        <v>0</v>
      </c>
      <c r="F87" s="8">
        <f t="shared" ref="F87:R87" si="9">SUM(S87:U87)</f>
        <v>0</v>
      </c>
      <c r="G87" s="8">
        <f t="shared" si="9"/>
        <v>0</v>
      </c>
      <c r="H87" s="8">
        <f t="shared" si="9"/>
        <v>0</v>
      </c>
      <c r="I87" s="8">
        <f t="shared" si="9"/>
        <v>0</v>
      </c>
      <c r="J87" s="8">
        <f t="shared" si="9"/>
        <v>0</v>
      </c>
      <c r="K87" s="8">
        <f t="shared" si="9"/>
        <v>0</v>
      </c>
      <c r="L87" s="8">
        <f t="shared" si="9"/>
        <v>0</v>
      </c>
      <c r="M87" s="8">
        <f t="shared" si="9"/>
        <v>0</v>
      </c>
      <c r="N87" s="8">
        <f t="shared" si="9"/>
        <v>0</v>
      </c>
      <c r="O87" s="8">
        <f t="shared" si="9"/>
        <v>0</v>
      </c>
      <c r="P87" s="8">
        <f t="shared" si="9"/>
        <v>0</v>
      </c>
      <c r="Q87" s="8">
        <f t="shared" si="9"/>
        <v>0</v>
      </c>
      <c r="R87" s="8">
        <f t="shared" si="9"/>
        <v>0</v>
      </c>
      <c r="S87" s="33"/>
      <c r="T87" s="28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</row>
    <row r="88" spans="1:36" ht="27.75" x14ac:dyDescent="0.35">
      <c r="A88" s="28" t="s">
        <v>90</v>
      </c>
      <c r="B88" s="12" t="s">
        <v>34</v>
      </c>
      <c r="C88" s="29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  <c r="N88" s="30">
        <v>0</v>
      </c>
      <c r="O88" s="30">
        <v>0</v>
      </c>
      <c r="P88" s="30">
        <v>0</v>
      </c>
      <c r="Q88" s="30">
        <v>0</v>
      </c>
      <c r="R88" s="30">
        <v>0</v>
      </c>
      <c r="S88" s="33" t="s">
        <v>93</v>
      </c>
      <c r="T88" s="28" t="s">
        <v>62</v>
      </c>
      <c r="U88" s="27">
        <v>97.7</v>
      </c>
      <c r="V88" s="27">
        <v>97.7</v>
      </c>
      <c r="W88" s="27">
        <v>97.7</v>
      </c>
      <c r="X88" s="27">
        <v>98.3</v>
      </c>
      <c r="Y88" s="27">
        <v>98.3</v>
      </c>
      <c r="Z88" s="27">
        <v>98.3</v>
      </c>
      <c r="AA88" s="27">
        <v>98.8</v>
      </c>
      <c r="AB88" s="27">
        <v>98.8</v>
      </c>
      <c r="AC88" s="27">
        <v>98.8</v>
      </c>
      <c r="AD88" s="27">
        <v>99.4</v>
      </c>
      <c r="AE88" s="27">
        <v>99.4</v>
      </c>
      <c r="AF88" s="27">
        <v>99.4</v>
      </c>
      <c r="AG88" s="27">
        <v>100</v>
      </c>
      <c r="AH88" s="27">
        <v>100</v>
      </c>
      <c r="AI88" s="27">
        <v>100</v>
      </c>
      <c r="AJ88" s="27">
        <v>100</v>
      </c>
    </row>
    <row r="89" spans="1:36" ht="144.75" customHeight="1" x14ac:dyDescent="0.35">
      <c r="A89" s="28"/>
      <c r="B89" s="12" t="s">
        <v>52</v>
      </c>
      <c r="C89" s="29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3"/>
      <c r="T89" s="28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</row>
    <row r="90" spans="1:36" ht="146.25" customHeight="1" x14ac:dyDescent="0.35">
      <c r="A90" s="28"/>
      <c r="B90" s="12" t="s">
        <v>53</v>
      </c>
      <c r="C90" s="29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3"/>
      <c r="T90" s="28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</row>
    <row r="91" spans="1:36" ht="55.5" customHeight="1" x14ac:dyDescent="0.35">
      <c r="A91" s="28"/>
      <c r="B91" s="12" t="s">
        <v>54</v>
      </c>
      <c r="C91" s="29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3"/>
      <c r="T91" s="28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</row>
    <row r="92" spans="1:36" ht="80.25" customHeight="1" x14ac:dyDescent="0.35">
      <c r="A92" s="28"/>
      <c r="B92" s="12" t="s">
        <v>55</v>
      </c>
      <c r="C92" s="29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3"/>
      <c r="T92" s="28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</row>
    <row r="93" spans="1:36" ht="27.75" x14ac:dyDescent="0.35">
      <c r="A93" s="28" t="s">
        <v>91</v>
      </c>
      <c r="B93" s="12" t="s">
        <v>34</v>
      </c>
      <c r="C93" s="29">
        <v>0</v>
      </c>
      <c r="D93" s="30">
        <v>0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  <c r="K93" s="30">
        <v>0</v>
      </c>
      <c r="L93" s="30">
        <v>0</v>
      </c>
      <c r="M93" s="30">
        <v>0</v>
      </c>
      <c r="N93" s="30">
        <v>0</v>
      </c>
      <c r="O93" s="30">
        <v>0</v>
      </c>
      <c r="P93" s="30">
        <v>0</v>
      </c>
      <c r="Q93" s="30">
        <v>0</v>
      </c>
      <c r="R93" s="30">
        <v>0</v>
      </c>
      <c r="S93" s="33"/>
      <c r="T93" s="28" t="s">
        <v>100</v>
      </c>
      <c r="U93" s="27">
        <v>2</v>
      </c>
      <c r="V93" s="27">
        <v>2</v>
      </c>
      <c r="W93" s="27">
        <v>3</v>
      </c>
      <c r="X93" s="27">
        <v>3</v>
      </c>
      <c r="Y93" s="27">
        <v>4</v>
      </c>
      <c r="Z93" s="27">
        <v>4</v>
      </c>
      <c r="AA93" s="27">
        <v>5</v>
      </c>
      <c r="AB93" s="27">
        <v>5</v>
      </c>
      <c r="AC93" s="27">
        <v>6</v>
      </c>
      <c r="AD93" s="27">
        <v>6</v>
      </c>
      <c r="AE93" s="27">
        <v>7</v>
      </c>
      <c r="AF93" s="27">
        <v>7</v>
      </c>
      <c r="AG93" s="27">
        <v>8</v>
      </c>
      <c r="AH93" s="27">
        <v>8</v>
      </c>
      <c r="AI93" s="27">
        <v>9</v>
      </c>
      <c r="AJ93" s="27">
        <v>9</v>
      </c>
    </row>
    <row r="94" spans="1:36" ht="138.75" x14ac:dyDescent="0.35">
      <c r="A94" s="28"/>
      <c r="B94" s="12" t="s">
        <v>52</v>
      </c>
      <c r="C94" s="29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3"/>
      <c r="T94" s="28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</row>
    <row r="95" spans="1:36" ht="138.75" x14ac:dyDescent="0.35">
      <c r="A95" s="28"/>
      <c r="B95" s="12" t="s">
        <v>53</v>
      </c>
      <c r="C95" s="29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3"/>
      <c r="T95" s="28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</row>
    <row r="96" spans="1:36" ht="83.25" x14ac:dyDescent="0.35">
      <c r="A96" s="28"/>
      <c r="B96" s="12" t="s">
        <v>54</v>
      </c>
      <c r="C96" s="29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3"/>
      <c r="T96" s="28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</row>
    <row r="97" spans="1:36" ht="70.5" customHeight="1" x14ac:dyDescent="0.35">
      <c r="A97" s="28"/>
      <c r="B97" s="12" t="s">
        <v>55</v>
      </c>
      <c r="C97" s="29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3"/>
      <c r="T97" s="28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</row>
    <row r="98" spans="1:36" ht="27.75" x14ac:dyDescent="0.35">
      <c r="A98" s="28" t="s">
        <v>63</v>
      </c>
      <c r="B98" s="12" t="s">
        <v>34</v>
      </c>
      <c r="C98" s="14">
        <f>SUM(D98:R98)</f>
        <v>367155944.90000004</v>
      </c>
      <c r="D98" s="22">
        <f>SUM(D99:D102)</f>
        <v>25525523.590000004</v>
      </c>
      <c r="E98" s="24">
        <f t="shared" ref="E98:R98" si="10">SUM(E99:E102)</f>
        <v>29697274.07</v>
      </c>
      <c r="F98" s="8">
        <f t="shared" si="10"/>
        <v>23994857.48</v>
      </c>
      <c r="G98" s="8">
        <f t="shared" si="10"/>
        <v>23994857.48</v>
      </c>
      <c r="H98" s="8">
        <f t="shared" si="10"/>
        <v>23994857.48</v>
      </c>
      <c r="I98" s="8">
        <f t="shared" si="10"/>
        <v>23994857.48</v>
      </c>
      <c r="J98" s="8">
        <f t="shared" si="10"/>
        <v>23994857.48</v>
      </c>
      <c r="K98" s="8">
        <f t="shared" si="10"/>
        <v>23994857.48</v>
      </c>
      <c r="L98" s="8">
        <f t="shared" si="10"/>
        <v>23994857.48</v>
      </c>
      <c r="M98" s="8">
        <f t="shared" si="10"/>
        <v>23994857.48</v>
      </c>
      <c r="N98" s="8">
        <f t="shared" si="10"/>
        <v>23994857.48</v>
      </c>
      <c r="O98" s="8">
        <f t="shared" si="10"/>
        <v>23994857.48</v>
      </c>
      <c r="P98" s="8">
        <f t="shared" si="10"/>
        <v>23994857.48</v>
      </c>
      <c r="Q98" s="8">
        <f t="shared" si="10"/>
        <v>23994857.48</v>
      </c>
      <c r="R98" s="8">
        <f t="shared" si="10"/>
        <v>23994857.48</v>
      </c>
      <c r="S98" s="33"/>
      <c r="T98" s="27" t="s">
        <v>41</v>
      </c>
      <c r="U98" s="27" t="s">
        <v>41</v>
      </c>
      <c r="V98" s="27" t="s">
        <v>41</v>
      </c>
      <c r="W98" s="27" t="s">
        <v>41</v>
      </c>
      <c r="X98" s="27" t="s">
        <v>41</v>
      </c>
      <c r="Y98" s="27" t="s">
        <v>41</v>
      </c>
      <c r="Z98" s="27" t="s">
        <v>41</v>
      </c>
      <c r="AA98" s="27" t="s">
        <v>41</v>
      </c>
      <c r="AB98" s="27" t="s">
        <v>41</v>
      </c>
      <c r="AC98" s="27" t="s">
        <v>41</v>
      </c>
      <c r="AD98" s="27" t="s">
        <v>41</v>
      </c>
      <c r="AE98" s="27" t="s">
        <v>41</v>
      </c>
      <c r="AF98" s="27" t="s">
        <v>41</v>
      </c>
      <c r="AG98" s="27" t="s">
        <v>41</v>
      </c>
      <c r="AH98" s="27" t="s">
        <v>41</v>
      </c>
      <c r="AI98" s="27" t="s">
        <v>41</v>
      </c>
      <c r="AJ98" s="27" t="s">
        <v>41</v>
      </c>
    </row>
    <row r="99" spans="1:36" ht="141.75" customHeight="1" x14ac:dyDescent="0.35">
      <c r="A99" s="28"/>
      <c r="B99" s="12" t="s">
        <v>52</v>
      </c>
      <c r="C99" s="14">
        <f>SUM(D99:F99)</f>
        <v>0</v>
      </c>
      <c r="D99" s="22">
        <f>D84+D89+D94</f>
        <v>0</v>
      </c>
      <c r="E99" s="24">
        <f t="shared" ref="E99:R102" si="11">E84+E89+E94</f>
        <v>0</v>
      </c>
      <c r="F99" s="8">
        <f t="shared" si="11"/>
        <v>0</v>
      </c>
      <c r="G99" s="8">
        <f t="shared" si="11"/>
        <v>0</v>
      </c>
      <c r="H99" s="8">
        <f t="shared" si="11"/>
        <v>0</v>
      </c>
      <c r="I99" s="8">
        <f t="shared" si="11"/>
        <v>0</v>
      </c>
      <c r="J99" s="8">
        <f t="shared" si="11"/>
        <v>0</v>
      </c>
      <c r="K99" s="8">
        <f t="shared" si="11"/>
        <v>0</v>
      </c>
      <c r="L99" s="8">
        <f t="shared" si="11"/>
        <v>0</v>
      </c>
      <c r="M99" s="8">
        <f t="shared" si="11"/>
        <v>0</v>
      </c>
      <c r="N99" s="8">
        <f t="shared" si="11"/>
        <v>0</v>
      </c>
      <c r="O99" s="8">
        <f t="shared" si="11"/>
        <v>0</v>
      </c>
      <c r="P99" s="8">
        <f t="shared" si="11"/>
        <v>0</v>
      </c>
      <c r="Q99" s="8">
        <f t="shared" si="11"/>
        <v>0</v>
      </c>
      <c r="R99" s="8">
        <f t="shared" si="11"/>
        <v>0</v>
      </c>
      <c r="S99" s="33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</row>
    <row r="100" spans="1:36" ht="148.5" customHeight="1" x14ac:dyDescent="0.35">
      <c r="A100" s="28"/>
      <c r="B100" s="12" t="s">
        <v>53</v>
      </c>
      <c r="C100" s="14">
        <f>SUM(D100:F100)</f>
        <v>0</v>
      </c>
      <c r="D100" s="22">
        <f t="shared" ref="D100:G102" si="12">D85+D90+D95</f>
        <v>0</v>
      </c>
      <c r="E100" s="24">
        <f t="shared" si="12"/>
        <v>0</v>
      </c>
      <c r="F100" s="8">
        <f t="shared" si="12"/>
        <v>0</v>
      </c>
      <c r="G100" s="8">
        <f t="shared" si="11"/>
        <v>0</v>
      </c>
      <c r="H100" s="8">
        <f t="shared" si="11"/>
        <v>0</v>
      </c>
      <c r="I100" s="8">
        <f t="shared" si="11"/>
        <v>0</v>
      </c>
      <c r="J100" s="8">
        <f t="shared" si="11"/>
        <v>0</v>
      </c>
      <c r="K100" s="8">
        <f t="shared" si="11"/>
        <v>0</v>
      </c>
      <c r="L100" s="8">
        <f t="shared" si="11"/>
        <v>0</v>
      </c>
      <c r="M100" s="8">
        <f t="shared" si="11"/>
        <v>0</v>
      </c>
      <c r="N100" s="8">
        <f t="shared" si="11"/>
        <v>0</v>
      </c>
      <c r="O100" s="8">
        <f t="shared" si="11"/>
        <v>0</v>
      </c>
      <c r="P100" s="8">
        <f t="shared" si="11"/>
        <v>0</v>
      </c>
      <c r="Q100" s="8">
        <f t="shared" si="11"/>
        <v>0</v>
      </c>
      <c r="R100" s="8">
        <f t="shared" si="11"/>
        <v>0</v>
      </c>
      <c r="S100" s="33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</row>
    <row r="101" spans="1:36" ht="83.25" x14ac:dyDescent="0.35">
      <c r="A101" s="28"/>
      <c r="B101" s="12" t="s">
        <v>54</v>
      </c>
      <c r="C101" s="14">
        <f>SUM(D101:R101)</f>
        <v>367155944.90000004</v>
      </c>
      <c r="D101" s="22">
        <f t="shared" si="12"/>
        <v>25525523.590000004</v>
      </c>
      <c r="E101" s="24">
        <f t="shared" si="12"/>
        <v>29697274.07</v>
      </c>
      <c r="F101" s="8">
        <f t="shared" si="12"/>
        <v>23994857.48</v>
      </c>
      <c r="G101" s="8">
        <f t="shared" si="11"/>
        <v>23994857.48</v>
      </c>
      <c r="H101" s="8">
        <f t="shared" si="11"/>
        <v>23994857.48</v>
      </c>
      <c r="I101" s="8">
        <f t="shared" si="11"/>
        <v>23994857.48</v>
      </c>
      <c r="J101" s="8">
        <f t="shared" si="11"/>
        <v>23994857.48</v>
      </c>
      <c r="K101" s="8">
        <f t="shared" si="11"/>
        <v>23994857.48</v>
      </c>
      <c r="L101" s="8">
        <f t="shared" si="11"/>
        <v>23994857.48</v>
      </c>
      <c r="M101" s="8">
        <f t="shared" si="11"/>
        <v>23994857.48</v>
      </c>
      <c r="N101" s="8">
        <f t="shared" si="11"/>
        <v>23994857.48</v>
      </c>
      <c r="O101" s="8">
        <f t="shared" si="11"/>
        <v>23994857.48</v>
      </c>
      <c r="P101" s="8">
        <f t="shared" si="11"/>
        <v>23994857.48</v>
      </c>
      <c r="Q101" s="8">
        <f t="shared" si="11"/>
        <v>23994857.48</v>
      </c>
      <c r="R101" s="8">
        <f t="shared" si="11"/>
        <v>23994857.48</v>
      </c>
      <c r="S101" s="33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</row>
    <row r="102" spans="1:36" ht="55.5" x14ac:dyDescent="0.35">
      <c r="A102" s="28"/>
      <c r="B102" s="12" t="s">
        <v>55</v>
      </c>
      <c r="C102" s="14">
        <f>SUM(D102:F102)</f>
        <v>0</v>
      </c>
      <c r="D102" s="22">
        <f t="shared" si="12"/>
        <v>0</v>
      </c>
      <c r="E102" s="24"/>
      <c r="F102" s="8">
        <f t="shared" si="12"/>
        <v>0</v>
      </c>
      <c r="G102" s="8">
        <f t="shared" si="12"/>
        <v>0</v>
      </c>
      <c r="H102" s="8">
        <f t="shared" si="11"/>
        <v>0</v>
      </c>
      <c r="I102" s="8">
        <f t="shared" si="11"/>
        <v>0</v>
      </c>
      <c r="J102" s="8">
        <f t="shared" si="11"/>
        <v>0</v>
      </c>
      <c r="K102" s="8">
        <f t="shared" si="11"/>
        <v>0</v>
      </c>
      <c r="L102" s="8">
        <f t="shared" si="11"/>
        <v>0</v>
      </c>
      <c r="M102" s="8">
        <f t="shared" si="11"/>
        <v>0</v>
      </c>
      <c r="N102" s="8">
        <f t="shared" si="11"/>
        <v>0</v>
      </c>
      <c r="O102" s="8">
        <f t="shared" si="11"/>
        <v>0</v>
      </c>
      <c r="P102" s="8">
        <f t="shared" si="11"/>
        <v>0</v>
      </c>
      <c r="Q102" s="8">
        <f t="shared" si="11"/>
        <v>0</v>
      </c>
      <c r="R102" s="8">
        <f t="shared" si="11"/>
        <v>0</v>
      </c>
      <c r="S102" s="33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</row>
    <row r="103" spans="1:36" ht="27.75" x14ac:dyDescent="0.35">
      <c r="A103" s="28" t="s">
        <v>64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</row>
    <row r="104" spans="1:36" ht="27.75" customHeight="1" x14ac:dyDescent="0.35">
      <c r="A104" s="28" t="s">
        <v>65</v>
      </c>
      <c r="B104" s="12" t="s">
        <v>34</v>
      </c>
      <c r="C104" s="14">
        <f>SUM(C105:C108)</f>
        <v>97754424.399999976</v>
      </c>
      <c r="D104" s="22">
        <f t="shared" ref="D104:R104" si="13">SUM(D105:D108)</f>
        <v>7316346.7400000002</v>
      </c>
      <c r="E104" s="24">
        <f t="shared" si="13"/>
        <v>7352068.9400000004</v>
      </c>
      <c r="F104" s="8">
        <f t="shared" si="13"/>
        <v>6391231.4399999995</v>
      </c>
      <c r="G104" s="8">
        <f t="shared" si="13"/>
        <v>6391231.4399999995</v>
      </c>
      <c r="H104" s="8">
        <f t="shared" si="13"/>
        <v>6391231.4399999995</v>
      </c>
      <c r="I104" s="8">
        <f t="shared" si="13"/>
        <v>6391231.4399999995</v>
      </c>
      <c r="J104" s="8">
        <f t="shared" si="13"/>
        <v>6391231.4399999995</v>
      </c>
      <c r="K104" s="8">
        <f t="shared" si="13"/>
        <v>6391231.4399999995</v>
      </c>
      <c r="L104" s="8">
        <f t="shared" si="13"/>
        <v>6391231.4399999995</v>
      </c>
      <c r="M104" s="8">
        <f t="shared" si="13"/>
        <v>6391231.4399999995</v>
      </c>
      <c r="N104" s="8">
        <f t="shared" si="13"/>
        <v>6391231.4399999995</v>
      </c>
      <c r="O104" s="8">
        <f t="shared" si="13"/>
        <v>6391231.4399999995</v>
      </c>
      <c r="P104" s="8">
        <f t="shared" si="13"/>
        <v>6391231.4399999995</v>
      </c>
      <c r="Q104" s="8">
        <f t="shared" si="13"/>
        <v>6391231.4399999995</v>
      </c>
      <c r="R104" s="8">
        <f t="shared" si="13"/>
        <v>6391231.4399999995</v>
      </c>
      <c r="S104" s="33" t="s">
        <v>93</v>
      </c>
      <c r="T104" s="28" t="s">
        <v>101</v>
      </c>
      <c r="U104" s="32">
        <v>70</v>
      </c>
      <c r="V104" s="32">
        <v>85.1</v>
      </c>
      <c r="W104" s="32">
        <v>87</v>
      </c>
      <c r="X104" s="32">
        <v>89.1</v>
      </c>
      <c r="Y104" s="32">
        <v>91</v>
      </c>
      <c r="Z104" s="32">
        <v>93</v>
      </c>
      <c r="AA104" s="32">
        <v>93</v>
      </c>
      <c r="AB104" s="32">
        <v>93</v>
      </c>
      <c r="AC104" s="32">
        <v>95.1</v>
      </c>
      <c r="AD104" s="32">
        <v>95.1</v>
      </c>
      <c r="AE104" s="32">
        <v>95.1</v>
      </c>
      <c r="AF104" s="32">
        <v>98.1</v>
      </c>
      <c r="AG104" s="32">
        <v>98.1</v>
      </c>
      <c r="AH104" s="32">
        <v>98.1</v>
      </c>
      <c r="AI104" s="32">
        <v>100</v>
      </c>
      <c r="AJ104" s="32">
        <v>100</v>
      </c>
    </row>
    <row r="105" spans="1:36" ht="138.75" x14ac:dyDescent="0.35">
      <c r="A105" s="28"/>
      <c r="B105" s="12" t="s">
        <v>52</v>
      </c>
      <c r="C105" s="14">
        <f>SUM(D105:F105)</f>
        <v>0</v>
      </c>
      <c r="D105" s="22">
        <v>0</v>
      </c>
      <c r="E105" s="24">
        <v>0</v>
      </c>
      <c r="F105" s="8">
        <f>E105</f>
        <v>0</v>
      </c>
      <c r="G105" s="8">
        <v>0</v>
      </c>
      <c r="H105" s="8">
        <f t="shared" ref="H105:I108" si="14">G105</f>
        <v>0</v>
      </c>
      <c r="I105" s="8">
        <v>0</v>
      </c>
      <c r="J105" s="8">
        <f t="shared" ref="J105:K108" si="15">I105</f>
        <v>0</v>
      </c>
      <c r="K105" s="8">
        <v>0</v>
      </c>
      <c r="L105" s="8">
        <f t="shared" ref="L105:M108" si="16">K105</f>
        <v>0</v>
      </c>
      <c r="M105" s="8">
        <v>0</v>
      </c>
      <c r="N105" s="8">
        <f t="shared" ref="N105:O108" si="17">M105</f>
        <v>0</v>
      </c>
      <c r="O105" s="8">
        <v>0</v>
      </c>
      <c r="P105" s="8">
        <f t="shared" ref="P105:Q108" si="18">O105</f>
        <v>0</v>
      </c>
      <c r="Q105" s="8">
        <v>0</v>
      </c>
      <c r="R105" s="8">
        <f>Q105</f>
        <v>0</v>
      </c>
      <c r="S105" s="33"/>
      <c r="T105" s="28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</row>
    <row r="106" spans="1:36" ht="147" customHeight="1" x14ac:dyDescent="0.35">
      <c r="A106" s="28"/>
      <c r="B106" s="12" t="s">
        <v>53</v>
      </c>
      <c r="C106" s="14">
        <f>SUM(D106:F106)</f>
        <v>0</v>
      </c>
      <c r="D106" s="22">
        <v>0</v>
      </c>
      <c r="E106" s="24">
        <v>0</v>
      </c>
      <c r="F106" s="8">
        <f>E106</f>
        <v>0</v>
      </c>
      <c r="G106" s="8">
        <v>0</v>
      </c>
      <c r="H106" s="8">
        <f t="shared" si="14"/>
        <v>0</v>
      </c>
      <c r="I106" s="8">
        <v>0</v>
      </c>
      <c r="J106" s="8">
        <f t="shared" si="15"/>
        <v>0</v>
      </c>
      <c r="K106" s="8">
        <v>0</v>
      </c>
      <c r="L106" s="8">
        <f t="shared" si="16"/>
        <v>0</v>
      </c>
      <c r="M106" s="8">
        <v>0</v>
      </c>
      <c r="N106" s="8">
        <f t="shared" si="17"/>
        <v>0</v>
      </c>
      <c r="O106" s="8">
        <v>0</v>
      </c>
      <c r="P106" s="8">
        <f t="shared" si="18"/>
        <v>0</v>
      </c>
      <c r="Q106" s="8">
        <v>0</v>
      </c>
      <c r="R106" s="8">
        <f>Q106</f>
        <v>0</v>
      </c>
      <c r="S106" s="33"/>
      <c r="T106" s="28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</row>
    <row r="107" spans="1:36" ht="83.25" x14ac:dyDescent="0.35">
      <c r="A107" s="28"/>
      <c r="B107" s="12" t="s">
        <v>54</v>
      </c>
      <c r="C107" s="14">
        <f>SUM(D107:R107)</f>
        <v>97754424.399999976</v>
      </c>
      <c r="D107" s="22">
        <f>7019772-425820.26+619895+102500</f>
        <v>7316346.7400000002</v>
      </c>
      <c r="E107" s="24">
        <f>6391231.44+960837.5</f>
        <v>7352068.9400000004</v>
      </c>
      <c r="F107" s="8">
        <v>6391231.4399999995</v>
      </c>
      <c r="G107" s="8">
        <v>6391231.4399999995</v>
      </c>
      <c r="H107" s="8">
        <f t="shared" si="14"/>
        <v>6391231.4399999995</v>
      </c>
      <c r="I107" s="8">
        <f t="shared" si="14"/>
        <v>6391231.4399999995</v>
      </c>
      <c r="J107" s="8">
        <f t="shared" si="15"/>
        <v>6391231.4399999995</v>
      </c>
      <c r="K107" s="8">
        <f t="shared" si="15"/>
        <v>6391231.4399999995</v>
      </c>
      <c r="L107" s="8">
        <f t="shared" si="16"/>
        <v>6391231.4399999995</v>
      </c>
      <c r="M107" s="8">
        <f t="shared" si="16"/>
        <v>6391231.4399999995</v>
      </c>
      <c r="N107" s="8">
        <f t="shared" si="17"/>
        <v>6391231.4399999995</v>
      </c>
      <c r="O107" s="8">
        <f t="shared" si="17"/>
        <v>6391231.4399999995</v>
      </c>
      <c r="P107" s="8">
        <f t="shared" si="18"/>
        <v>6391231.4399999995</v>
      </c>
      <c r="Q107" s="8">
        <f t="shared" si="18"/>
        <v>6391231.4399999995</v>
      </c>
      <c r="R107" s="8">
        <f>Q107</f>
        <v>6391231.4399999995</v>
      </c>
      <c r="S107" s="33"/>
      <c r="T107" s="28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</row>
    <row r="108" spans="1:36" ht="55.5" x14ac:dyDescent="0.35">
      <c r="A108" s="28"/>
      <c r="B108" s="12" t="s">
        <v>55</v>
      </c>
      <c r="C108" s="14">
        <f>SUM(D108:F108)</f>
        <v>0</v>
      </c>
      <c r="D108" s="22">
        <v>0</v>
      </c>
      <c r="E108" s="24">
        <f>D108</f>
        <v>0</v>
      </c>
      <c r="F108" s="8">
        <f>E108</f>
        <v>0</v>
      </c>
      <c r="G108" s="8">
        <f>F108</f>
        <v>0</v>
      </c>
      <c r="H108" s="8">
        <f t="shared" si="14"/>
        <v>0</v>
      </c>
      <c r="I108" s="8">
        <f t="shared" si="14"/>
        <v>0</v>
      </c>
      <c r="J108" s="8">
        <f t="shared" si="15"/>
        <v>0</v>
      </c>
      <c r="K108" s="8">
        <f t="shared" si="15"/>
        <v>0</v>
      </c>
      <c r="L108" s="8">
        <f t="shared" si="16"/>
        <v>0</v>
      </c>
      <c r="M108" s="8">
        <f t="shared" si="16"/>
        <v>0</v>
      </c>
      <c r="N108" s="8">
        <f t="shared" si="17"/>
        <v>0</v>
      </c>
      <c r="O108" s="8">
        <f t="shared" si="17"/>
        <v>0</v>
      </c>
      <c r="P108" s="8">
        <f t="shared" si="18"/>
        <v>0</v>
      </c>
      <c r="Q108" s="8">
        <f t="shared" si="18"/>
        <v>0</v>
      </c>
      <c r="R108" s="8">
        <f>Q108</f>
        <v>0</v>
      </c>
      <c r="S108" s="33"/>
      <c r="T108" s="28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</row>
    <row r="109" spans="1:36" ht="52.5" customHeight="1" x14ac:dyDescent="0.35">
      <c r="A109" s="28" t="s">
        <v>66</v>
      </c>
      <c r="B109" s="28" t="s">
        <v>34</v>
      </c>
      <c r="C109" s="29">
        <v>0</v>
      </c>
      <c r="D109" s="30">
        <v>0</v>
      </c>
      <c r="E109" s="30">
        <v>0</v>
      </c>
      <c r="F109" s="30">
        <v>0</v>
      </c>
      <c r="G109" s="30">
        <v>0</v>
      </c>
      <c r="H109" s="30">
        <v>0</v>
      </c>
      <c r="I109" s="30">
        <v>0</v>
      </c>
      <c r="J109" s="30">
        <v>0</v>
      </c>
      <c r="K109" s="30">
        <v>0</v>
      </c>
      <c r="L109" s="30">
        <v>0</v>
      </c>
      <c r="M109" s="30">
        <v>0</v>
      </c>
      <c r="N109" s="30">
        <v>0</v>
      </c>
      <c r="O109" s="30">
        <v>0</v>
      </c>
      <c r="P109" s="30">
        <v>0</v>
      </c>
      <c r="Q109" s="30">
        <v>0</v>
      </c>
      <c r="R109" s="30">
        <v>0</v>
      </c>
      <c r="S109" s="33"/>
      <c r="T109" s="28" t="s">
        <v>102</v>
      </c>
      <c r="U109" s="32">
        <v>70</v>
      </c>
      <c r="V109" s="32">
        <v>80</v>
      </c>
      <c r="W109" s="32">
        <v>90</v>
      </c>
      <c r="X109" s="32">
        <v>100</v>
      </c>
      <c r="Y109" s="32">
        <v>100</v>
      </c>
      <c r="Z109" s="32">
        <v>100</v>
      </c>
      <c r="AA109" s="32">
        <v>100</v>
      </c>
      <c r="AB109" s="32">
        <v>100</v>
      </c>
      <c r="AC109" s="32">
        <v>100</v>
      </c>
      <c r="AD109" s="32">
        <v>100</v>
      </c>
      <c r="AE109" s="32">
        <v>100</v>
      </c>
      <c r="AF109" s="32">
        <v>100</v>
      </c>
      <c r="AG109" s="32">
        <v>100</v>
      </c>
      <c r="AH109" s="32">
        <v>100</v>
      </c>
      <c r="AI109" s="32">
        <v>100</v>
      </c>
      <c r="AJ109" s="32">
        <v>100</v>
      </c>
    </row>
    <row r="110" spans="1:36" ht="21" customHeight="1" x14ac:dyDescent="0.35">
      <c r="A110" s="28"/>
      <c r="B110" s="28"/>
      <c r="C110" s="29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3"/>
      <c r="T110" s="28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</row>
    <row r="111" spans="1:36" ht="21" customHeight="1" x14ac:dyDescent="0.35">
      <c r="A111" s="28"/>
      <c r="B111" s="28"/>
      <c r="C111" s="29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3"/>
      <c r="T111" s="28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</row>
    <row r="112" spans="1:36" ht="21" customHeight="1" x14ac:dyDescent="0.35">
      <c r="A112" s="28"/>
      <c r="B112" s="28"/>
      <c r="C112" s="29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3"/>
      <c r="T112" s="28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</row>
    <row r="113" spans="1:36" ht="227.25" customHeight="1" x14ac:dyDescent="0.35">
      <c r="A113" s="28"/>
      <c r="B113" s="28"/>
      <c r="C113" s="29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3"/>
      <c r="T113" s="28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</row>
    <row r="114" spans="1:36" ht="27.75" customHeight="1" x14ac:dyDescent="0.35">
      <c r="A114" s="28" t="s">
        <v>67</v>
      </c>
      <c r="B114" s="12" t="s">
        <v>34</v>
      </c>
      <c r="C114" s="14">
        <f>SUM(C115:C118)</f>
        <v>97754424.399999976</v>
      </c>
      <c r="D114" s="22">
        <f t="shared" ref="D114:R114" si="19">SUM(D115:D118)</f>
        <v>7316346.7400000002</v>
      </c>
      <c r="E114" s="24">
        <f t="shared" si="19"/>
        <v>7352068.9400000004</v>
      </c>
      <c r="F114" s="8">
        <f t="shared" si="19"/>
        <v>6391231.4399999995</v>
      </c>
      <c r="G114" s="8">
        <f t="shared" si="19"/>
        <v>6391231.4399999995</v>
      </c>
      <c r="H114" s="8">
        <f t="shared" si="19"/>
        <v>6391231.4399999995</v>
      </c>
      <c r="I114" s="8">
        <f t="shared" si="19"/>
        <v>6391231.4399999995</v>
      </c>
      <c r="J114" s="8">
        <f t="shared" si="19"/>
        <v>6391231.4399999995</v>
      </c>
      <c r="K114" s="8">
        <f t="shared" si="19"/>
        <v>6391231.4399999995</v>
      </c>
      <c r="L114" s="8">
        <f t="shared" si="19"/>
        <v>6391231.4399999995</v>
      </c>
      <c r="M114" s="8">
        <f t="shared" si="19"/>
        <v>6391231.4399999995</v>
      </c>
      <c r="N114" s="8">
        <f t="shared" si="19"/>
        <v>6391231.4399999995</v>
      </c>
      <c r="O114" s="8">
        <f t="shared" si="19"/>
        <v>6391231.4399999995</v>
      </c>
      <c r="P114" s="8">
        <f t="shared" si="19"/>
        <v>6391231.4399999995</v>
      </c>
      <c r="Q114" s="8">
        <f t="shared" si="19"/>
        <v>6391231.4399999995</v>
      </c>
      <c r="R114" s="8">
        <f t="shared" si="19"/>
        <v>6391231.4399999995</v>
      </c>
      <c r="S114" s="33"/>
      <c r="T114" s="27" t="s">
        <v>41</v>
      </c>
      <c r="U114" s="27" t="s">
        <v>41</v>
      </c>
      <c r="V114" s="27" t="s">
        <v>41</v>
      </c>
      <c r="W114" s="27" t="s">
        <v>41</v>
      </c>
      <c r="X114" s="27" t="s">
        <v>41</v>
      </c>
      <c r="Y114" s="27" t="s">
        <v>41</v>
      </c>
      <c r="Z114" s="27" t="s">
        <v>41</v>
      </c>
      <c r="AA114" s="27" t="s">
        <v>41</v>
      </c>
      <c r="AB114" s="27" t="s">
        <v>41</v>
      </c>
      <c r="AC114" s="27" t="s">
        <v>41</v>
      </c>
      <c r="AD114" s="27" t="s">
        <v>41</v>
      </c>
      <c r="AE114" s="27" t="s">
        <v>41</v>
      </c>
      <c r="AF114" s="27" t="s">
        <v>41</v>
      </c>
      <c r="AG114" s="27" t="s">
        <v>41</v>
      </c>
      <c r="AH114" s="27" t="s">
        <v>41</v>
      </c>
      <c r="AI114" s="27" t="s">
        <v>41</v>
      </c>
      <c r="AJ114" s="27" t="s">
        <v>41</v>
      </c>
    </row>
    <row r="115" spans="1:36" ht="142.5" customHeight="1" x14ac:dyDescent="0.35">
      <c r="A115" s="28"/>
      <c r="B115" s="12" t="s">
        <v>52</v>
      </c>
      <c r="C115" s="14">
        <f>SUM(D115:F115)</f>
        <v>0</v>
      </c>
      <c r="D115" s="22">
        <f t="shared" ref="D115:R115" si="20">D105+D109</f>
        <v>0</v>
      </c>
      <c r="E115" s="24">
        <f t="shared" si="20"/>
        <v>0</v>
      </c>
      <c r="F115" s="8">
        <f t="shared" si="20"/>
        <v>0</v>
      </c>
      <c r="G115" s="8">
        <f t="shared" si="20"/>
        <v>0</v>
      </c>
      <c r="H115" s="8">
        <f t="shared" si="20"/>
        <v>0</v>
      </c>
      <c r="I115" s="8">
        <f t="shared" si="20"/>
        <v>0</v>
      </c>
      <c r="J115" s="8">
        <f t="shared" si="20"/>
        <v>0</v>
      </c>
      <c r="K115" s="8">
        <f t="shared" si="20"/>
        <v>0</v>
      </c>
      <c r="L115" s="8">
        <f t="shared" si="20"/>
        <v>0</v>
      </c>
      <c r="M115" s="8">
        <f t="shared" si="20"/>
        <v>0</v>
      </c>
      <c r="N115" s="8">
        <f t="shared" si="20"/>
        <v>0</v>
      </c>
      <c r="O115" s="8">
        <f t="shared" si="20"/>
        <v>0</v>
      </c>
      <c r="P115" s="8">
        <f t="shared" si="20"/>
        <v>0</v>
      </c>
      <c r="Q115" s="8">
        <f t="shared" si="20"/>
        <v>0</v>
      </c>
      <c r="R115" s="8">
        <f t="shared" si="20"/>
        <v>0</v>
      </c>
      <c r="S115" s="33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</row>
    <row r="116" spans="1:36" ht="149.25" customHeight="1" x14ac:dyDescent="0.35">
      <c r="A116" s="28"/>
      <c r="B116" s="12" t="s">
        <v>53</v>
      </c>
      <c r="C116" s="14">
        <f>SUM(D116:F116)</f>
        <v>0</v>
      </c>
      <c r="D116" s="22">
        <f t="shared" ref="D116:R118" si="21">D106+D111</f>
        <v>0</v>
      </c>
      <c r="E116" s="24">
        <f t="shared" si="21"/>
        <v>0</v>
      </c>
      <c r="F116" s="8">
        <f t="shared" si="21"/>
        <v>0</v>
      </c>
      <c r="G116" s="8">
        <f t="shared" si="21"/>
        <v>0</v>
      </c>
      <c r="H116" s="8">
        <f t="shared" si="21"/>
        <v>0</v>
      </c>
      <c r="I116" s="8">
        <f t="shared" si="21"/>
        <v>0</v>
      </c>
      <c r="J116" s="8">
        <f t="shared" si="21"/>
        <v>0</v>
      </c>
      <c r="K116" s="8">
        <f t="shared" si="21"/>
        <v>0</v>
      </c>
      <c r="L116" s="8">
        <f t="shared" si="21"/>
        <v>0</v>
      </c>
      <c r="M116" s="8">
        <f t="shared" si="21"/>
        <v>0</v>
      </c>
      <c r="N116" s="8">
        <f t="shared" si="21"/>
        <v>0</v>
      </c>
      <c r="O116" s="8">
        <f t="shared" si="21"/>
        <v>0</v>
      </c>
      <c r="P116" s="8">
        <f t="shared" si="21"/>
        <v>0</v>
      </c>
      <c r="Q116" s="8">
        <f t="shared" si="21"/>
        <v>0</v>
      </c>
      <c r="R116" s="8">
        <f t="shared" si="21"/>
        <v>0</v>
      </c>
      <c r="S116" s="33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</row>
    <row r="117" spans="1:36" ht="83.25" x14ac:dyDescent="0.35">
      <c r="A117" s="28"/>
      <c r="B117" s="12" t="s">
        <v>54</v>
      </c>
      <c r="C117" s="14">
        <f>SUM(D117:R117)</f>
        <v>97754424.399999976</v>
      </c>
      <c r="D117" s="22">
        <f t="shared" si="21"/>
        <v>7316346.7400000002</v>
      </c>
      <c r="E117" s="24">
        <f t="shared" si="21"/>
        <v>7352068.9400000004</v>
      </c>
      <c r="F117" s="8">
        <f t="shared" si="21"/>
        <v>6391231.4399999995</v>
      </c>
      <c r="G117" s="8">
        <f t="shared" si="21"/>
        <v>6391231.4399999995</v>
      </c>
      <c r="H117" s="8">
        <f t="shared" si="21"/>
        <v>6391231.4399999995</v>
      </c>
      <c r="I117" s="8">
        <f t="shared" si="21"/>
        <v>6391231.4399999995</v>
      </c>
      <c r="J117" s="8">
        <f t="shared" si="21"/>
        <v>6391231.4399999995</v>
      </c>
      <c r="K117" s="8">
        <f t="shared" si="21"/>
        <v>6391231.4399999995</v>
      </c>
      <c r="L117" s="8">
        <f t="shared" si="21"/>
        <v>6391231.4399999995</v>
      </c>
      <c r="M117" s="8">
        <f t="shared" si="21"/>
        <v>6391231.4399999995</v>
      </c>
      <c r="N117" s="8">
        <f t="shared" si="21"/>
        <v>6391231.4399999995</v>
      </c>
      <c r="O117" s="8">
        <f t="shared" si="21"/>
        <v>6391231.4399999995</v>
      </c>
      <c r="P117" s="8">
        <f t="shared" si="21"/>
        <v>6391231.4399999995</v>
      </c>
      <c r="Q117" s="8">
        <f t="shared" si="21"/>
        <v>6391231.4399999995</v>
      </c>
      <c r="R117" s="8">
        <f t="shared" si="21"/>
        <v>6391231.4399999995</v>
      </c>
      <c r="S117" s="33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</row>
    <row r="118" spans="1:36" ht="55.5" x14ac:dyDescent="0.35">
      <c r="A118" s="28"/>
      <c r="B118" s="12" t="s">
        <v>55</v>
      </c>
      <c r="C118" s="14">
        <f>SUM(D118:F118)</f>
        <v>0</v>
      </c>
      <c r="D118" s="22">
        <f t="shared" si="21"/>
        <v>0</v>
      </c>
      <c r="E118" s="24">
        <f t="shared" si="21"/>
        <v>0</v>
      </c>
      <c r="F118" s="8">
        <f t="shared" si="21"/>
        <v>0</v>
      </c>
      <c r="G118" s="8">
        <f t="shared" si="21"/>
        <v>0</v>
      </c>
      <c r="H118" s="8">
        <f t="shared" si="21"/>
        <v>0</v>
      </c>
      <c r="I118" s="8">
        <f t="shared" si="21"/>
        <v>0</v>
      </c>
      <c r="J118" s="8">
        <f t="shared" si="21"/>
        <v>0</v>
      </c>
      <c r="K118" s="8">
        <f t="shared" si="21"/>
        <v>0</v>
      </c>
      <c r="L118" s="8">
        <f t="shared" si="21"/>
        <v>0</v>
      </c>
      <c r="M118" s="8">
        <f t="shared" si="21"/>
        <v>0</v>
      </c>
      <c r="N118" s="8">
        <f t="shared" si="21"/>
        <v>0</v>
      </c>
      <c r="O118" s="8">
        <f t="shared" si="21"/>
        <v>0</v>
      </c>
      <c r="P118" s="8">
        <f t="shared" si="21"/>
        <v>0</v>
      </c>
      <c r="Q118" s="8">
        <f t="shared" si="21"/>
        <v>0</v>
      </c>
      <c r="R118" s="8">
        <f t="shared" si="21"/>
        <v>0</v>
      </c>
      <c r="S118" s="33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</row>
    <row r="119" spans="1:36" ht="35.25" customHeight="1" x14ac:dyDescent="0.35">
      <c r="A119" s="28" t="s">
        <v>68</v>
      </c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</row>
    <row r="120" spans="1:36" ht="27.75" customHeight="1" x14ac:dyDescent="0.35">
      <c r="A120" s="28" t="s">
        <v>110</v>
      </c>
      <c r="B120" s="12" t="s">
        <v>34</v>
      </c>
      <c r="C120" s="14">
        <f>SUM(C121:C124)</f>
        <v>313809146.12</v>
      </c>
      <c r="D120" s="22">
        <f>SUM(D121:D124)</f>
        <v>21118200</v>
      </c>
      <c r="E120" s="24">
        <f>SUM(E121:E124)</f>
        <v>22691866.640000004</v>
      </c>
      <c r="F120" s="8">
        <f>SUM(F121:F124)</f>
        <v>20769159.960000001</v>
      </c>
      <c r="G120" s="8">
        <f>SUM(G121:G124)</f>
        <v>20769159.960000001</v>
      </c>
      <c r="H120" s="8">
        <f t="shared" ref="H120:R120" si="22">SUM(H121:H124)</f>
        <v>20769159.960000001</v>
      </c>
      <c r="I120" s="8">
        <f t="shared" si="22"/>
        <v>20769159.960000001</v>
      </c>
      <c r="J120" s="8">
        <f t="shared" si="22"/>
        <v>20769159.960000001</v>
      </c>
      <c r="K120" s="8">
        <f t="shared" si="22"/>
        <v>20769159.960000001</v>
      </c>
      <c r="L120" s="8">
        <f t="shared" si="22"/>
        <v>20769159.960000001</v>
      </c>
      <c r="M120" s="8">
        <f t="shared" si="22"/>
        <v>20769159.960000001</v>
      </c>
      <c r="N120" s="8">
        <f t="shared" si="22"/>
        <v>20769159.960000001</v>
      </c>
      <c r="O120" s="8">
        <f t="shared" si="22"/>
        <v>20769159.960000001</v>
      </c>
      <c r="P120" s="8">
        <f t="shared" si="22"/>
        <v>20769159.960000001</v>
      </c>
      <c r="Q120" s="8">
        <f t="shared" si="22"/>
        <v>20769159.960000001</v>
      </c>
      <c r="R120" s="8">
        <f t="shared" si="22"/>
        <v>20769159.960000001</v>
      </c>
      <c r="S120" s="36" t="s">
        <v>93</v>
      </c>
      <c r="T120" s="28" t="s">
        <v>69</v>
      </c>
      <c r="U120" s="32">
        <v>15</v>
      </c>
      <c r="V120" s="32">
        <v>25.1</v>
      </c>
      <c r="W120" s="32">
        <v>37</v>
      </c>
      <c r="X120" s="32">
        <v>37</v>
      </c>
      <c r="Y120" s="32">
        <v>37</v>
      </c>
      <c r="Z120" s="32">
        <v>40</v>
      </c>
      <c r="AA120" s="32">
        <v>40</v>
      </c>
      <c r="AB120" s="32">
        <v>40</v>
      </c>
      <c r="AC120" s="32">
        <v>45</v>
      </c>
      <c r="AD120" s="32">
        <v>45</v>
      </c>
      <c r="AE120" s="32">
        <v>45</v>
      </c>
      <c r="AF120" s="32">
        <v>48</v>
      </c>
      <c r="AG120" s="32">
        <v>48</v>
      </c>
      <c r="AH120" s="32">
        <v>50</v>
      </c>
      <c r="AI120" s="32">
        <v>50</v>
      </c>
      <c r="AJ120" s="32">
        <v>50</v>
      </c>
    </row>
    <row r="121" spans="1:36" ht="232.5" customHeight="1" x14ac:dyDescent="0.35">
      <c r="A121" s="28"/>
      <c r="B121" s="12" t="s">
        <v>52</v>
      </c>
      <c r="C121" s="14">
        <f>SUM(D121:F121)</f>
        <v>0</v>
      </c>
      <c r="D121" s="22">
        <v>0</v>
      </c>
      <c r="E121" s="24">
        <f t="shared" ref="E121:R123" si="23">D121</f>
        <v>0</v>
      </c>
      <c r="F121" s="8">
        <f t="shared" si="23"/>
        <v>0</v>
      </c>
      <c r="G121" s="8">
        <f t="shared" si="23"/>
        <v>0</v>
      </c>
      <c r="H121" s="8">
        <f t="shared" si="23"/>
        <v>0</v>
      </c>
      <c r="I121" s="8">
        <f t="shared" si="23"/>
        <v>0</v>
      </c>
      <c r="J121" s="8">
        <f t="shared" si="23"/>
        <v>0</v>
      </c>
      <c r="K121" s="8">
        <f t="shared" si="23"/>
        <v>0</v>
      </c>
      <c r="L121" s="8">
        <f t="shared" si="23"/>
        <v>0</v>
      </c>
      <c r="M121" s="8">
        <f t="shared" si="23"/>
        <v>0</v>
      </c>
      <c r="N121" s="8">
        <f t="shared" si="23"/>
        <v>0</v>
      </c>
      <c r="O121" s="8">
        <f t="shared" si="23"/>
        <v>0</v>
      </c>
      <c r="P121" s="8">
        <f t="shared" si="23"/>
        <v>0</v>
      </c>
      <c r="Q121" s="8">
        <f t="shared" si="23"/>
        <v>0</v>
      </c>
      <c r="R121" s="8">
        <f t="shared" si="23"/>
        <v>0</v>
      </c>
      <c r="S121" s="36"/>
      <c r="T121" s="28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</row>
    <row r="122" spans="1:36" ht="141.75" customHeight="1" x14ac:dyDescent="0.35">
      <c r="A122" s="28"/>
      <c r="B122" s="12" t="s">
        <v>53</v>
      </c>
      <c r="C122" s="14">
        <f>SUM(D122:F122)</f>
        <v>0</v>
      </c>
      <c r="D122" s="22">
        <v>0</v>
      </c>
      <c r="E122" s="24">
        <f t="shared" si="23"/>
        <v>0</v>
      </c>
      <c r="F122" s="8">
        <f t="shared" si="23"/>
        <v>0</v>
      </c>
      <c r="G122" s="8">
        <f t="shared" si="23"/>
        <v>0</v>
      </c>
      <c r="H122" s="8">
        <f t="shared" si="23"/>
        <v>0</v>
      </c>
      <c r="I122" s="8">
        <f t="shared" si="23"/>
        <v>0</v>
      </c>
      <c r="J122" s="8">
        <f t="shared" si="23"/>
        <v>0</v>
      </c>
      <c r="K122" s="8">
        <f t="shared" si="23"/>
        <v>0</v>
      </c>
      <c r="L122" s="8">
        <f t="shared" si="23"/>
        <v>0</v>
      </c>
      <c r="M122" s="8">
        <f t="shared" si="23"/>
        <v>0</v>
      </c>
      <c r="N122" s="8">
        <f t="shared" si="23"/>
        <v>0</v>
      </c>
      <c r="O122" s="8">
        <f t="shared" si="23"/>
        <v>0</v>
      </c>
      <c r="P122" s="8">
        <f t="shared" si="23"/>
        <v>0</v>
      </c>
      <c r="Q122" s="8">
        <f t="shared" si="23"/>
        <v>0</v>
      </c>
      <c r="R122" s="8">
        <f t="shared" si="23"/>
        <v>0</v>
      </c>
      <c r="S122" s="36"/>
      <c r="T122" s="28" t="s">
        <v>70</v>
      </c>
      <c r="U122" s="32">
        <v>3.2</v>
      </c>
      <c r="V122" s="32">
        <v>3.2</v>
      </c>
      <c r="W122" s="32">
        <v>3.2</v>
      </c>
      <c r="X122" s="32">
        <v>4</v>
      </c>
      <c r="Y122" s="32">
        <v>4</v>
      </c>
      <c r="Z122" s="32">
        <v>4</v>
      </c>
      <c r="AA122" s="32">
        <v>5</v>
      </c>
      <c r="AB122" s="32">
        <v>5</v>
      </c>
      <c r="AC122" s="32">
        <v>5</v>
      </c>
      <c r="AD122" s="32">
        <v>5</v>
      </c>
      <c r="AE122" s="32">
        <v>6</v>
      </c>
      <c r="AF122" s="32">
        <v>6</v>
      </c>
      <c r="AG122" s="32">
        <v>6</v>
      </c>
      <c r="AH122" s="32">
        <v>6</v>
      </c>
      <c r="AI122" s="32">
        <v>7</v>
      </c>
      <c r="AJ122" s="32">
        <v>7</v>
      </c>
    </row>
    <row r="123" spans="1:36" ht="85.5" customHeight="1" x14ac:dyDescent="0.35">
      <c r="A123" s="28"/>
      <c r="B123" s="12" t="s">
        <v>54</v>
      </c>
      <c r="C123" s="14">
        <f>SUM(D123:R123)</f>
        <v>313809146.12</v>
      </c>
      <c r="D123" s="22">
        <f>1511900+21004800-88500-1310000</f>
        <v>21118200</v>
      </c>
      <c r="E123" s="24">
        <f>20769159.96+297979.98+1309016.78+315709.92</f>
        <v>22691866.640000004</v>
      </c>
      <c r="F123" s="8">
        <v>20769159.960000001</v>
      </c>
      <c r="G123" s="8">
        <v>20769159.960000001</v>
      </c>
      <c r="H123" s="8">
        <f>G123</f>
        <v>20769159.960000001</v>
      </c>
      <c r="I123" s="8">
        <f t="shared" si="23"/>
        <v>20769159.960000001</v>
      </c>
      <c r="J123" s="8">
        <f t="shared" si="23"/>
        <v>20769159.960000001</v>
      </c>
      <c r="K123" s="8">
        <f t="shared" si="23"/>
        <v>20769159.960000001</v>
      </c>
      <c r="L123" s="8">
        <f t="shared" si="23"/>
        <v>20769159.960000001</v>
      </c>
      <c r="M123" s="8">
        <f t="shared" si="23"/>
        <v>20769159.960000001</v>
      </c>
      <c r="N123" s="8">
        <f t="shared" si="23"/>
        <v>20769159.960000001</v>
      </c>
      <c r="O123" s="8">
        <f t="shared" si="23"/>
        <v>20769159.960000001</v>
      </c>
      <c r="P123" s="8">
        <f t="shared" si="23"/>
        <v>20769159.960000001</v>
      </c>
      <c r="Q123" s="8">
        <f t="shared" si="23"/>
        <v>20769159.960000001</v>
      </c>
      <c r="R123" s="8">
        <f t="shared" si="23"/>
        <v>20769159.960000001</v>
      </c>
      <c r="S123" s="36"/>
      <c r="T123" s="28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</row>
    <row r="124" spans="1:36" ht="70.5" customHeight="1" x14ac:dyDescent="0.35">
      <c r="A124" s="28"/>
      <c r="B124" s="12" t="s">
        <v>55</v>
      </c>
      <c r="C124" s="13">
        <v>0</v>
      </c>
      <c r="D124" s="22">
        <v>0</v>
      </c>
      <c r="E124" s="24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36"/>
      <c r="T124" s="15" t="s">
        <v>71</v>
      </c>
      <c r="U124" s="15">
        <v>525</v>
      </c>
      <c r="V124" s="15">
        <v>525</v>
      </c>
      <c r="W124" s="15">
        <v>525</v>
      </c>
      <c r="X124" s="15">
        <v>525</v>
      </c>
      <c r="Y124" s="15">
        <v>550</v>
      </c>
      <c r="Z124" s="15">
        <v>550</v>
      </c>
      <c r="AA124" s="15">
        <v>550</v>
      </c>
      <c r="AB124" s="15">
        <v>575</v>
      </c>
      <c r="AC124" s="15">
        <v>575</v>
      </c>
      <c r="AD124" s="15">
        <v>575</v>
      </c>
      <c r="AE124" s="15">
        <v>600</v>
      </c>
      <c r="AF124" s="15">
        <v>600</v>
      </c>
      <c r="AG124" s="15">
        <v>600</v>
      </c>
      <c r="AH124" s="15">
        <v>610</v>
      </c>
      <c r="AI124" s="15">
        <v>625</v>
      </c>
      <c r="AJ124" s="13">
        <v>625</v>
      </c>
    </row>
    <row r="125" spans="1:36" ht="342" customHeight="1" x14ac:dyDescent="0.35">
      <c r="A125" s="16" t="s">
        <v>72</v>
      </c>
      <c r="B125" s="12" t="s">
        <v>34</v>
      </c>
      <c r="C125" s="13">
        <v>0</v>
      </c>
      <c r="D125" s="22">
        <v>0</v>
      </c>
      <c r="E125" s="24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36" t="s">
        <v>93</v>
      </c>
      <c r="T125" s="12" t="s">
        <v>73</v>
      </c>
      <c r="U125" s="13" t="s">
        <v>50</v>
      </c>
      <c r="V125" s="13" t="s">
        <v>50</v>
      </c>
      <c r="W125" s="13" t="s">
        <v>49</v>
      </c>
      <c r="X125" s="13" t="s">
        <v>49</v>
      </c>
      <c r="Y125" s="13" t="s">
        <v>49</v>
      </c>
      <c r="Z125" s="13" t="s">
        <v>49</v>
      </c>
      <c r="AA125" s="13" t="s">
        <v>49</v>
      </c>
      <c r="AB125" s="13" t="s">
        <v>49</v>
      </c>
      <c r="AC125" s="13" t="s">
        <v>49</v>
      </c>
      <c r="AD125" s="13" t="s">
        <v>49</v>
      </c>
      <c r="AE125" s="13" t="s">
        <v>49</v>
      </c>
      <c r="AF125" s="13" t="s">
        <v>49</v>
      </c>
      <c r="AG125" s="13" t="s">
        <v>49</v>
      </c>
      <c r="AH125" s="13" t="s">
        <v>49</v>
      </c>
      <c r="AI125" s="13" t="s">
        <v>49</v>
      </c>
      <c r="AJ125" s="13" t="s">
        <v>50</v>
      </c>
    </row>
    <row r="126" spans="1:36" ht="54" customHeight="1" x14ac:dyDescent="0.35">
      <c r="A126" s="28" t="s">
        <v>109</v>
      </c>
      <c r="B126" s="28" t="s">
        <v>34</v>
      </c>
      <c r="C126" s="29">
        <v>0</v>
      </c>
      <c r="D126" s="30">
        <v>0</v>
      </c>
      <c r="E126" s="30">
        <v>0</v>
      </c>
      <c r="F126" s="30">
        <v>0</v>
      </c>
      <c r="G126" s="30">
        <v>0</v>
      </c>
      <c r="H126" s="30">
        <v>0</v>
      </c>
      <c r="I126" s="30">
        <v>0</v>
      </c>
      <c r="J126" s="30">
        <v>0</v>
      </c>
      <c r="K126" s="30">
        <v>0</v>
      </c>
      <c r="L126" s="30">
        <v>0</v>
      </c>
      <c r="M126" s="30">
        <v>0</v>
      </c>
      <c r="N126" s="30">
        <v>0</v>
      </c>
      <c r="O126" s="30">
        <v>0</v>
      </c>
      <c r="P126" s="30">
        <v>0</v>
      </c>
      <c r="Q126" s="30">
        <v>0</v>
      </c>
      <c r="R126" s="30">
        <v>0</v>
      </c>
      <c r="S126" s="36"/>
      <c r="T126" s="28" t="s">
        <v>74</v>
      </c>
      <c r="U126" s="27">
        <v>3</v>
      </c>
      <c r="V126" s="27">
        <v>3</v>
      </c>
      <c r="W126" s="27">
        <v>3</v>
      </c>
      <c r="X126" s="27">
        <v>3</v>
      </c>
      <c r="Y126" s="27">
        <v>4</v>
      </c>
      <c r="Z126" s="27">
        <v>4</v>
      </c>
      <c r="AA126" s="27">
        <v>4</v>
      </c>
      <c r="AB126" s="27">
        <v>4</v>
      </c>
      <c r="AC126" s="27">
        <v>4</v>
      </c>
      <c r="AD126" s="27">
        <v>5</v>
      </c>
      <c r="AE126" s="27">
        <v>5</v>
      </c>
      <c r="AF126" s="27">
        <v>5</v>
      </c>
      <c r="AG126" s="27">
        <v>5</v>
      </c>
      <c r="AH126" s="27">
        <v>5</v>
      </c>
      <c r="AI126" s="27">
        <v>6</v>
      </c>
      <c r="AJ126" s="27">
        <v>6</v>
      </c>
    </row>
    <row r="127" spans="1:36" ht="57" customHeight="1" x14ac:dyDescent="0.35">
      <c r="A127" s="28"/>
      <c r="B127" s="28"/>
      <c r="C127" s="29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6"/>
      <c r="T127" s="28"/>
      <c r="U127" s="27"/>
      <c r="V127" s="27">
        <v>5</v>
      </c>
      <c r="W127" s="27">
        <v>6</v>
      </c>
      <c r="X127" s="27">
        <v>6</v>
      </c>
      <c r="Y127" s="27">
        <v>6</v>
      </c>
      <c r="Z127" s="27">
        <v>6</v>
      </c>
      <c r="AA127" s="27">
        <v>6</v>
      </c>
      <c r="AB127" s="27">
        <v>6</v>
      </c>
      <c r="AC127" s="27">
        <v>6</v>
      </c>
      <c r="AD127" s="27">
        <v>6</v>
      </c>
      <c r="AE127" s="27">
        <v>6</v>
      </c>
      <c r="AF127" s="27">
        <v>6</v>
      </c>
      <c r="AG127" s="27">
        <v>6</v>
      </c>
      <c r="AH127" s="27">
        <v>6</v>
      </c>
      <c r="AI127" s="27">
        <v>6</v>
      </c>
      <c r="AJ127" s="27">
        <v>6</v>
      </c>
    </row>
    <row r="128" spans="1:36" ht="21" customHeight="1" x14ac:dyDescent="0.35">
      <c r="A128" s="28"/>
      <c r="B128" s="28"/>
      <c r="C128" s="29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6"/>
      <c r="T128" s="28"/>
      <c r="U128" s="27"/>
      <c r="V128" s="27">
        <v>5</v>
      </c>
      <c r="W128" s="27">
        <v>6</v>
      </c>
      <c r="X128" s="27">
        <v>6</v>
      </c>
      <c r="Y128" s="27">
        <v>6</v>
      </c>
      <c r="Z128" s="27">
        <v>6</v>
      </c>
      <c r="AA128" s="27">
        <v>6</v>
      </c>
      <c r="AB128" s="27">
        <v>6</v>
      </c>
      <c r="AC128" s="27">
        <v>6</v>
      </c>
      <c r="AD128" s="27">
        <v>6</v>
      </c>
      <c r="AE128" s="27">
        <v>6</v>
      </c>
      <c r="AF128" s="27">
        <v>6</v>
      </c>
      <c r="AG128" s="27">
        <v>6</v>
      </c>
      <c r="AH128" s="27">
        <v>6</v>
      </c>
      <c r="AI128" s="27">
        <v>6</v>
      </c>
      <c r="AJ128" s="27">
        <v>6</v>
      </c>
    </row>
    <row r="129" spans="1:36" ht="21" customHeight="1" x14ac:dyDescent="0.35">
      <c r="A129" s="28"/>
      <c r="B129" s="28"/>
      <c r="C129" s="29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6"/>
      <c r="T129" s="28"/>
      <c r="U129" s="27"/>
      <c r="V129" s="27">
        <v>5</v>
      </c>
      <c r="W129" s="27">
        <v>6</v>
      </c>
      <c r="X129" s="27">
        <v>6</v>
      </c>
      <c r="Y129" s="27">
        <v>6</v>
      </c>
      <c r="Z129" s="27">
        <v>6</v>
      </c>
      <c r="AA129" s="27">
        <v>6</v>
      </c>
      <c r="AB129" s="27">
        <v>6</v>
      </c>
      <c r="AC129" s="27">
        <v>6</v>
      </c>
      <c r="AD129" s="27">
        <v>6</v>
      </c>
      <c r="AE129" s="27">
        <v>6</v>
      </c>
      <c r="AF129" s="27">
        <v>6</v>
      </c>
      <c r="AG129" s="27">
        <v>6</v>
      </c>
      <c r="AH129" s="27">
        <v>6</v>
      </c>
      <c r="AI129" s="27">
        <v>6</v>
      </c>
      <c r="AJ129" s="27">
        <v>6</v>
      </c>
    </row>
    <row r="130" spans="1:36" ht="221.25" customHeight="1" x14ac:dyDescent="0.35">
      <c r="A130" s="28"/>
      <c r="B130" s="28"/>
      <c r="C130" s="29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6"/>
      <c r="T130" s="28"/>
      <c r="U130" s="27"/>
      <c r="V130" s="27">
        <v>5</v>
      </c>
      <c r="W130" s="27">
        <v>6</v>
      </c>
      <c r="X130" s="27">
        <v>6</v>
      </c>
      <c r="Y130" s="27">
        <v>6</v>
      </c>
      <c r="Z130" s="27">
        <v>6</v>
      </c>
      <c r="AA130" s="27">
        <v>6</v>
      </c>
      <c r="AB130" s="27">
        <v>6</v>
      </c>
      <c r="AC130" s="27">
        <v>6</v>
      </c>
      <c r="AD130" s="27">
        <v>6</v>
      </c>
      <c r="AE130" s="27">
        <v>6</v>
      </c>
      <c r="AF130" s="27">
        <v>6</v>
      </c>
      <c r="AG130" s="27">
        <v>6</v>
      </c>
      <c r="AH130" s="27">
        <v>6</v>
      </c>
      <c r="AI130" s="27">
        <v>6</v>
      </c>
      <c r="AJ130" s="27">
        <v>6</v>
      </c>
    </row>
    <row r="131" spans="1:36" ht="32.25" customHeight="1" x14ac:dyDescent="0.35">
      <c r="A131" s="28" t="s">
        <v>75</v>
      </c>
      <c r="B131" s="12" t="s">
        <v>34</v>
      </c>
      <c r="C131" s="14">
        <f>SUM(C132:C135)</f>
        <v>313809146.12</v>
      </c>
      <c r="D131" s="22">
        <f t="shared" ref="D131:R131" si="24">SUM(D132:D135)</f>
        <v>21118200</v>
      </c>
      <c r="E131" s="24">
        <f t="shared" si="24"/>
        <v>22691866.640000004</v>
      </c>
      <c r="F131" s="8">
        <f t="shared" si="24"/>
        <v>20769159.960000001</v>
      </c>
      <c r="G131" s="8">
        <f t="shared" si="24"/>
        <v>20769159.960000001</v>
      </c>
      <c r="H131" s="8">
        <f t="shared" si="24"/>
        <v>20769159.960000001</v>
      </c>
      <c r="I131" s="8">
        <f t="shared" si="24"/>
        <v>20769159.960000001</v>
      </c>
      <c r="J131" s="8">
        <f t="shared" si="24"/>
        <v>20769159.960000001</v>
      </c>
      <c r="K131" s="8">
        <f t="shared" si="24"/>
        <v>20769159.960000001</v>
      </c>
      <c r="L131" s="8">
        <f t="shared" si="24"/>
        <v>20769159.960000001</v>
      </c>
      <c r="M131" s="8">
        <f t="shared" si="24"/>
        <v>20769159.960000001</v>
      </c>
      <c r="N131" s="8">
        <f t="shared" si="24"/>
        <v>20769159.960000001</v>
      </c>
      <c r="O131" s="8">
        <f t="shared" si="24"/>
        <v>20769159.960000001</v>
      </c>
      <c r="P131" s="8">
        <f t="shared" si="24"/>
        <v>20769159.960000001</v>
      </c>
      <c r="Q131" s="8">
        <f t="shared" si="24"/>
        <v>20769159.960000001</v>
      </c>
      <c r="R131" s="8">
        <f t="shared" si="24"/>
        <v>20769159.960000001</v>
      </c>
      <c r="S131" s="36"/>
      <c r="T131" s="27" t="s">
        <v>41</v>
      </c>
      <c r="U131" s="27" t="s">
        <v>41</v>
      </c>
      <c r="V131" s="27" t="s">
        <v>41</v>
      </c>
      <c r="W131" s="27" t="s">
        <v>41</v>
      </c>
      <c r="X131" s="27" t="s">
        <v>41</v>
      </c>
      <c r="Y131" s="27" t="s">
        <v>41</v>
      </c>
      <c r="Z131" s="27" t="s">
        <v>41</v>
      </c>
      <c r="AA131" s="27" t="s">
        <v>41</v>
      </c>
      <c r="AB131" s="27" t="s">
        <v>41</v>
      </c>
      <c r="AC131" s="27" t="s">
        <v>41</v>
      </c>
      <c r="AD131" s="27" t="s">
        <v>41</v>
      </c>
      <c r="AE131" s="27" t="s">
        <v>41</v>
      </c>
      <c r="AF131" s="27" t="s">
        <v>41</v>
      </c>
      <c r="AG131" s="27" t="s">
        <v>41</v>
      </c>
      <c r="AH131" s="27" t="s">
        <v>41</v>
      </c>
      <c r="AI131" s="27" t="s">
        <v>41</v>
      </c>
      <c r="AJ131" s="27" t="s">
        <v>41</v>
      </c>
    </row>
    <row r="132" spans="1:36" ht="146.25" customHeight="1" x14ac:dyDescent="0.35">
      <c r="A132" s="28"/>
      <c r="B132" s="12" t="s">
        <v>52</v>
      </c>
      <c r="C132" s="14">
        <f>SUM(D132:F132)</f>
        <v>0</v>
      </c>
      <c r="D132" s="22">
        <f t="shared" ref="D132:R135" si="25">D121+D127</f>
        <v>0</v>
      </c>
      <c r="E132" s="24">
        <f t="shared" si="25"/>
        <v>0</v>
      </c>
      <c r="F132" s="8">
        <f t="shared" si="25"/>
        <v>0</v>
      </c>
      <c r="G132" s="8">
        <f t="shared" si="25"/>
        <v>0</v>
      </c>
      <c r="H132" s="8">
        <f t="shared" si="25"/>
        <v>0</v>
      </c>
      <c r="I132" s="8">
        <f t="shared" si="25"/>
        <v>0</v>
      </c>
      <c r="J132" s="8">
        <f t="shared" si="25"/>
        <v>0</v>
      </c>
      <c r="K132" s="8">
        <f t="shared" si="25"/>
        <v>0</v>
      </c>
      <c r="L132" s="8">
        <f t="shared" si="25"/>
        <v>0</v>
      </c>
      <c r="M132" s="8">
        <f t="shared" si="25"/>
        <v>0</v>
      </c>
      <c r="N132" s="8">
        <f t="shared" si="25"/>
        <v>0</v>
      </c>
      <c r="O132" s="8">
        <f t="shared" si="25"/>
        <v>0</v>
      </c>
      <c r="P132" s="8">
        <f t="shared" si="25"/>
        <v>0</v>
      </c>
      <c r="Q132" s="8">
        <f t="shared" si="25"/>
        <v>0</v>
      </c>
      <c r="R132" s="8">
        <f t="shared" si="25"/>
        <v>0</v>
      </c>
      <c r="S132" s="36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</row>
    <row r="133" spans="1:36" ht="142.5" customHeight="1" x14ac:dyDescent="0.35">
      <c r="A133" s="28"/>
      <c r="B133" s="12" t="s">
        <v>53</v>
      </c>
      <c r="C133" s="14">
        <f>SUM(D133:F133)</f>
        <v>0</v>
      </c>
      <c r="D133" s="22">
        <f t="shared" si="25"/>
        <v>0</v>
      </c>
      <c r="E133" s="24">
        <f t="shared" si="25"/>
        <v>0</v>
      </c>
      <c r="F133" s="8">
        <f t="shared" si="25"/>
        <v>0</v>
      </c>
      <c r="G133" s="8">
        <f t="shared" si="25"/>
        <v>0</v>
      </c>
      <c r="H133" s="8">
        <f t="shared" si="25"/>
        <v>0</v>
      </c>
      <c r="I133" s="8">
        <f t="shared" si="25"/>
        <v>0</v>
      </c>
      <c r="J133" s="8">
        <f t="shared" si="25"/>
        <v>0</v>
      </c>
      <c r="K133" s="8">
        <f t="shared" si="25"/>
        <v>0</v>
      </c>
      <c r="L133" s="8">
        <f t="shared" si="25"/>
        <v>0</v>
      </c>
      <c r="M133" s="8">
        <f t="shared" si="25"/>
        <v>0</v>
      </c>
      <c r="N133" s="8">
        <f t="shared" si="25"/>
        <v>0</v>
      </c>
      <c r="O133" s="8">
        <f t="shared" si="25"/>
        <v>0</v>
      </c>
      <c r="P133" s="8">
        <f t="shared" si="25"/>
        <v>0</v>
      </c>
      <c r="Q133" s="8">
        <f t="shared" si="25"/>
        <v>0</v>
      </c>
      <c r="R133" s="8">
        <f t="shared" si="25"/>
        <v>0</v>
      </c>
      <c r="S133" s="36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</row>
    <row r="134" spans="1:36" ht="83.25" x14ac:dyDescent="0.35">
      <c r="A134" s="28"/>
      <c r="B134" s="12" t="s">
        <v>54</v>
      </c>
      <c r="C134" s="14">
        <f>SUM(D134:R134)</f>
        <v>313809146.12</v>
      </c>
      <c r="D134" s="22">
        <f t="shared" si="25"/>
        <v>21118200</v>
      </c>
      <c r="E134" s="24">
        <f t="shared" si="25"/>
        <v>22691866.640000004</v>
      </c>
      <c r="F134" s="8">
        <f t="shared" si="25"/>
        <v>20769159.960000001</v>
      </c>
      <c r="G134" s="8">
        <f t="shared" si="25"/>
        <v>20769159.960000001</v>
      </c>
      <c r="H134" s="8">
        <f t="shared" si="25"/>
        <v>20769159.960000001</v>
      </c>
      <c r="I134" s="8">
        <f t="shared" si="25"/>
        <v>20769159.960000001</v>
      </c>
      <c r="J134" s="8">
        <f t="shared" si="25"/>
        <v>20769159.960000001</v>
      </c>
      <c r="K134" s="8">
        <f t="shared" si="25"/>
        <v>20769159.960000001</v>
      </c>
      <c r="L134" s="8">
        <f t="shared" si="25"/>
        <v>20769159.960000001</v>
      </c>
      <c r="M134" s="8">
        <f t="shared" si="25"/>
        <v>20769159.960000001</v>
      </c>
      <c r="N134" s="8">
        <f t="shared" si="25"/>
        <v>20769159.960000001</v>
      </c>
      <c r="O134" s="8">
        <f t="shared" si="25"/>
        <v>20769159.960000001</v>
      </c>
      <c r="P134" s="8">
        <f t="shared" si="25"/>
        <v>20769159.960000001</v>
      </c>
      <c r="Q134" s="8">
        <f t="shared" si="25"/>
        <v>20769159.960000001</v>
      </c>
      <c r="R134" s="8">
        <f t="shared" si="25"/>
        <v>20769159.960000001</v>
      </c>
      <c r="S134" s="36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</row>
    <row r="135" spans="1:36" ht="55.5" x14ac:dyDescent="0.35">
      <c r="A135" s="28"/>
      <c r="B135" s="12" t="s">
        <v>55</v>
      </c>
      <c r="C135" s="14">
        <f>SUM(D135:F135)</f>
        <v>0</v>
      </c>
      <c r="D135" s="22">
        <f t="shared" si="25"/>
        <v>0</v>
      </c>
      <c r="E135" s="24">
        <f t="shared" si="25"/>
        <v>0</v>
      </c>
      <c r="F135" s="8">
        <f t="shared" si="25"/>
        <v>0</v>
      </c>
      <c r="G135" s="8">
        <f t="shared" si="25"/>
        <v>0</v>
      </c>
      <c r="H135" s="8">
        <f t="shared" si="25"/>
        <v>0</v>
      </c>
      <c r="I135" s="8">
        <f t="shared" si="25"/>
        <v>0</v>
      </c>
      <c r="J135" s="8">
        <f t="shared" si="25"/>
        <v>0</v>
      </c>
      <c r="K135" s="8">
        <f t="shared" si="25"/>
        <v>0</v>
      </c>
      <c r="L135" s="8">
        <f t="shared" si="25"/>
        <v>0</v>
      </c>
      <c r="M135" s="8">
        <f t="shared" si="25"/>
        <v>0</v>
      </c>
      <c r="N135" s="8">
        <f t="shared" si="25"/>
        <v>0</v>
      </c>
      <c r="O135" s="8">
        <f t="shared" si="25"/>
        <v>0</v>
      </c>
      <c r="P135" s="8">
        <f t="shared" si="25"/>
        <v>0</v>
      </c>
      <c r="Q135" s="8">
        <f t="shared" si="25"/>
        <v>0</v>
      </c>
      <c r="R135" s="8">
        <f t="shared" si="25"/>
        <v>0</v>
      </c>
      <c r="S135" s="36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</row>
    <row r="136" spans="1:36" ht="34.5" customHeight="1" x14ac:dyDescent="0.35">
      <c r="A136" s="28" t="s">
        <v>76</v>
      </c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</row>
    <row r="137" spans="1:36" ht="51" customHeight="1" x14ac:dyDescent="0.35">
      <c r="A137" s="28" t="s">
        <v>92</v>
      </c>
      <c r="B137" s="28" t="s">
        <v>34</v>
      </c>
      <c r="C137" s="29">
        <v>0</v>
      </c>
      <c r="D137" s="30">
        <v>0</v>
      </c>
      <c r="E137" s="30">
        <v>0</v>
      </c>
      <c r="F137" s="30">
        <v>0</v>
      </c>
      <c r="G137" s="30">
        <v>0</v>
      </c>
      <c r="H137" s="30">
        <v>0</v>
      </c>
      <c r="I137" s="30">
        <v>0</v>
      </c>
      <c r="J137" s="30">
        <v>0</v>
      </c>
      <c r="K137" s="30">
        <v>0</v>
      </c>
      <c r="L137" s="30">
        <v>0</v>
      </c>
      <c r="M137" s="30">
        <v>0</v>
      </c>
      <c r="N137" s="30">
        <v>0</v>
      </c>
      <c r="O137" s="30">
        <v>0</v>
      </c>
      <c r="P137" s="30">
        <v>0</v>
      </c>
      <c r="Q137" s="30">
        <v>0</v>
      </c>
      <c r="R137" s="30">
        <v>0</v>
      </c>
      <c r="S137" s="36" t="s">
        <v>35</v>
      </c>
      <c r="T137" s="37" t="s">
        <v>77</v>
      </c>
      <c r="U137" s="27" t="s">
        <v>49</v>
      </c>
      <c r="V137" s="27" t="s">
        <v>49</v>
      </c>
      <c r="W137" s="32">
        <v>10</v>
      </c>
      <c r="X137" s="32">
        <v>15</v>
      </c>
      <c r="Y137" s="32">
        <v>20</v>
      </c>
      <c r="Z137" s="32">
        <v>25</v>
      </c>
      <c r="AA137" s="32">
        <v>30</v>
      </c>
      <c r="AB137" s="32">
        <v>35</v>
      </c>
      <c r="AC137" s="32">
        <v>40</v>
      </c>
      <c r="AD137" s="32">
        <v>45</v>
      </c>
      <c r="AE137" s="32">
        <v>50</v>
      </c>
      <c r="AF137" s="32">
        <v>55</v>
      </c>
      <c r="AG137" s="32">
        <v>60</v>
      </c>
      <c r="AH137" s="32">
        <v>65</v>
      </c>
      <c r="AI137" s="32">
        <v>70</v>
      </c>
      <c r="AJ137" s="32">
        <v>70</v>
      </c>
    </row>
    <row r="138" spans="1:36" ht="21" customHeight="1" x14ac:dyDescent="0.35">
      <c r="A138" s="28"/>
      <c r="B138" s="28"/>
      <c r="C138" s="29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6"/>
      <c r="T138" s="37"/>
      <c r="U138" s="27"/>
      <c r="V138" s="27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</row>
    <row r="139" spans="1:36" ht="21" customHeight="1" x14ac:dyDescent="0.35">
      <c r="A139" s="28"/>
      <c r="B139" s="28"/>
      <c r="C139" s="29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6"/>
      <c r="T139" s="37"/>
      <c r="U139" s="27"/>
      <c r="V139" s="27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</row>
    <row r="140" spans="1:36" ht="21" customHeight="1" x14ac:dyDescent="0.35">
      <c r="A140" s="28"/>
      <c r="B140" s="28"/>
      <c r="C140" s="29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6"/>
      <c r="T140" s="37"/>
      <c r="U140" s="27"/>
      <c r="V140" s="27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</row>
    <row r="141" spans="1:36" ht="267.75" customHeight="1" x14ac:dyDescent="0.35">
      <c r="A141" s="28"/>
      <c r="B141" s="28"/>
      <c r="C141" s="29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6"/>
      <c r="T141" s="37"/>
      <c r="U141" s="27"/>
      <c r="V141" s="27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</row>
    <row r="142" spans="1:36" ht="15" customHeight="1" x14ac:dyDescent="0.35">
      <c r="A142" s="28" t="s">
        <v>78</v>
      </c>
      <c r="B142" s="28" t="s">
        <v>34</v>
      </c>
      <c r="C142" s="29">
        <v>0</v>
      </c>
      <c r="D142" s="30">
        <v>0</v>
      </c>
      <c r="E142" s="30">
        <v>0</v>
      </c>
      <c r="F142" s="30">
        <v>0</v>
      </c>
      <c r="G142" s="30">
        <v>0</v>
      </c>
      <c r="H142" s="30">
        <v>0</v>
      </c>
      <c r="I142" s="30">
        <v>0</v>
      </c>
      <c r="J142" s="30">
        <v>0</v>
      </c>
      <c r="K142" s="30">
        <v>0</v>
      </c>
      <c r="L142" s="30">
        <v>0</v>
      </c>
      <c r="M142" s="30">
        <v>0</v>
      </c>
      <c r="N142" s="30">
        <v>0</v>
      </c>
      <c r="O142" s="30">
        <v>0</v>
      </c>
      <c r="P142" s="30">
        <v>0</v>
      </c>
      <c r="Q142" s="30">
        <v>0</v>
      </c>
      <c r="R142" s="30">
        <v>0</v>
      </c>
      <c r="S142" s="36"/>
      <c r="T142" s="27" t="s">
        <v>41</v>
      </c>
      <c r="U142" s="27" t="s">
        <v>41</v>
      </c>
      <c r="V142" s="27" t="s">
        <v>41</v>
      </c>
      <c r="W142" s="27" t="s">
        <v>41</v>
      </c>
      <c r="X142" s="27" t="s">
        <v>41</v>
      </c>
      <c r="Y142" s="27" t="s">
        <v>41</v>
      </c>
      <c r="Z142" s="27" t="s">
        <v>41</v>
      </c>
      <c r="AA142" s="27" t="s">
        <v>41</v>
      </c>
      <c r="AB142" s="27" t="s">
        <v>41</v>
      </c>
      <c r="AC142" s="27" t="s">
        <v>41</v>
      </c>
      <c r="AD142" s="27" t="s">
        <v>41</v>
      </c>
      <c r="AE142" s="27" t="s">
        <v>41</v>
      </c>
      <c r="AF142" s="27" t="s">
        <v>41</v>
      </c>
      <c r="AG142" s="27" t="s">
        <v>41</v>
      </c>
      <c r="AH142" s="27" t="s">
        <v>41</v>
      </c>
      <c r="AI142" s="27" t="s">
        <v>41</v>
      </c>
      <c r="AJ142" s="27" t="s">
        <v>41</v>
      </c>
    </row>
    <row r="143" spans="1:36" ht="15" customHeight="1" x14ac:dyDescent="0.35">
      <c r="A143" s="28"/>
      <c r="B143" s="28"/>
      <c r="C143" s="29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6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</row>
    <row r="144" spans="1:36" ht="3" hidden="1" customHeight="1" x14ac:dyDescent="0.35">
      <c r="A144" s="28"/>
      <c r="B144" s="28"/>
      <c r="C144" s="29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6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</row>
    <row r="145" spans="1:36" ht="21" hidden="1" customHeight="1" x14ac:dyDescent="0.35">
      <c r="A145" s="28"/>
      <c r="B145" s="28"/>
      <c r="C145" s="29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6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</row>
    <row r="146" spans="1:36" ht="7.5" customHeight="1" x14ac:dyDescent="0.35">
      <c r="A146" s="28"/>
      <c r="B146" s="28"/>
      <c r="C146" s="29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6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</row>
    <row r="147" spans="1:36" ht="30" customHeight="1" x14ac:dyDescent="0.35">
      <c r="A147" s="28" t="s">
        <v>79</v>
      </c>
      <c r="B147" s="12" t="s">
        <v>34</v>
      </c>
      <c r="C147" s="14">
        <f>SUM(C148:C151)</f>
        <v>1109874395.8103719</v>
      </c>
      <c r="D147" s="22">
        <f t="shared" ref="D147:R147" si="26">SUM(D148:D151)</f>
        <v>76729481.330000013</v>
      </c>
      <c r="E147" s="24">
        <f t="shared" si="26"/>
        <v>84916362.392883703</v>
      </c>
      <c r="F147" s="8">
        <f t="shared" si="26"/>
        <v>72940657.852883726</v>
      </c>
      <c r="G147" s="8">
        <f t="shared" si="26"/>
        <v>72940657.852883726</v>
      </c>
      <c r="H147" s="8">
        <f t="shared" si="26"/>
        <v>72940657.852883726</v>
      </c>
      <c r="I147" s="8">
        <f t="shared" si="26"/>
        <v>72940657.852883726</v>
      </c>
      <c r="J147" s="8">
        <f t="shared" si="26"/>
        <v>72940657.852883726</v>
      </c>
      <c r="K147" s="8">
        <f t="shared" si="26"/>
        <v>72940657.852883726</v>
      </c>
      <c r="L147" s="8">
        <f t="shared" si="26"/>
        <v>72940657.852883726</v>
      </c>
      <c r="M147" s="8">
        <f t="shared" si="26"/>
        <v>72940657.852883726</v>
      </c>
      <c r="N147" s="8">
        <f t="shared" si="26"/>
        <v>72940657.852883726</v>
      </c>
      <c r="O147" s="8">
        <f t="shared" si="26"/>
        <v>72940657.852883726</v>
      </c>
      <c r="P147" s="8">
        <f t="shared" si="26"/>
        <v>72940657.852883726</v>
      </c>
      <c r="Q147" s="8">
        <f t="shared" si="26"/>
        <v>72940657.852883726</v>
      </c>
      <c r="R147" s="8">
        <f t="shared" si="26"/>
        <v>72940657.852883726</v>
      </c>
      <c r="S147" s="36"/>
      <c r="T147" s="38" t="s">
        <v>41</v>
      </c>
      <c r="U147" s="27" t="s">
        <v>41</v>
      </c>
      <c r="V147" s="27" t="s">
        <v>41</v>
      </c>
      <c r="W147" s="27" t="s">
        <v>41</v>
      </c>
      <c r="X147" s="27" t="s">
        <v>41</v>
      </c>
      <c r="Y147" s="27" t="s">
        <v>41</v>
      </c>
      <c r="Z147" s="27" t="s">
        <v>41</v>
      </c>
      <c r="AA147" s="27" t="s">
        <v>41</v>
      </c>
      <c r="AB147" s="27" t="s">
        <v>41</v>
      </c>
      <c r="AC147" s="27" t="s">
        <v>41</v>
      </c>
      <c r="AD147" s="27" t="s">
        <v>41</v>
      </c>
      <c r="AE147" s="27" t="s">
        <v>41</v>
      </c>
      <c r="AF147" s="27" t="s">
        <v>41</v>
      </c>
      <c r="AG147" s="27" t="s">
        <v>41</v>
      </c>
      <c r="AH147" s="27" t="s">
        <v>41</v>
      </c>
      <c r="AI147" s="27" t="s">
        <v>41</v>
      </c>
      <c r="AJ147" s="27" t="s">
        <v>41</v>
      </c>
    </row>
    <row r="148" spans="1:36" ht="142.5" customHeight="1" x14ac:dyDescent="0.35">
      <c r="A148" s="28"/>
      <c r="B148" s="12" t="s">
        <v>52</v>
      </c>
      <c r="C148" s="14">
        <f>SUM(D148:F148)</f>
        <v>0</v>
      </c>
      <c r="D148" s="22">
        <f t="shared" ref="D148:R151" si="27">D143+D132+D115+D99+D78</f>
        <v>0</v>
      </c>
      <c r="E148" s="24">
        <f t="shared" si="27"/>
        <v>0</v>
      </c>
      <c r="F148" s="8">
        <f t="shared" si="27"/>
        <v>0</v>
      </c>
      <c r="G148" s="8">
        <f t="shared" si="27"/>
        <v>0</v>
      </c>
      <c r="H148" s="8">
        <f t="shared" si="27"/>
        <v>0</v>
      </c>
      <c r="I148" s="8">
        <f t="shared" si="27"/>
        <v>0</v>
      </c>
      <c r="J148" s="8">
        <f t="shared" si="27"/>
        <v>0</v>
      </c>
      <c r="K148" s="8">
        <f t="shared" si="27"/>
        <v>0</v>
      </c>
      <c r="L148" s="8">
        <f t="shared" si="27"/>
        <v>0</v>
      </c>
      <c r="M148" s="8">
        <f t="shared" si="27"/>
        <v>0</v>
      </c>
      <c r="N148" s="8">
        <f t="shared" si="27"/>
        <v>0</v>
      </c>
      <c r="O148" s="8">
        <f t="shared" si="27"/>
        <v>0</v>
      </c>
      <c r="P148" s="8">
        <f t="shared" si="27"/>
        <v>0</v>
      </c>
      <c r="Q148" s="8">
        <f t="shared" si="27"/>
        <v>0</v>
      </c>
      <c r="R148" s="8">
        <f t="shared" si="27"/>
        <v>0</v>
      </c>
      <c r="S148" s="36"/>
      <c r="T148" s="38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</row>
    <row r="149" spans="1:36" ht="151.5" customHeight="1" x14ac:dyDescent="0.35">
      <c r="A149" s="28"/>
      <c r="B149" s="12" t="s">
        <v>53</v>
      </c>
      <c r="C149" s="14">
        <f>SUM(D149:F149)</f>
        <v>0</v>
      </c>
      <c r="D149" s="22">
        <f t="shared" si="27"/>
        <v>0</v>
      </c>
      <c r="E149" s="24">
        <f t="shared" si="27"/>
        <v>0</v>
      </c>
      <c r="F149" s="8">
        <f t="shared" si="27"/>
        <v>0</v>
      </c>
      <c r="G149" s="8">
        <f t="shared" si="27"/>
        <v>0</v>
      </c>
      <c r="H149" s="8">
        <f t="shared" si="27"/>
        <v>0</v>
      </c>
      <c r="I149" s="8">
        <f t="shared" si="27"/>
        <v>0</v>
      </c>
      <c r="J149" s="8">
        <f t="shared" si="27"/>
        <v>0</v>
      </c>
      <c r="K149" s="8">
        <f t="shared" si="27"/>
        <v>0</v>
      </c>
      <c r="L149" s="8">
        <f t="shared" si="27"/>
        <v>0</v>
      </c>
      <c r="M149" s="8">
        <f t="shared" si="27"/>
        <v>0</v>
      </c>
      <c r="N149" s="8">
        <f t="shared" si="27"/>
        <v>0</v>
      </c>
      <c r="O149" s="8">
        <f t="shared" si="27"/>
        <v>0</v>
      </c>
      <c r="P149" s="8">
        <f t="shared" si="27"/>
        <v>0</v>
      </c>
      <c r="Q149" s="8">
        <f t="shared" si="27"/>
        <v>0</v>
      </c>
      <c r="R149" s="8">
        <f t="shared" si="27"/>
        <v>0</v>
      </c>
      <c r="S149" s="36"/>
      <c r="T149" s="38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</row>
    <row r="150" spans="1:36" ht="70.5" customHeight="1" x14ac:dyDescent="0.35">
      <c r="A150" s="28"/>
      <c r="B150" s="12" t="s">
        <v>54</v>
      </c>
      <c r="C150" s="14">
        <f>SUM(D150:R150)</f>
        <v>1109874395.8103719</v>
      </c>
      <c r="D150" s="22">
        <f t="shared" si="27"/>
        <v>76729481.330000013</v>
      </c>
      <c r="E150" s="24">
        <f t="shared" si="27"/>
        <v>84916362.392883703</v>
      </c>
      <c r="F150" s="8">
        <f t="shared" si="27"/>
        <v>72940657.852883726</v>
      </c>
      <c r="G150" s="8">
        <f t="shared" si="27"/>
        <v>72940657.852883726</v>
      </c>
      <c r="H150" s="8">
        <f t="shared" si="27"/>
        <v>72940657.852883726</v>
      </c>
      <c r="I150" s="8">
        <f t="shared" si="27"/>
        <v>72940657.852883726</v>
      </c>
      <c r="J150" s="8">
        <f t="shared" si="27"/>
        <v>72940657.852883726</v>
      </c>
      <c r="K150" s="8">
        <f t="shared" si="27"/>
        <v>72940657.852883726</v>
      </c>
      <c r="L150" s="8">
        <f t="shared" si="27"/>
        <v>72940657.852883726</v>
      </c>
      <c r="M150" s="8">
        <f t="shared" si="27"/>
        <v>72940657.852883726</v>
      </c>
      <c r="N150" s="8">
        <f t="shared" si="27"/>
        <v>72940657.852883726</v>
      </c>
      <c r="O150" s="8">
        <f t="shared" si="27"/>
        <v>72940657.852883726</v>
      </c>
      <c r="P150" s="8">
        <f t="shared" si="27"/>
        <v>72940657.852883726</v>
      </c>
      <c r="Q150" s="8">
        <f t="shared" si="27"/>
        <v>72940657.852883726</v>
      </c>
      <c r="R150" s="8">
        <f t="shared" si="27"/>
        <v>72940657.852883726</v>
      </c>
      <c r="S150" s="36"/>
      <c r="T150" s="38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</row>
    <row r="151" spans="1:36" ht="67.5" customHeight="1" x14ac:dyDescent="0.35">
      <c r="A151" s="28"/>
      <c r="B151" s="12" t="s">
        <v>55</v>
      </c>
      <c r="C151" s="14">
        <f>SUM(D151:F151)</f>
        <v>0</v>
      </c>
      <c r="D151" s="22">
        <f t="shared" si="27"/>
        <v>0</v>
      </c>
      <c r="E151" s="24">
        <f t="shared" si="27"/>
        <v>0</v>
      </c>
      <c r="F151" s="8">
        <f t="shared" si="27"/>
        <v>0</v>
      </c>
      <c r="G151" s="8">
        <f t="shared" si="27"/>
        <v>0</v>
      </c>
      <c r="H151" s="8">
        <f t="shared" si="27"/>
        <v>0</v>
      </c>
      <c r="I151" s="8">
        <f t="shared" si="27"/>
        <v>0</v>
      </c>
      <c r="J151" s="8">
        <f t="shared" si="27"/>
        <v>0</v>
      </c>
      <c r="K151" s="8">
        <f t="shared" si="27"/>
        <v>0</v>
      </c>
      <c r="L151" s="8">
        <f t="shared" si="27"/>
        <v>0</v>
      </c>
      <c r="M151" s="8">
        <f t="shared" si="27"/>
        <v>0</v>
      </c>
      <c r="N151" s="8">
        <f t="shared" si="27"/>
        <v>0</v>
      </c>
      <c r="O151" s="8">
        <f t="shared" si="27"/>
        <v>0</v>
      </c>
      <c r="P151" s="8">
        <f t="shared" si="27"/>
        <v>0</v>
      </c>
      <c r="Q151" s="8">
        <f t="shared" si="27"/>
        <v>0</v>
      </c>
      <c r="R151" s="8">
        <f t="shared" si="27"/>
        <v>0</v>
      </c>
      <c r="S151" s="36"/>
      <c r="T151" s="38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</row>
    <row r="152" spans="1:36" ht="41.25" customHeight="1" x14ac:dyDescent="0.35">
      <c r="A152" s="40" t="s">
        <v>80</v>
      </c>
      <c r="B152" s="40"/>
      <c r="C152" s="40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F152" s="40"/>
      <c r="AG152" s="40"/>
      <c r="AH152" s="40"/>
      <c r="AI152" s="40"/>
      <c r="AJ152" s="40"/>
    </row>
    <row r="153" spans="1:36" ht="41.25" customHeight="1" x14ac:dyDescent="0.35">
      <c r="A153" s="41" t="s">
        <v>81</v>
      </c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</row>
    <row r="154" spans="1:36" ht="41.25" customHeight="1" x14ac:dyDescent="0.35">
      <c r="A154" s="41" t="s">
        <v>82</v>
      </c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</row>
    <row r="155" spans="1:36" ht="123.75" customHeight="1" x14ac:dyDescent="0.35">
      <c r="A155" s="28" t="s">
        <v>83</v>
      </c>
      <c r="B155" s="12" t="s">
        <v>34</v>
      </c>
      <c r="C155" s="14">
        <f>SUM(C156:C159)</f>
        <v>1775481582.1300004</v>
      </c>
      <c r="D155" s="22">
        <f t="shared" ref="D155:R155" si="28">SUM(D156:D159)</f>
        <v>118250207</v>
      </c>
      <c r="E155" s="24">
        <f t="shared" si="28"/>
        <v>122646619.39999999</v>
      </c>
      <c r="F155" s="8">
        <f t="shared" si="28"/>
        <v>118044981.20999999</v>
      </c>
      <c r="G155" s="8">
        <f t="shared" si="28"/>
        <v>118044981.20999999</v>
      </c>
      <c r="H155" s="8">
        <f t="shared" si="28"/>
        <v>118044981.20999999</v>
      </c>
      <c r="I155" s="8">
        <f t="shared" si="28"/>
        <v>118044981.20999999</v>
      </c>
      <c r="J155" s="8">
        <f t="shared" si="28"/>
        <v>118044981.20999999</v>
      </c>
      <c r="K155" s="8">
        <f t="shared" si="28"/>
        <v>118044981.20999999</v>
      </c>
      <c r="L155" s="8">
        <f t="shared" si="28"/>
        <v>118044981.20999999</v>
      </c>
      <c r="M155" s="8">
        <f t="shared" si="28"/>
        <v>118044981.20999999</v>
      </c>
      <c r="N155" s="8">
        <f t="shared" si="28"/>
        <v>118044981.20999999</v>
      </c>
      <c r="O155" s="8">
        <f t="shared" si="28"/>
        <v>118044981.20999999</v>
      </c>
      <c r="P155" s="8">
        <f t="shared" si="28"/>
        <v>118044981.20999999</v>
      </c>
      <c r="Q155" s="8">
        <f t="shared" si="28"/>
        <v>118044981.20999999</v>
      </c>
      <c r="R155" s="8">
        <f t="shared" si="28"/>
        <v>118044981.20999999</v>
      </c>
      <c r="S155" s="42" t="s">
        <v>93</v>
      </c>
      <c r="T155" s="12" t="s">
        <v>103</v>
      </c>
      <c r="U155" s="17">
        <v>96</v>
      </c>
      <c r="V155" s="17">
        <v>96</v>
      </c>
      <c r="W155" s="17">
        <v>96</v>
      </c>
      <c r="X155" s="17">
        <v>96</v>
      </c>
      <c r="Y155" s="17">
        <v>96</v>
      </c>
      <c r="Z155" s="17">
        <v>96</v>
      </c>
      <c r="AA155" s="17">
        <v>96</v>
      </c>
      <c r="AB155" s="17">
        <v>96</v>
      </c>
      <c r="AC155" s="17">
        <v>96</v>
      </c>
      <c r="AD155" s="17">
        <v>96</v>
      </c>
      <c r="AE155" s="17">
        <v>96</v>
      </c>
      <c r="AF155" s="17">
        <v>96</v>
      </c>
      <c r="AG155" s="17">
        <v>96</v>
      </c>
      <c r="AH155" s="17">
        <v>96</v>
      </c>
      <c r="AI155" s="17">
        <v>96</v>
      </c>
      <c r="AJ155" s="17">
        <v>96</v>
      </c>
    </row>
    <row r="156" spans="1:36" ht="119.25" customHeight="1" x14ac:dyDescent="0.35">
      <c r="A156" s="28"/>
      <c r="B156" s="12" t="s">
        <v>52</v>
      </c>
      <c r="C156" s="14">
        <v>0</v>
      </c>
      <c r="D156" s="22">
        <v>0</v>
      </c>
      <c r="E156" s="24">
        <v>0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43"/>
      <c r="T156" s="28" t="s">
        <v>84</v>
      </c>
      <c r="U156" s="39">
        <v>100</v>
      </c>
      <c r="V156" s="39">
        <v>100</v>
      </c>
      <c r="W156" s="39">
        <v>100</v>
      </c>
      <c r="X156" s="39">
        <v>100</v>
      </c>
      <c r="Y156" s="39">
        <v>100</v>
      </c>
      <c r="Z156" s="39">
        <v>100</v>
      </c>
      <c r="AA156" s="39">
        <v>100</v>
      </c>
      <c r="AB156" s="39">
        <v>100</v>
      </c>
      <c r="AC156" s="39">
        <v>100</v>
      </c>
      <c r="AD156" s="39">
        <v>100</v>
      </c>
      <c r="AE156" s="39">
        <v>100</v>
      </c>
      <c r="AF156" s="39">
        <v>100</v>
      </c>
      <c r="AG156" s="39">
        <v>100</v>
      </c>
      <c r="AH156" s="39">
        <v>100</v>
      </c>
      <c r="AI156" s="39">
        <v>100</v>
      </c>
      <c r="AJ156" s="39">
        <v>100</v>
      </c>
    </row>
    <row r="157" spans="1:36" ht="141.75" customHeight="1" x14ac:dyDescent="0.35">
      <c r="A157" s="28"/>
      <c r="B157" s="12" t="s">
        <v>53</v>
      </c>
      <c r="C157" s="14">
        <v>0</v>
      </c>
      <c r="D157" s="22">
        <v>0</v>
      </c>
      <c r="E157" s="24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43"/>
      <c r="T157" s="28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F157" s="39"/>
      <c r="AG157" s="39"/>
      <c r="AH157" s="39"/>
      <c r="AI157" s="39"/>
      <c r="AJ157" s="39"/>
    </row>
    <row r="158" spans="1:36" ht="63" customHeight="1" x14ac:dyDescent="0.35">
      <c r="A158" s="28"/>
      <c r="B158" s="12" t="s">
        <v>54</v>
      </c>
      <c r="C158" s="14">
        <f>SUM(D158:R158)</f>
        <v>1775481582.1300004</v>
      </c>
      <c r="D158" s="22">
        <f>111599988+2410000+2517430+673025+204558-44000-33000+922206</f>
        <v>118250207</v>
      </c>
      <c r="E158" s="24">
        <f>118044981.21+92574.61+1897342.06+168150+233733.33+2209838.19</f>
        <v>122646619.39999999</v>
      </c>
      <c r="F158" s="8">
        <v>118044981.20999999</v>
      </c>
      <c r="G158" s="8">
        <v>118044981.20999999</v>
      </c>
      <c r="H158" s="8">
        <v>118044981.20999999</v>
      </c>
      <c r="I158" s="8">
        <v>118044981.20999999</v>
      </c>
      <c r="J158" s="8">
        <v>118044981.20999999</v>
      </c>
      <c r="K158" s="8">
        <v>118044981.20999999</v>
      </c>
      <c r="L158" s="8">
        <v>118044981.20999999</v>
      </c>
      <c r="M158" s="8">
        <v>118044981.20999999</v>
      </c>
      <c r="N158" s="8">
        <v>118044981.20999999</v>
      </c>
      <c r="O158" s="8">
        <v>118044981.20999999</v>
      </c>
      <c r="P158" s="8">
        <v>118044981.20999999</v>
      </c>
      <c r="Q158" s="8">
        <v>118044981.20999999</v>
      </c>
      <c r="R158" s="8">
        <v>118044981.20999999</v>
      </c>
      <c r="S158" s="43"/>
      <c r="T158" s="28" t="s">
        <v>104</v>
      </c>
      <c r="U158" s="27">
        <v>3</v>
      </c>
      <c r="V158" s="27">
        <v>3</v>
      </c>
      <c r="W158" s="27">
        <v>3</v>
      </c>
      <c r="X158" s="27">
        <v>3</v>
      </c>
      <c r="Y158" s="27">
        <v>4</v>
      </c>
      <c r="Z158" s="27">
        <v>4</v>
      </c>
      <c r="AA158" s="27">
        <v>4</v>
      </c>
      <c r="AB158" s="27">
        <v>4</v>
      </c>
      <c r="AC158" s="27">
        <v>5</v>
      </c>
      <c r="AD158" s="27">
        <v>5</v>
      </c>
      <c r="AE158" s="27">
        <v>5</v>
      </c>
      <c r="AF158" s="27">
        <v>5</v>
      </c>
      <c r="AG158" s="27">
        <v>6</v>
      </c>
      <c r="AH158" s="27">
        <v>6</v>
      </c>
      <c r="AI158" s="27">
        <v>6</v>
      </c>
      <c r="AJ158" s="27">
        <v>6</v>
      </c>
    </row>
    <row r="159" spans="1:36" ht="110.25" customHeight="1" x14ac:dyDescent="0.35">
      <c r="A159" s="28"/>
      <c r="B159" s="12" t="s">
        <v>55</v>
      </c>
      <c r="C159" s="14"/>
      <c r="D159" s="22"/>
      <c r="E159" s="24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43"/>
      <c r="T159" s="28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</row>
    <row r="160" spans="1:36" ht="61.5" customHeight="1" x14ac:dyDescent="0.35">
      <c r="A160" s="28" t="s">
        <v>85</v>
      </c>
      <c r="B160" s="12" t="s">
        <v>34</v>
      </c>
      <c r="C160" s="14">
        <f>SUM(C161:C164)</f>
        <v>1775481582.1300004</v>
      </c>
      <c r="D160" s="22">
        <f t="shared" ref="D160:R160" si="29">SUM(D161:D164)</f>
        <v>118250207</v>
      </c>
      <c r="E160" s="24">
        <f t="shared" si="29"/>
        <v>122646619.39999999</v>
      </c>
      <c r="F160" s="8">
        <f t="shared" si="29"/>
        <v>118044981.20999999</v>
      </c>
      <c r="G160" s="8">
        <f t="shared" si="29"/>
        <v>118044981.20999999</v>
      </c>
      <c r="H160" s="8">
        <f t="shared" si="29"/>
        <v>118044981.20999999</v>
      </c>
      <c r="I160" s="8">
        <f t="shared" si="29"/>
        <v>118044981.20999999</v>
      </c>
      <c r="J160" s="8">
        <f t="shared" si="29"/>
        <v>118044981.20999999</v>
      </c>
      <c r="K160" s="8">
        <f t="shared" si="29"/>
        <v>118044981.20999999</v>
      </c>
      <c r="L160" s="8">
        <f t="shared" si="29"/>
        <v>118044981.20999999</v>
      </c>
      <c r="M160" s="8">
        <f t="shared" si="29"/>
        <v>118044981.20999999</v>
      </c>
      <c r="N160" s="8">
        <f t="shared" si="29"/>
        <v>118044981.20999999</v>
      </c>
      <c r="O160" s="8">
        <f t="shared" si="29"/>
        <v>118044981.20999999</v>
      </c>
      <c r="P160" s="8">
        <f t="shared" si="29"/>
        <v>118044981.20999999</v>
      </c>
      <c r="Q160" s="8">
        <f t="shared" si="29"/>
        <v>118044981.20999999</v>
      </c>
      <c r="R160" s="8">
        <f t="shared" si="29"/>
        <v>118044981.20999999</v>
      </c>
      <c r="S160" s="43"/>
      <c r="T160" s="27" t="s">
        <v>41</v>
      </c>
      <c r="U160" s="27" t="s">
        <v>41</v>
      </c>
      <c r="V160" s="27" t="s">
        <v>41</v>
      </c>
      <c r="W160" s="27" t="s">
        <v>41</v>
      </c>
      <c r="X160" s="27" t="s">
        <v>41</v>
      </c>
      <c r="Y160" s="27" t="s">
        <v>41</v>
      </c>
      <c r="Z160" s="27" t="s">
        <v>41</v>
      </c>
      <c r="AA160" s="27" t="s">
        <v>41</v>
      </c>
      <c r="AB160" s="27" t="s">
        <v>41</v>
      </c>
      <c r="AC160" s="27" t="s">
        <v>41</v>
      </c>
      <c r="AD160" s="27" t="s">
        <v>41</v>
      </c>
      <c r="AE160" s="27" t="s">
        <v>41</v>
      </c>
      <c r="AF160" s="27" t="s">
        <v>41</v>
      </c>
      <c r="AG160" s="27" t="s">
        <v>41</v>
      </c>
      <c r="AH160" s="27" t="s">
        <v>41</v>
      </c>
      <c r="AI160" s="27" t="s">
        <v>41</v>
      </c>
      <c r="AJ160" s="27" t="s">
        <v>41</v>
      </c>
    </row>
    <row r="161" spans="1:36" ht="160.5" customHeight="1" x14ac:dyDescent="0.35">
      <c r="A161" s="28"/>
      <c r="B161" s="12" t="s">
        <v>52</v>
      </c>
      <c r="C161" s="14">
        <v>0</v>
      </c>
      <c r="D161" s="22">
        <v>0</v>
      </c>
      <c r="E161" s="24">
        <v>0</v>
      </c>
      <c r="F161" s="8">
        <v>0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43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</row>
    <row r="162" spans="1:36" ht="119.25" customHeight="1" x14ac:dyDescent="0.35">
      <c r="A162" s="28"/>
      <c r="B162" s="12" t="s">
        <v>53</v>
      </c>
      <c r="C162" s="14">
        <v>0</v>
      </c>
      <c r="D162" s="22">
        <v>0</v>
      </c>
      <c r="E162" s="24">
        <v>0</v>
      </c>
      <c r="F162" s="8">
        <v>0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43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</row>
    <row r="163" spans="1:36" ht="66.75" customHeight="1" x14ac:dyDescent="0.35">
      <c r="A163" s="28"/>
      <c r="B163" s="12" t="s">
        <v>54</v>
      </c>
      <c r="C163" s="14">
        <f>SUM(D163:R163)</f>
        <v>1775481582.1300004</v>
      </c>
      <c r="D163" s="22">
        <f>D158</f>
        <v>118250207</v>
      </c>
      <c r="E163" s="24">
        <f t="shared" ref="E163:R163" si="30">E158</f>
        <v>122646619.39999999</v>
      </c>
      <c r="F163" s="8">
        <f t="shared" si="30"/>
        <v>118044981.20999999</v>
      </c>
      <c r="G163" s="8">
        <f t="shared" si="30"/>
        <v>118044981.20999999</v>
      </c>
      <c r="H163" s="8">
        <f t="shared" si="30"/>
        <v>118044981.20999999</v>
      </c>
      <c r="I163" s="8">
        <f t="shared" si="30"/>
        <v>118044981.20999999</v>
      </c>
      <c r="J163" s="8">
        <f t="shared" si="30"/>
        <v>118044981.20999999</v>
      </c>
      <c r="K163" s="8">
        <f t="shared" si="30"/>
        <v>118044981.20999999</v>
      </c>
      <c r="L163" s="8">
        <f t="shared" si="30"/>
        <v>118044981.20999999</v>
      </c>
      <c r="M163" s="8">
        <f t="shared" si="30"/>
        <v>118044981.20999999</v>
      </c>
      <c r="N163" s="8">
        <f t="shared" si="30"/>
        <v>118044981.20999999</v>
      </c>
      <c r="O163" s="8">
        <f t="shared" si="30"/>
        <v>118044981.20999999</v>
      </c>
      <c r="P163" s="8">
        <f t="shared" si="30"/>
        <v>118044981.20999999</v>
      </c>
      <c r="Q163" s="8">
        <f t="shared" si="30"/>
        <v>118044981.20999999</v>
      </c>
      <c r="R163" s="8">
        <f t="shared" si="30"/>
        <v>118044981.20999999</v>
      </c>
      <c r="S163" s="43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</row>
    <row r="164" spans="1:36" ht="75" customHeight="1" x14ac:dyDescent="0.35">
      <c r="A164" s="28"/>
      <c r="B164" s="12" t="s">
        <v>55</v>
      </c>
      <c r="C164" s="14"/>
      <c r="D164" s="22"/>
      <c r="E164" s="24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44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</row>
    <row r="165" spans="1:36" ht="58.5" customHeight="1" x14ac:dyDescent="0.35">
      <c r="A165" s="28" t="s">
        <v>107</v>
      </c>
      <c r="B165" s="12" t="s">
        <v>34</v>
      </c>
      <c r="C165" s="14">
        <f>C160</f>
        <v>1775481582.1300004</v>
      </c>
      <c r="D165" s="22">
        <f t="shared" ref="D165:R169" si="31">D160</f>
        <v>118250207</v>
      </c>
      <c r="E165" s="24">
        <f t="shared" si="31"/>
        <v>122646619.39999999</v>
      </c>
      <c r="F165" s="8">
        <f t="shared" si="31"/>
        <v>118044981.20999999</v>
      </c>
      <c r="G165" s="8">
        <f t="shared" si="31"/>
        <v>118044981.20999999</v>
      </c>
      <c r="H165" s="8">
        <f t="shared" si="31"/>
        <v>118044981.20999999</v>
      </c>
      <c r="I165" s="8">
        <f t="shared" si="31"/>
        <v>118044981.20999999</v>
      </c>
      <c r="J165" s="8">
        <f t="shared" si="31"/>
        <v>118044981.20999999</v>
      </c>
      <c r="K165" s="8">
        <f t="shared" si="31"/>
        <v>118044981.20999999</v>
      </c>
      <c r="L165" s="8">
        <f t="shared" si="31"/>
        <v>118044981.20999999</v>
      </c>
      <c r="M165" s="8">
        <f t="shared" si="31"/>
        <v>118044981.20999999</v>
      </c>
      <c r="N165" s="8">
        <f t="shared" si="31"/>
        <v>118044981.20999999</v>
      </c>
      <c r="O165" s="8">
        <f t="shared" si="31"/>
        <v>118044981.20999999</v>
      </c>
      <c r="P165" s="8">
        <f t="shared" si="31"/>
        <v>118044981.20999999</v>
      </c>
      <c r="Q165" s="8">
        <f t="shared" si="31"/>
        <v>118044981.20999999</v>
      </c>
      <c r="R165" s="8">
        <f t="shared" si="31"/>
        <v>118044981.20999999</v>
      </c>
      <c r="S165" s="43" t="s">
        <v>93</v>
      </c>
      <c r="T165" s="27" t="s">
        <v>41</v>
      </c>
      <c r="U165" s="27" t="s">
        <v>41</v>
      </c>
      <c r="V165" s="27" t="s">
        <v>41</v>
      </c>
      <c r="W165" s="27" t="s">
        <v>41</v>
      </c>
      <c r="X165" s="27" t="s">
        <v>41</v>
      </c>
      <c r="Y165" s="27" t="s">
        <v>41</v>
      </c>
      <c r="Z165" s="27" t="s">
        <v>41</v>
      </c>
      <c r="AA165" s="27" t="s">
        <v>41</v>
      </c>
      <c r="AB165" s="27" t="s">
        <v>41</v>
      </c>
      <c r="AC165" s="27" t="s">
        <v>41</v>
      </c>
      <c r="AD165" s="27" t="s">
        <v>41</v>
      </c>
      <c r="AE165" s="27" t="s">
        <v>41</v>
      </c>
      <c r="AF165" s="27" t="s">
        <v>41</v>
      </c>
      <c r="AG165" s="27" t="s">
        <v>41</v>
      </c>
      <c r="AH165" s="27" t="s">
        <v>41</v>
      </c>
      <c r="AI165" s="27" t="s">
        <v>41</v>
      </c>
      <c r="AJ165" s="27" t="s">
        <v>41</v>
      </c>
    </row>
    <row r="166" spans="1:36" ht="149.25" customHeight="1" x14ac:dyDescent="0.35">
      <c r="A166" s="28"/>
      <c r="B166" s="12" t="s">
        <v>52</v>
      </c>
      <c r="C166" s="14">
        <f t="shared" ref="C166:F169" si="32">C161</f>
        <v>0</v>
      </c>
      <c r="D166" s="22">
        <f t="shared" si="32"/>
        <v>0</v>
      </c>
      <c r="E166" s="24">
        <f t="shared" si="32"/>
        <v>0</v>
      </c>
      <c r="F166" s="8">
        <f t="shared" si="32"/>
        <v>0</v>
      </c>
      <c r="G166" s="8">
        <f t="shared" si="31"/>
        <v>0</v>
      </c>
      <c r="H166" s="8">
        <f t="shared" si="31"/>
        <v>0</v>
      </c>
      <c r="I166" s="8">
        <f t="shared" si="31"/>
        <v>0</v>
      </c>
      <c r="J166" s="8">
        <f t="shared" si="31"/>
        <v>0</v>
      </c>
      <c r="K166" s="8">
        <f t="shared" si="31"/>
        <v>0</v>
      </c>
      <c r="L166" s="8">
        <f t="shared" si="31"/>
        <v>0</v>
      </c>
      <c r="M166" s="8">
        <f t="shared" si="31"/>
        <v>0</v>
      </c>
      <c r="N166" s="8">
        <f t="shared" si="31"/>
        <v>0</v>
      </c>
      <c r="O166" s="8">
        <f t="shared" si="31"/>
        <v>0</v>
      </c>
      <c r="P166" s="8">
        <f t="shared" si="31"/>
        <v>0</v>
      </c>
      <c r="Q166" s="8">
        <f t="shared" si="31"/>
        <v>0</v>
      </c>
      <c r="R166" s="8">
        <f t="shared" si="31"/>
        <v>0</v>
      </c>
      <c r="S166" s="43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</row>
    <row r="167" spans="1:36" ht="171.75" customHeight="1" x14ac:dyDescent="0.35">
      <c r="A167" s="28"/>
      <c r="B167" s="12" t="s">
        <v>53</v>
      </c>
      <c r="C167" s="14">
        <f t="shared" si="32"/>
        <v>0</v>
      </c>
      <c r="D167" s="22">
        <f t="shared" si="32"/>
        <v>0</v>
      </c>
      <c r="E167" s="24">
        <f t="shared" si="32"/>
        <v>0</v>
      </c>
      <c r="F167" s="8">
        <f t="shared" si="32"/>
        <v>0</v>
      </c>
      <c r="G167" s="8">
        <f t="shared" si="31"/>
        <v>0</v>
      </c>
      <c r="H167" s="8">
        <f t="shared" si="31"/>
        <v>0</v>
      </c>
      <c r="I167" s="8">
        <f t="shared" si="31"/>
        <v>0</v>
      </c>
      <c r="J167" s="8">
        <f t="shared" si="31"/>
        <v>0</v>
      </c>
      <c r="K167" s="8">
        <f t="shared" si="31"/>
        <v>0</v>
      </c>
      <c r="L167" s="8">
        <f t="shared" si="31"/>
        <v>0</v>
      </c>
      <c r="M167" s="8">
        <f t="shared" si="31"/>
        <v>0</v>
      </c>
      <c r="N167" s="8">
        <f t="shared" si="31"/>
        <v>0</v>
      </c>
      <c r="O167" s="8">
        <f t="shared" si="31"/>
        <v>0</v>
      </c>
      <c r="P167" s="8">
        <f t="shared" si="31"/>
        <v>0</v>
      </c>
      <c r="Q167" s="8">
        <f t="shared" si="31"/>
        <v>0</v>
      </c>
      <c r="R167" s="8">
        <f t="shared" si="31"/>
        <v>0</v>
      </c>
      <c r="S167" s="43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</row>
    <row r="168" spans="1:36" ht="82.5" customHeight="1" x14ac:dyDescent="0.35">
      <c r="A168" s="28"/>
      <c r="B168" s="12" t="s">
        <v>54</v>
      </c>
      <c r="C168" s="14">
        <f>C163</f>
        <v>1775481582.1300004</v>
      </c>
      <c r="D168" s="22">
        <f t="shared" si="32"/>
        <v>118250207</v>
      </c>
      <c r="E168" s="24">
        <f t="shared" si="32"/>
        <v>122646619.39999999</v>
      </c>
      <c r="F168" s="8">
        <f t="shared" si="32"/>
        <v>118044981.20999999</v>
      </c>
      <c r="G168" s="8">
        <f t="shared" si="31"/>
        <v>118044981.20999999</v>
      </c>
      <c r="H168" s="8">
        <f t="shared" si="31"/>
        <v>118044981.20999999</v>
      </c>
      <c r="I168" s="8">
        <f t="shared" si="31"/>
        <v>118044981.20999999</v>
      </c>
      <c r="J168" s="8">
        <f t="shared" si="31"/>
        <v>118044981.20999999</v>
      </c>
      <c r="K168" s="8">
        <f t="shared" si="31"/>
        <v>118044981.20999999</v>
      </c>
      <c r="L168" s="8">
        <f t="shared" si="31"/>
        <v>118044981.20999999</v>
      </c>
      <c r="M168" s="8">
        <f t="shared" si="31"/>
        <v>118044981.20999999</v>
      </c>
      <c r="N168" s="8">
        <f t="shared" si="31"/>
        <v>118044981.20999999</v>
      </c>
      <c r="O168" s="8">
        <f t="shared" si="31"/>
        <v>118044981.20999999</v>
      </c>
      <c r="P168" s="8">
        <f t="shared" si="31"/>
        <v>118044981.20999999</v>
      </c>
      <c r="Q168" s="8">
        <f t="shared" si="31"/>
        <v>118044981.20999999</v>
      </c>
      <c r="R168" s="8">
        <f t="shared" si="31"/>
        <v>118044981.20999999</v>
      </c>
      <c r="S168" s="43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</row>
    <row r="169" spans="1:36" ht="60" customHeight="1" x14ac:dyDescent="0.35">
      <c r="A169" s="28"/>
      <c r="B169" s="12" t="s">
        <v>55</v>
      </c>
      <c r="C169" s="14">
        <f t="shared" si="32"/>
        <v>0</v>
      </c>
      <c r="D169" s="22">
        <f t="shared" si="32"/>
        <v>0</v>
      </c>
      <c r="E169" s="24">
        <f t="shared" si="32"/>
        <v>0</v>
      </c>
      <c r="F169" s="8">
        <f t="shared" si="32"/>
        <v>0</v>
      </c>
      <c r="G169" s="8">
        <f t="shared" si="31"/>
        <v>0</v>
      </c>
      <c r="H169" s="8">
        <f t="shared" si="31"/>
        <v>0</v>
      </c>
      <c r="I169" s="8">
        <f t="shared" si="31"/>
        <v>0</v>
      </c>
      <c r="J169" s="8">
        <f t="shared" si="31"/>
        <v>0</v>
      </c>
      <c r="K169" s="8">
        <f t="shared" si="31"/>
        <v>0</v>
      </c>
      <c r="L169" s="8">
        <f t="shared" si="31"/>
        <v>0</v>
      </c>
      <c r="M169" s="8">
        <f t="shared" si="31"/>
        <v>0</v>
      </c>
      <c r="N169" s="8">
        <f t="shared" si="31"/>
        <v>0</v>
      </c>
      <c r="O169" s="8">
        <f t="shared" si="31"/>
        <v>0</v>
      </c>
      <c r="P169" s="8">
        <f t="shared" si="31"/>
        <v>0</v>
      </c>
      <c r="Q169" s="8">
        <f t="shared" si="31"/>
        <v>0</v>
      </c>
      <c r="R169" s="8">
        <f t="shared" si="31"/>
        <v>0</v>
      </c>
      <c r="S169" s="43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</row>
    <row r="170" spans="1:36" ht="61.5" customHeight="1" x14ac:dyDescent="0.35">
      <c r="A170" s="28" t="s">
        <v>108</v>
      </c>
      <c r="B170" s="12" t="s">
        <v>34</v>
      </c>
      <c r="C170" s="14">
        <f>SUM(C171:C174)</f>
        <v>2885355977.9403734</v>
      </c>
      <c r="D170" s="22">
        <f>SUM(D171:D174)</f>
        <v>194979688.33000001</v>
      </c>
      <c r="E170" s="24">
        <f t="shared" ref="E170:R170" si="33">SUM(E171:E174)</f>
        <v>207562981.79288369</v>
      </c>
      <c r="F170" s="8">
        <f t="shared" si="33"/>
        <v>190985639.06288373</v>
      </c>
      <c r="G170" s="8">
        <f t="shared" si="33"/>
        <v>190985639.06288373</v>
      </c>
      <c r="H170" s="8">
        <f t="shared" si="33"/>
        <v>190985639.06288373</v>
      </c>
      <c r="I170" s="8">
        <f t="shared" si="33"/>
        <v>190985639.06288373</v>
      </c>
      <c r="J170" s="8">
        <f t="shared" si="33"/>
        <v>190985639.06288373</v>
      </c>
      <c r="K170" s="8">
        <f t="shared" si="33"/>
        <v>190985639.06288373</v>
      </c>
      <c r="L170" s="8">
        <f t="shared" si="33"/>
        <v>190985639.06288373</v>
      </c>
      <c r="M170" s="8">
        <f t="shared" si="33"/>
        <v>190985639.06288373</v>
      </c>
      <c r="N170" s="8">
        <f t="shared" si="33"/>
        <v>190985639.06288373</v>
      </c>
      <c r="O170" s="8">
        <f t="shared" si="33"/>
        <v>190985639.06288373</v>
      </c>
      <c r="P170" s="8">
        <f t="shared" si="33"/>
        <v>190985639.06288373</v>
      </c>
      <c r="Q170" s="8">
        <f t="shared" si="33"/>
        <v>190985639.06288373</v>
      </c>
      <c r="R170" s="8">
        <f t="shared" si="33"/>
        <v>190985639.06288373</v>
      </c>
      <c r="S170" s="43"/>
      <c r="T170" s="27" t="s">
        <v>41</v>
      </c>
      <c r="U170" s="27" t="s">
        <v>41</v>
      </c>
      <c r="V170" s="27" t="s">
        <v>41</v>
      </c>
      <c r="W170" s="27" t="s">
        <v>41</v>
      </c>
      <c r="X170" s="27" t="s">
        <v>41</v>
      </c>
      <c r="Y170" s="27" t="s">
        <v>41</v>
      </c>
      <c r="Z170" s="27" t="s">
        <v>41</v>
      </c>
      <c r="AA170" s="27" t="s">
        <v>41</v>
      </c>
      <c r="AB170" s="27" t="s">
        <v>41</v>
      </c>
      <c r="AC170" s="27" t="s">
        <v>41</v>
      </c>
      <c r="AD170" s="27" t="s">
        <v>41</v>
      </c>
      <c r="AE170" s="27" t="s">
        <v>41</v>
      </c>
      <c r="AF170" s="27" t="s">
        <v>41</v>
      </c>
      <c r="AG170" s="27" t="s">
        <v>41</v>
      </c>
      <c r="AH170" s="27" t="s">
        <v>41</v>
      </c>
      <c r="AI170" s="27" t="s">
        <v>41</v>
      </c>
      <c r="AJ170" s="27" t="s">
        <v>41</v>
      </c>
    </row>
    <row r="171" spans="1:36" ht="163.5" customHeight="1" x14ac:dyDescent="0.35">
      <c r="A171" s="28"/>
      <c r="B171" s="12" t="s">
        <v>52</v>
      </c>
      <c r="C171" s="14">
        <f>SUM(D171:F171)</f>
        <v>0</v>
      </c>
      <c r="D171" s="22">
        <f t="shared" ref="D171:R174" si="34">D166+D148</f>
        <v>0</v>
      </c>
      <c r="E171" s="24">
        <f t="shared" si="34"/>
        <v>0</v>
      </c>
      <c r="F171" s="8">
        <f t="shared" si="34"/>
        <v>0</v>
      </c>
      <c r="G171" s="8">
        <f t="shared" si="34"/>
        <v>0</v>
      </c>
      <c r="H171" s="8">
        <f t="shared" si="34"/>
        <v>0</v>
      </c>
      <c r="I171" s="8">
        <f t="shared" si="34"/>
        <v>0</v>
      </c>
      <c r="J171" s="8">
        <f t="shared" si="34"/>
        <v>0</v>
      </c>
      <c r="K171" s="8">
        <f t="shared" si="34"/>
        <v>0</v>
      </c>
      <c r="L171" s="8">
        <f t="shared" si="34"/>
        <v>0</v>
      </c>
      <c r="M171" s="8">
        <f t="shared" si="34"/>
        <v>0</v>
      </c>
      <c r="N171" s="8">
        <f t="shared" si="34"/>
        <v>0</v>
      </c>
      <c r="O171" s="8">
        <f t="shared" si="34"/>
        <v>0</v>
      </c>
      <c r="P171" s="8">
        <f t="shared" si="34"/>
        <v>0</v>
      </c>
      <c r="Q171" s="8">
        <f t="shared" si="34"/>
        <v>0</v>
      </c>
      <c r="R171" s="8">
        <f t="shared" si="34"/>
        <v>0</v>
      </c>
      <c r="S171" s="43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</row>
    <row r="172" spans="1:36" ht="120.75" customHeight="1" x14ac:dyDescent="0.35">
      <c r="A172" s="28"/>
      <c r="B172" s="12" t="s">
        <v>53</v>
      </c>
      <c r="C172" s="14">
        <f>SUM(D172:F172)</f>
        <v>0</v>
      </c>
      <c r="D172" s="22">
        <f t="shared" si="34"/>
        <v>0</v>
      </c>
      <c r="E172" s="24">
        <f t="shared" si="34"/>
        <v>0</v>
      </c>
      <c r="F172" s="8">
        <f t="shared" si="34"/>
        <v>0</v>
      </c>
      <c r="G172" s="8">
        <f t="shared" si="34"/>
        <v>0</v>
      </c>
      <c r="H172" s="8">
        <f t="shared" si="34"/>
        <v>0</v>
      </c>
      <c r="I172" s="8">
        <f t="shared" si="34"/>
        <v>0</v>
      </c>
      <c r="J172" s="8">
        <f t="shared" si="34"/>
        <v>0</v>
      </c>
      <c r="K172" s="8">
        <f t="shared" si="34"/>
        <v>0</v>
      </c>
      <c r="L172" s="8">
        <f t="shared" si="34"/>
        <v>0</v>
      </c>
      <c r="M172" s="8">
        <f t="shared" si="34"/>
        <v>0</v>
      </c>
      <c r="N172" s="8">
        <f t="shared" si="34"/>
        <v>0</v>
      </c>
      <c r="O172" s="8">
        <f t="shared" si="34"/>
        <v>0</v>
      </c>
      <c r="P172" s="8">
        <f t="shared" si="34"/>
        <v>0</v>
      </c>
      <c r="Q172" s="8">
        <f t="shared" si="34"/>
        <v>0</v>
      </c>
      <c r="R172" s="8">
        <f t="shared" si="34"/>
        <v>0</v>
      </c>
      <c r="S172" s="43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</row>
    <row r="173" spans="1:36" ht="68.25" customHeight="1" x14ac:dyDescent="0.35">
      <c r="A173" s="28"/>
      <c r="B173" s="12" t="s">
        <v>54</v>
      </c>
      <c r="C173" s="14">
        <f>SUM(D173:R173)</f>
        <v>2885355977.9403734</v>
      </c>
      <c r="D173" s="22">
        <f t="shared" si="34"/>
        <v>194979688.33000001</v>
      </c>
      <c r="E173" s="24">
        <f t="shared" si="34"/>
        <v>207562981.79288369</v>
      </c>
      <c r="F173" s="8">
        <f t="shared" si="34"/>
        <v>190985639.06288373</v>
      </c>
      <c r="G173" s="8">
        <f t="shared" si="34"/>
        <v>190985639.06288373</v>
      </c>
      <c r="H173" s="8">
        <f t="shared" si="34"/>
        <v>190985639.06288373</v>
      </c>
      <c r="I173" s="8">
        <f t="shared" si="34"/>
        <v>190985639.06288373</v>
      </c>
      <c r="J173" s="8">
        <f t="shared" si="34"/>
        <v>190985639.06288373</v>
      </c>
      <c r="K173" s="8">
        <f t="shared" si="34"/>
        <v>190985639.06288373</v>
      </c>
      <c r="L173" s="8">
        <f t="shared" si="34"/>
        <v>190985639.06288373</v>
      </c>
      <c r="M173" s="8">
        <f t="shared" si="34"/>
        <v>190985639.06288373</v>
      </c>
      <c r="N173" s="8">
        <f t="shared" si="34"/>
        <v>190985639.06288373</v>
      </c>
      <c r="O173" s="8">
        <f t="shared" si="34"/>
        <v>190985639.06288373</v>
      </c>
      <c r="P173" s="8">
        <f t="shared" si="34"/>
        <v>190985639.06288373</v>
      </c>
      <c r="Q173" s="8">
        <f t="shared" si="34"/>
        <v>190985639.06288373</v>
      </c>
      <c r="R173" s="8">
        <f t="shared" si="34"/>
        <v>190985639.06288373</v>
      </c>
      <c r="S173" s="43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</row>
    <row r="174" spans="1:36" ht="63.75" customHeight="1" x14ac:dyDescent="0.35">
      <c r="A174" s="28"/>
      <c r="B174" s="12" t="s">
        <v>55</v>
      </c>
      <c r="C174" s="14">
        <f>SUM(D174:F174)</f>
        <v>0</v>
      </c>
      <c r="D174" s="22">
        <f t="shared" si="34"/>
        <v>0</v>
      </c>
      <c r="E174" s="24">
        <f t="shared" si="34"/>
        <v>0</v>
      </c>
      <c r="F174" s="8">
        <f t="shared" si="34"/>
        <v>0</v>
      </c>
      <c r="G174" s="8">
        <f t="shared" si="34"/>
        <v>0</v>
      </c>
      <c r="H174" s="8">
        <f t="shared" si="34"/>
        <v>0</v>
      </c>
      <c r="I174" s="8">
        <f t="shared" si="34"/>
        <v>0</v>
      </c>
      <c r="J174" s="8">
        <f t="shared" si="34"/>
        <v>0</v>
      </c>
      <c r="K174" s="8">
        <f t="shared" si="34"/>
        <v>0</v>
      </c>
      <c r="L174" s="8">
        <f t="shared" si="34"/>
        <v>0</v>
      </c>
      <c r="M174" s="8">
        <f t="shared" si="34"/>
        <v>0</v>
      </c>
      <c r="N174" s="8">
        <f t="shared" si="34"/>
        <v>0</v>
      </c>
      <c r="O174" s="8">
        <f t="shared" si="34"/>
        <v>0</v>
      </c>
      <c r="P174" s="8">
        <f t="shared" si="34"/>
        <v>0</v>
      </c>
      <c r="Q174" s="8">
        <f t="shared" si="34"/>
        <v>0</v>
      </c>
      <c r="R174" s="8">
        <f t="shared" si="34"/>
        <v>0</v>
      </c>
      <c r="S174" s="43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</row>
    <row r="175" spans="1:36" ht="32.25" customHeight="1" x14ac:dyDescent="0.35">
      <c r="A175" s="28" t="s">
        <v>86</v>
      </c>
      <c r="B175" s="12" t="s">
        <v>34</v>
      </c>
      <c r="C175" s="14">
        <f>SUM(C176:C179)</f>
        <v>2885355977.9403734</v>
      </c>
      <c r="D175" s="22">
        <f t="shared" ref="D175:R175" si="35">SUM(D176:D179)</f>
        <v>194979688.33000001</v>
      </c>
      <c r="E175" s="24">
        <f t="shared" si="35"/>
        <v>207562981.79288369</v>
      </c>
      <c r="F175" s="8">
        <f t="shared" si="35"/>
        <v>190985639.06288373</v>
      </c>
      <c r="G175" s="8">
        <f t="shared" si="35"/>
        <v>190985639.06288373</v>
      </c>
      <c r="H175" s="8">
        <f t="shared" si="35"/>
        <v>190985639.06288373</v>
      </c>
      <c r="I175" s="8">
        <f t="shared" si="35"/>
        <v>190985639.06288373</v>
      </c>
      <c r="J175" s="8">
        <f t="shared" si="35"/>
        <v>190985639.06288373</v>
      </c>
      <c r="K175" s="8">
        <f t="shared" si="35"/>
        <v>190985639.06288373</v>
      </c>
      <c r="L175" s="8">
        <f t="shared" si="35"/>
        <v>190985639.06288373</v>
      </c>
      <c r="M175" s="8">
        <f t="shared" si="35"/>
        <v>190985639.06288373</v>
      </c>
      <c r="N175" s="8">
        <f t="shared" si="35"/>
        <v>190985639.06288373</v>
      </c>
      <c r="O175" s="8">
        <f t="shared" si="35"/>
        <v>190985639.06288373</v>
      </c>
      <c r="P175" s="8">
        <f t="shared" si="35"/>
        <v>190985639.06288373</v>
      </c>
      <c r="Q175" s="8">
        <f t="shared" si="35"/>
        <v>190985639.06288373</v>
      </c>
      <c r="R175" s="8">
        <f t="shared" si="35"/>
        <v>190985639.06288373</v>
      </c>
      <c r="S175" s="43"/>
      <c r="T175" s="27" t="s">
        <v>41</v>
      </c>
      <c r="U175" s="27" t="s">
        <v>41</v>
      </c>
      <c r="V175" s="27" t="s">
        <v>41</v>
      </c>
      <c r="W175" s="27" t="s">
        <v>41</v>
      </c>
      <c r="X175" s="27" t="s">
        <v>41</v>
      </c>
      <c r="Y175" s="27" t="s">
        <v>41</v>
      </c>
      <c r="Z175" s="27" t="s">
        <v>41</v>
      </c>
      <c r="AA175" s="27" t="s">
        <v>41</v>
      </c>
      <c r="AB175" s="27" t="s">
        <v>41</v>
      </c>
      <c r="AC175" s="27" t="s">
        <v>41</v>
      </c>
      <c r="AD175" s="27" t="s">
        <v>41</v>
      </c>
      <c r="AE175" s="27" t="s">
        <v>41</v>
      </c>
      <c r="AF175" s="27" t="s">
        <v>41</v>
      </c>
      <c r="AG175" s="27" t="s">
        <v>41</v>
      </c>
      <c r="AH175" s="27" t="s">
        <v>41</v>
      </c>
      <c r="AI175" s="27" t="s">
        <v>41</v>
      </c>
      <c r="AJ175" s="27" t="s">
        <v>41</v>
      </c>
    </row>
    <row r="176" spans="1:36" ht="159.75" customHeight="1" x14ac:dyDescent="0.35">
      <c r="A176" s="28"/>
      <c r="B176" s="12" t="s">
        <v>52</v>
      </c>
      <c r="C176" s="14">
        <f>SUM(D176:F176)</f>
        <v>0</v>
      </c>
      <c r="D176" s="22">
        <f>D171</f>
        <v>0</v>
      </c>
      <c r="E176" s="24">
        <f t="shared" ref="E176:R179" si="36">E171</f>
        <v>0</v>
      </c>
      <c r="F176" s="8">
        <f t="shared" si="36"/>
        <v>0</v>
      </c>
      <c r="G176" s="8">
        <f t="shared" si="36"/>
        <v>0</v>
      </c>
      <c r="H176" s="8">
        <f t="shared" si="36"/>
        <v>0</v>
      </c>
      <c r="I176" s="8">
        <f t="shared" si="36"/>
        <v>0</v>
      </c>
      <c r="J176" s="8">
        <f t="shared" si="36"/>
        <v>0</v>
      </c>
      <c r="K176" s="8">
        <f t="shared" si="36"/>
        <v>0</v>
      </c>
      <c r="L176" s="8">
        <f t="shared" si="36"/>
        <v>0</v>
      </c>
      <c r="M176" s="8">
        <f t="shared" si="36"/>
        <v>0</v>
      </c>
      <c r="N176" s="8">
        <f t="shared" si="36"/>
        <v>0</v>
      </c>
      <c r="O176" s="8">
        <f t="shared" si="36"/>
        <v>0</v>
      </c>
      <c r="P176" s="8">
        <f t="shared" si="36"/>
        <v>0</v>
      </c>
      <c r="Q176" s="8">
        <f t="shared" si="36"/>
        <v>0</v>
      </c>
      <c r="R176" s="8">
        <f t="shared" si="36"/>
        <v>0</v>
      </c>
      <c r="S176" s="43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</row>
    <row r="177" spans="1:36" ht="150.75" customHeight="1" x14ac:dyDescent="0.35">
      <c r="A177" s="28"/>
      <c r="B177" s="12" t="s">
        <v>53</v>
      </c>
      <c r="C177" s="14">
        <f>SUM(D177:F177)</f>
        <v>0</v>
      </c>
      <c r="D177" s="22">
        <f t="shared" ref="D177:F179" si="37">D172</f>
        <v>0</v>
      </c>
      <c r="E177" s="24">
        <f t="shared" si="37"/>
        <v>0</v>
      </c>
      <c r="F177" s="8">
        <f t="shared" si="37"/>
        <v>0</v>
      </c>
      <c r="G177" s="8">
        <f t="shared" si="36"/>
        <v>0</v>
      </c>
      <c r="H177" s="8">
        <f t="shared" si="36"/>
        <v>0</v>
      </c>
      <c r="I177" s="8">
        <f t="shared" si="36"/>
        <v>0</v>
      </c>
      <c r="J177" s="8">
        <f t="shared" si="36"/>
        <v>0</v>
      </c>
      <c r="K177" s="8">
        <f t="shared" si="36"/>
        <v>0</v>
      </c>
      <c r="L177" s="8">
        <f t="shared" si="36"/>
        <v>0</v>
      </c>
      <c r="M177" s="8">
        <f t="shared" si="36"/>
        <v>0</v>
      </c>
      <c r="N177" s="8">
        <f t="shared" si="36"/>
        <v>0</v>
      </c>
      <c r="O177" s="8">
        <f t="shared" si="36"/>
        <v>0</v>
      </c>
      <c r="P177" s="8">
        <f t="shared" si="36"/>
        <v>0</v>
      </c>
      <c r="Q177" s="8">
        <f t="shared" si="36"/>
        <v>0</v>
      </c>
      <c r="R177" s="8">
        <f t="shared" si="36"/>
        <v>0</v>
      </c>
      <c r="S177" s="43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</row>
    <row r="178" spans="1:36" ht="86.25" customHeight="1" x14ac:dyDescent="0.35">
      <c r="A178" s="28"/>
      <c r="B178" s="12" t="s">
        <v>54</v>
      </c>
      <c r="C178" s="14">
        <f>SUM(D178:R178)</f>
        <v>2885355977.9403734</v>
      </c>
      <c r="D178" s="22">
        <f t="shared" si="37"/>
        <v>194979688.33000001</v>
      </c>
      <c r="E178" s="24">
        <f t="shared" si="37"/>
        <v>207562981.79288369</v>
      </c>
      <c r="F178" s="8">
        <f t="shared" si="37"/>
        <v>190985639.06288373</v>
      </c>
      <c r="G178" s="8">
        <f t="shared" si="36"/>
        <v>190985639.06288373</v>
      </c>
      <c r="H178" s="8">
        <f t="shared" si="36"/>
        <v>190985639.06288373</v>
      </c>
      <c r="I178" s="8">
        <f t="shared" si="36"/>
        <v>190985639.06288373</v>
      </c>
      <c r="J178" s="8">
        <f t="shared" si="36"/>
        <v>190985639.06288373</v>
      </c>
      <c r="K178" s="8">
        <f t="shared" si="36"/>
        <v>190985639.06288373</v>
      </c>
      <c r="L178" s="8">
        <f t="shared" si="36"/>
        <v>190985639.06288373</v>
      </c>
      <c r="M178" s="8">
        <f t="shared" si="36"/>
        <v>190985639.06288373</v>
      </c>
      <c r="N178" s="8">
        <f t="shared" si="36"/>
        <v>190985639.06288373</v>
      </c>
      <c r="O178" s="8">
        <f t="shared" si="36"/>
        <v>190985639.06288373</v>
      </c>
      <c r="P178" s="8">
        <f t="shared" si="36"/>
        <v>190985639.06288373</v>
      </c>
      <c r="Q178" s="8">
        <f t="shared" si="36"/>
        <v>190985639.06288373</v>
      </c>
      <c r="R178" s="8">
        <f t="shared" si="36"/>
        <v>190985639.06288373</v>
      </c>
      <c r="S178" s="43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</row>
    <row r="179" spans="1:36" ht="79.5" customHeight="1" x14ac:dyDescent="0.35">
      <c r="A179" s="28"/>
      <c r="B179" s="12" t="s">
        <v>55</v>
      </c>
      <c r="C179" s="14">
        <f>SUM(D179:F179)</f>
        <v>0</v>
      </c>
      <c r="D179" s="22">
        <f t="shared" si="37"/>
        <v>0</v>
      </c>
      <c r="E179" s="24">
        <f t="shared" si="37"/>
        <v>0</v>
      </c>
      <c r="F179" s="8">
        <f t="shared" si="37"/>
        <v>0</v>
      </c>
      <c r="G179" s="8">
        <f t="shared" si="36"/>
        <v>0</v>
      </c>
      <c r="H179" s="8">
        <f t="shared" si="36"/>
        <v>0</v>
      </c>
      <c r="I179" s="8">
        <f t="shared" si="36"/>
        <v>0</v>
      </c>
      <c r="J179" s="8">
        <f t="shared" si="36"/>
        <v>0</v>
      </c>
      <c r="K179" s="8">
        <f t="shared" si="36"/>
        <v>0</v>
      </c>
      <c r="L179" s="8">
        <f t="shared" si="36"/>
        <v>0</v>
      </c>
      <c r="M179" s="8">
        <f t="shared" si="36"/>
        <v>0</v>
      </c>
      <c r="N179" s="8">
        <f t="shared" si="36"/>
        <v>0</v>
      </c>
      <c r="O179" s="8">
        <f t="shared" si="36"/>
        <v>0</v>
      </c>
      <c r="P179" s="8">
        <f t="shared" si="36"/>
        <v>0</v>
      </c>
      <c r="Q179" s="8">
        <f t="shared" si="36"/>
        <v>0</v>
      </c>
      <c r="R179" s="8">
        <f t="shared" si="36"/>
        <v>0</v>
      </c>
      <c r="S179" s="44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</row>
    <row r="180" spans="1:36" x14ac:dyDescent="0.35">
      <c r="A180" s="18"/>
    </row>
    <row r="181" spans="1:36" x14ac:dyDescent="0.35">
      <c r="A181" s="18"/>
    </row>
    <row r="182" spans="1:36" x14ac:dyDescent="0.35">
      <c r="A182" s="18"/>
    </row>
    <row r="183" spans="1:36" x14ac:dyDescent="0.35">
      <c r="A183" s="18"/>
    </row>
    <row r="184" spans="1:36" x14ac:dyDescent="0.35">
      <c r="A184" s="18"/>
      <c r="H184" s="20"/>
      <c r="I184" s="20"/>
      <c r="J184" s="20"/>
      <c r="K184" s="20"/>
      <c r="L184" s="20"/>
      <c r="M184" s="20"/>
    </row>
    <row r="185" spans="1:36" x14ac:dyDescent="0.35">
      <c r="A185" s="18"/>
    </row>
    <row r="186" spans="1:36" x14ac:dyDescent="0.35">
      <c r="A186" s="18"/>
    </row>
    <row r="187" spans="1:36" x14ac:dyDescent="0.35">
      <c r="A187" s="18"/>
    </row>
    <row r="188" spans="1:36" x14ac:dyDescent="0.35">
      <c r="A188" s="18"/>
    </row>
    <row r="189" spans="1:36" x14ac:dyDescent="0.35">
      <c r="A189" s="18"/>
    </row>
    <row r="190" spans="1:36" x14ac:dyDescent="0.35">
      <c r="A190" s="18"/>
    </row>
    <row r="191" spans="1:36" x14ac:dyDescent="0.35">
      <c r="A191" s="18"/>
    </row>
    <row r="192" spans="1:36" x14ac:dyDescent="0.35">
      <c r="A192" s="18"/>
    </row>
    <row r="193" spans="1:1" x14ac:dyDescent="0.35">
      <c r="A193" s="18"/>
    </row>
    <row r="194" spans="1:1" x14ac:dyDescent="0.35">
      <c r="A194" s="18"/>
    </row>
    <row r="195" spans="1:1" x14ac:dyDescent="0.35">
      <c r="A195" s="18"/>
    </row>
    <row r="196" spans="1:1" x14ac:dyDescent="0.35">
      <c r="A196" s="18"/>
    </row>
    <row r="197" spans="1:1" x14ac:dyDescent="0.35">
      <c r="A197" s="18"/>
    </row>
    <row r="198" spans="1:1" x14ac:dyDescent="0.35">
      <c r="A198" s="18"/>
    </row>
    <row r="199" spans="1:1" x14ac:dyDescent="0.35">
      <c r="A199" s="18"/>
    </row>
    <row r="200" spans="1:1" x14ac:dyDescent="0.35">
      <c r="A200" s="18"/>
    </row>
  </sheetData>
  <mergeCells count="939">
    <mergeCell ref="AD175:AD179"/>
    <mergeCell ref="AE175:AE179"/>
    <mergeCell ref="AH170:AH174"/>
    <mergeCell ref="AI170:AI174"/>
    <mergeCell ref="AJ170:AJ174"/>
    <mergeCell ref="A175:A179"/>
    <mergeCell ref="T175:T179"/>
    <mergeCell ref="U175:U179"/>
    <mergeCell ref="V175:V179"/>
    <mergeCell ref="W175:W179"/>
    <mergeCell ref="X175:X179"/>
    <mergeCell ref="Y175:Y179"/>
    <mergeCell ref="AB170:AB174"/>
    <mergeCell ref="AC170:AC174"/>
    <mergeCell ref="AD170:AD174"/>
    <mergeCell ref="AE170:AE174"/>
    <mergeCell ref="AF170:AF174"/>
    <mergeCell ref="AG170:AG174"/>
    <mergeCell ref="AF175:AF179"/>
    <mergeCell ref="AG175:AG179"/>
    <mergeCell ref="AH175:AH179"/>
    <mergeCell ref="AI175:AI179"/>
    <mergeCell ref="AJ175:AJ179"/>
    <mergeCell ref="Z175:Z179"/>
    <mergeCell ref="AD160:AD164"/>
    <mergeCell ref="AE160:AE164"/>
    <mergeCell ref="AF160:AF164"/>
    <mergeCell ref="AJ165:AJ169"/>
    <mergeCell ref="A170:A174"/>
    <mergeCell ref="T170:T174"/>
    <mergeCell ref="U170:U174"/>
    <mergeCell ref="V170:V174"/>
    <mergeCell ref="W170:W174"/>
    <mergeCell ref="X170:X174"/>
    <mergeCell ref="Y170:Y174"/>
    <mergeCell ref="Z170:Z174"/>
    <mergeCell ref="AA170:AA174"/>
    <mergeCell ref="AD165:AD169"/>
    <mergeCell ref="AE165:AE169"/>
    <mergeCell ref="AF165:AF169"/>
    <mergeCell ref="AG165:AG169"/>
    <mergeCell ref="AH165:AH169"/>
    <mergeCell ref="AI165:AI169"/>
    <mergeCell ref="X165:X169"/>
    <mergeCell ref="Y165:Y169"/>
    <mergeCell ref="Z165:Z169"/>
    <mergeCell ref="AA165:AA169"/>
    <mergeCell ref="AB165:AB169"/>
    <mergeCell ref="A165:A169"/>
    <mergeCell ref="S165:S179"/>
    <mergeCell ref="T165:T169"/>
    <mergeCell ref="U165:U169"/>
    <mergeCell ref="V165:V169"/>
    <mergeCell ref="W165:W169"/>
    <mergeCell ref="AA160:AA164"/>
    <mergeCell ref="AB160:AB164"/>
    <mergeCell ref="AA175:AA179"/>
    <mergeCell ref="AB175:AB179"/>
    <mergeCell ref="AC160:AC164"/>
    <mergeCell ref="AC165:AC169"/>
    <mergeCell ref="AC175:AC179"/>
    <mergeCell ref="AI158:AI159"/>
    <mergeCell ref="AJ158:AJ159"/>
    <mergeCell ref="A160:A164"/>
    <mergeCell ref="T160:T164"/>
    <mergeCell ref="U160:U164"/>
    <mergeCell ref="V160:V164"/>
    <mergeCell ref="W160:W164"/>
    <mergeCell ref="X160:X164"/>
    <mergeCell ref="Y160:Y164"/>
    <mergeCell ref="Z160:Z164"/>
    <mergeCell ref="AC158:AC159"/>
    <mergeCell ref="AD158:AD159"/>
    <mergeCell ref="AE158:AE159"/>
    <mergeCell ref="AF158:AF159"/>
    <mergeCell ref="AG158:AG159"/>
    <mergeCell ref="AH158:AH159"/>
    <mergeCell ref="A155:A159"/>
    <mergeCell ref="S155:S164"/>
    <mergeCell ref="V156:V157"/>
    <mergeCell ref="W156:W157"/>
    <mergeCell ref="AG160:AG164"/>
    <mergeCell ref="AH160:AH164"/>
    <mergeCell ref="AI160:AI164"/>
    <mergeCell ref="AJ160:AJ164"/>
    <mergeCell ref="AJ156:AJ157"/>
    <mergeCell ref="T158:T159"/>
    <mergeCell ref="U158:U159"/>
    <mergeCell ref="V158:V159"/>
    <mergeCell ref="W158:W159"/>
    <mergeCell ref="X158:X159"/>
    <mergeCell ref="Y158:Y159"/>
    <mergeCell ref="Z158:Z159"/>
    <mergeCell ref="AA158:AA159"/>
    <mergeCell ref="AB158:AB159"/>
    <mergeCell ref="AD156:AD157"/>
    <mergeCell ref="AE156:AE157"/>
    <mergeCell ref="AF156:AF157"/>
    <mergeCell ref="AG156:AG157"/>
    <mergeCell ref="AH156:AH157"/>
    <mergeCell ref="AI156:AI157"/>
    <mergeCell ref="X156:X157"/>
    <mergeCell ref="Y156:Y157"/>
    <mergeCell ref="Z156:Z157"/>
    <mergeCell ref="AA156:AA157"/>
    <mergeCell ref="AB156:AB157"/>
    <mergeCell ref="AC156:AC157"/>
    <mergeCell ref="T156:T157"/>
    <mergeCell ref="U156:U157"/>
    <mergeCell ref="AH147:AH151"/>
    <mergeCell ref="AI147:AI151"/>
    <mergeCell ref="AJ147:AJ151"/>
    <mergeCell ref="A152:AJ152"/>
    <mergeCell ref="A153:AJ153"/>
    <mergeCell ref="A154:AJ154"/>
    <mergeCell ref="AB147:AB151"/>
    <mergeCell ref="AC147:AC151"/>
    <mergeCell ref="AD147:AD151"/>
    <mergeCell ref="AE147:AE151"/>
    <mergeCell ref="AF147:AF151"/>
    <mergeCell ref="AG147:AG151"/>
    <mergeCell ref="AJ142:AJ146"/>
    <mergeCell ref="A147:A151"/>
    <mergeCell ref="T147:T151"/>
    <mergeCell ref="U147:U151"/>
    <mergeCell ref="V147:V151"/>
    <mergeCell ref="W147:W151"/>
    <mergeCell ref="X147:X151"/>
    <mergeCell ref="Y147:Y151"/>
    <mergeCell ref="Z147:Z151"/>
    <mergeCell ref="AA147:AA151"/>
    <mergeCell ref="AD142:AD146"/>
    <mergeCell ref="AE142:AE146"/>
    <mergeCell ref="AF142:AF146"/>
    <mergeCell ref="AG142:AG146"/>
    <mergeCell ref="AH142:AH146"/>
    <mergeCell ref="AI142:AI146"/>
    <mergeCell ref="X142:X146"/>
    <mergeCell ref="Y142:Y146"/>
    <mergeCell ref="Z142:Z146"/>
    <mergeCell ref="AA142:AA146"/>
    <mergeCell ref="AB142:AB146"/>
    <mergeCell ref="AC142:AC146"/>
    <mergeCell ref="M142:M146"/>
    <mergeCell ref="N142:N146"/>
    <mergeCell ref="O142:O146"/>
    <mergeCell ref="P142:P146"/>
    <mergeCell ref="Q142:Q146"/>
    <mergeCell ref="R142:R146"/>
    <mergeCell ref="G142:G146"/>
    <mergeCell ref="H142:H146"/>
    <mergeCell ref="I142:I146"/>
    <mergeCell ref="J142:J146"/>
    <mergeCell ref="K142:K146"/>
    <mergeCell ref="L142:L146"/>
    <mergeCell ref="A142:A146"/>
    <mergeCell ref="B142:B146"/>
    <mergeCell ref="C142:C146"/>
    <mergeCell ref="D142:D146"/>
    <mergeCell ref="E142:E146"/>
    <mergeCell ref="F142:F146"/>
    <mergeCell ref="AE137:AE141"/>
    <mergeCell ref="AF137:AF141"/>
    <mergeCell ref="AG137:AG141"/>
    <mergeCell ref="S137:S151"/>
    <mergeCell ref="T137:T141"/>
    <mergeCell ref="U137:U141"/>
    <mergeCell ref="V137:V141"/>
    <mergeCell ref="W137:W141"/>
    <mergeCell ref="X137:X141"/>
    <mergeCell ref="T142:T146"/>
    <mergeCell ref="U142:U146"/>
    <mergeCell ref="V142:V146"/>
    <mergeCell ref="W142:W146"/>
    <mergeCell ref="M137:M141"/>
    <mergeCell ref="N137:N141"/>
    <mergeCell ref="O137:O141"/>
    <mergeCell ref="P137:P141"/>
    <mergeCell ref="Q137:Q141"/>
    <mergeCell ref="AH137:AH141"/>
    <mergeCell ref="AI137:AI141"/>
    <mergeCell ref="AJ137:AJ141"/>
    <mergeCell ref="Y137:Y141"/>
    <mergeCell ref="Z137:Z141"/>
    <mergeCell ref="AA137:AA141"/>
    <mergeCell ref="AB137:AB141"/>
    <mergeCell ref="AC137:AC141"/>
    <mergeCell ref="AD137:AD141"/>
    <mergeCell ref="M126:M130"/>
    <mergeCell ref="N126:N130"/>
    <mergeCell ref="AJ131:AJ135"/>
    <mergeCell ref="A136:AJ136"/>
    <mergeCell ref="A137:A141"/>
    <mergeCell ref="B137:B141"/>
    <mergeCell ref="C137:C141"/>
    <mergeCell ref="D137:D141"/>
    <mergeCell ref="E137:E141"/>
    <mergeCell ref="F137:F141"/>
    <mergeCell ref="AB131:AB135"/>
    <mergeCell ref="AC131:AC135"/>
    <mergeCell ref="AD131:AD135"/>
    <mergeCell ref="AE131:AE135"/>
    <mergeCell ref="AF131:AF135"/>
    <mergeCell ref="AG131:AG135"/>
    <mergeCell ref="R137:R141"/>
    <mergeCell ref="G137:G141"/>
    <mergeCell ref="H137:H141"/>
    <mergeCell ref="I137:I141"/>
    <mergeCell ref="J137:J141"/>
    <mergeCell ref="K137:K141"/>
    <mergeCell ref="L137:L141"/>
    <mergeCell ref="AH131:AH135"/>
    <mergeCell ref="A131:A135"/>
    <mergeCell ref="T131:T135"/>
    <mergeCell ref="U131:U135"/>
    <mergeCell ref="V131:V135"/>
    <mergeCell ref="W131:W135"/>
    <mergeCell ref="X131:X135"/>
    <mergeCell ref="Y131:Y135"/>
    <mergeCell ref="Z131:Z135"/>
    <mergeCell ref="AA131:AA135"/>
    <mergeCell ref="A126:A130"/>
    <mergeCell ref="B126:B130"/>
    <mergeCell ref="C126:C130"/>
    <mergeCell ref="D126:D130"/>
    <mergeCell ref="E126:E130"/>
    <mergeCell ref="F126:F130"/>
    <mergeCell ref="AF122:AF123"/>
    <mergeCell ref="AG122:AG123"/>
    <mergeCell ref="AH122:AH123"/>
    <mergeCell ref="O126:O130"/>
    <mergeCell ref="P126:P130"/>
    <mergeCell ref="Q126:Q130"/>
    <mergeCell ref="R126:R130"/>
    <mergeCell ref="G126:G130"/>
    <mergeCell ref="H126:H130"/>
    <mergeCell ref="I126:I130"/>
    <mergeCell ref="J126:J130"/>
    <mergeCell ref="K126:K130"/>
    <mergeCell ref="L126:L130"/>
    <mergeCell ref="AD126:AD130"/>
    <mergeCell ref="AE126:AE130"/>
    <mergeCell ref="AF126:AF130"/>
    <mergeCell ref="AG126:AG130"/>
    <mergeCell ref="AH126:AH130"/>
    <mergeCell ref="AE120:AE121"/>
    <mergeCell ref="AF120:AF121"/>
    <mergeCell ref="AI122:AI123"/>
    <mergeCell ref="AJ122:AJ123"/>
    <mergeCell ref="S125:S135"/>
    <mergeCell ref="T126:T130"/>
    <mergeCell ref="U126:U130"/>
    <mergeCell ref="V126:V130"/>
    <mergeCell ref="W126:W130"/>
    <mergeCell ref="Z122:Z123"/>
    <mergeCell ref="AA122:AA123"/>
    <mergeCell ref="AB122:AB123"/>
    <mergeCell ref="AC122:AC123"/>
    <mergeCell ref="AD122:AD123"/>
    <mergeCell ref="AE122:AE123"/>
    <mergeCell ref="AJ126:AJ130"/>
    <mergeCell ref="AI126:AI130"/>
    <mergeCell ref="X126:X130"/>
    <mergeCell ref="Y126:Y130"/>
    <mergeCell ref="Z126:Z130"/>
    <mergeCell ref="AA126:AA130"/>
    <mergeCell ref="AB126:AB130"/>
    <mergeCell ref="AC126:AC130"/>
    <mergeCell ref="AI131:AI135"/>
    <mergeCell ref="A119:AJ119"/>
    <mergeCell ref="A120:A124"/>
    <mergeCell ref="S120:S124"/>
    <mergeCell ref="T120:T121"/>
    <mergeCell ref="U120:U121"/>
    <mergeCell ref="V120:V121"/>
    <mergeCell ref="W120:W121"/>
    <mergeCell ref="X120:X121"/>
    <mergeCell ref="Y120:Y121"/>
    <mergeCell ref="Z120:Z121"/>
    <mergeCell ref="AG120:AG121"/>
    <mergeCell ref="AH120:AH121"/>
    <mergeCell ref="AI120:AI121"/>
    <mergeCell ref="AJ120:AJ121"/>
    <mergeCell ref="T122:T123"/>
    <mergeCell ref="U122:U123"/>
    <mergeCell ref="V122:V123"/>
    <mergeCell ref="W122:W123"/>
    <mergeCell ref="X122:X123"/>
    <mergeCell ref="Y122:Y123"/>
    <mergeCell ref="AA120:AA121"/>
    <mergeCell ref="AB120:AB121"/>
    <mergeCell ref="AC120:AC121"/>
    <mergeCell ref="AD120:AD121"/>
    <mergeCell ref="AE114:AE118"/>
    <mergeCell ref="AF114:AF118"/>
    <mergeCell ref="AG114:AG118"/>
    <mergeCell ref="AH114:AH118"/>
    <mergeCell ref="AI114:AI118"/>
    <mergeCell ref="AJ114:AJ118"/>
    <mergeCell ref="Y114:Y118"/>
    <mergeCell ref="Z114:Z118"/>
    <mergeCell ref="AA114:AA118"/>
    <mergeCell ref="AB114:AB118"/>
    <mergeCell ref="AC114:AC118"/>
    <mergeCell ref="AD114:AD118"/>
    <mergeCell ref="A114:A118"/>
    <mergeCell ref="T114:T118"/>
    <mergeCell ref="U114:U118"/>
    <mergeCell ref="V114:V118"/>
    <mergeCell ref="W114:W118"/>
    <mergeCell ref="X114:X118"/>
    <mergeCell ref="AE109:AE113"/>
    <mergeCell ref="AF109:AF113"/>
    <mergeCell ref="AG109:AG113"/>
    <mergeCell ref="R109:R113"/>
    <mergeCell ref="T109:T113"/>
    <mergeCell ref="U109:U113"/>
    <mergeCell ref="V109:V113"/>
    <mergeCell ref="W109:W113"/>
    <mergeCell ref="X109:X113"/>
    <mergeCell ref="L109:L113"/>
    <mergeCell ref="M109:M113"/>
    <mergeCell ref="N109:N113"/>
    <mergeCell ref="O109:O113"/>
    <mergeCell ref="P109:P113"/>
    <mergeCell ref="Q109:Q113"/>
    <mergeCell ref="F109:F113"/>
    <mergeCell ref="G109:G113"/>
    <mergeCell ref="H109:H113"/>
    <mergeCell ref="AA104:AA108"/>
    <mergeCell ref="AB104:AB108"/>
    <mergeCell ref="AC104:AC108"/>
    <mergeCell ref="AD104:AD108"/>
    <mergeCell ref="AE104:AE108"/>
    <mergeCell ref="AH109:AH113"/>
    <mergeCell ref="AI109:AI113"/>
    <mergeCell ref="AJ109:AJ113"/>
    <mergeCell ref="Y109:Y113"/>
    <mergeCell ref="Z109:Z113"/>
    <mergeCell ref="AA109:AA113"/>
    <mergeCell ref="AB109:AB113"/>
    <mergeCell ref="AC109:AC113"/>
    <mergeCell ref="AD109:AD113"/>
    <mergeCell ref="A103:S103"/>
    <mergeCell ref="T103:AJ103"/>
    <mergeCell ref="A104:A108"/>
    <mergeCell ref="S104:S118"/>
    <mergeCell ref="T104:T108"/>
    <mergeCell ref="U104:U108"/>
    <mergeCell ref="V104:V108"/>
    <mergeCell ref="W104:W108"/>
    <mergeCell ref="X104:X108"/>
    <mergeCell ref="Y104:Y108"/>
    <mergeCell ref="I109:I113"/>
    <mergeCell ref="J109:J113"/>
    <mergeCell ref="K109:K113"/>
    <mergeCell ref="AF104:AF108"/>
    <mergeCell ref="AG104:AG108"/>
    <mergeCell ref="AH104:AH108"/>
    <mergeCell ref="AI104:AI108"/>
    <mergeCell ref="AJ104:AJ108"/>
    <mergeCell ref="A109:A113"/>
    <mergeCell ref="B109:B113"/>
    <mergeCell ref="C109:C113"/>
    <mergeCell ref="D109:D113"/>
    <mergeCell ref="E109:E113"/>
    <mergeCell ref="Z104:Z108"/>
    <mergeCell ref="AE98:AE102"/>
    <mergeCell ref="AF98:AF102"/>
    <mergeCell ref="AG98:AG102"/>
    <mergeCell ref="AH98:AH102"/>
    <mergeCell ref="AI98:AI102"/>
    <mergeCell ref="AJ98:AJ102"/>
    <mergeCell ref="Y98:Y102"/>
    <mergeCell ref="Z98:Z102"/>
    <mergeCell ref="AA98:AA102"/>
    <mergeCell ref="AB98:AB102"/>
    <mergeCell ref="AC98:AC102"/>
    <mergeCell ref="AD98:AD102"/>
    <mergeCell ref="A98:A102"/>
    <mergeCell ref="T98:T102"/>
    <mergeCell ref="U98:U102"/>
    <mergeCell ref="V98:V102"/>
    <mergeCell ref="W98:W102"/>
    <mergeCell ref="X98:X102"/>
    <mergeCell ref="AE93:AE97"/>
    <mergeCell ref="AF93:AF97"/>
    <mergeCell ref="AG93:AG97"/>
    <mergeCell ref="N93:N97"/>
    <mergeCell ref="O93:O97"/>
    <mergeCell ref="P93:P97"/>
    <mergeCell ref="Q93:Q97"/>
    <mergeCell ref="R93:R97"/>
    <mergeCell ref="T93:T97"/>
    <mergeCell ref="H93:H97"/>
    <mergeCell ref="I93:I97"/>
    <mergeCell ref="J93:J97"/>
    <mergeCell ref="K93:K97"/>
    <mergeCell ref="L93:L97"/>
    <mergeCell ref="M93:M97"/>
    <mergeCell ref="A93:A97"/>
    <mergeCell ref="C93:C97"/>
    <mergeCell ref="D93:D97"/>
    <mergeCell ref="AH93:AH97"/>
    <mergeCell ref="AI93:AI97"/>
    <mergeCell ref="AJ93:AJ97"/>
    <mergeCell ref="Y93:Y97"/>
    <mergeCell ref="Z93:Z97"/>
    <mergeCell ref="AA93:AA97"/>
    <mergeCell ref="AB93:AB97"/>
    <mergeCell ref="AC93:AC97"/>
    <mergeCell ref="AD93:AD97"/>
    <mergeCell ref="E93:E97"/>
    <mergeCell ref="F93:F97"/>
    <mergeCell ref="G93:G97"/>
    <mergeCell ref="AE88:AE92"/>
    <mergeCell ref="AF88:AF92"/>
    <mergeCell ref="AG88:AG92"/>
    <mergeCell ref="AH88:AH92"/>
    <mergeCell ref="AI88:AI92"/>
    <mergeCell ref="AJ88:AJ92"/>
    <mergeCell ref="Y88:Y92"/>
    <mergeCell ref="Z88:Z92"/>
    <mergeCell ref="AA88:AA92"/>
    <mergeCell ref="AB88:AB92"/>
    <mergeCell ref="AC88:AC92"/>
    <mergeCell ref="AD88:AD92"/>
    <mergeCell ref="S88:S102"/>
    <mergeCell ref="T88:T92"/>
    <mergeCell ref="U88:U92"/>
    <mergeCell ref="V88:V92"/>
    <mergeCell ref="W88:W92"/>
    <mergeCell ref="X88:X92"/>
    <mergeCell ref="U93:U97"/>
    <mergeCell ref="V93:V97"/>
    <mergeCell ref="W93:W97"/>
    <mergeCell ref="X93:X97"/>
    <mergeCell ref="M88:M92"/>
    <mergeCell ref="N88:N92"/>
    <mergeCell ref="O88:O92"/>
    <mergeCell ref="P88:P92"/>
    <mergeCell ref="Q88:Q92"/>
    <mergeCell ref="R88:R92"/>
    <mergeCell ref="G88:G92"/>
    <mergeCell ref="H88:H92"/>
    <mergeCell ref="I88:I92"/>
    <mergeCell ref="J88:J92"/>
    <mergeCell ref="K88:K92"/>
    <mergeCell ref="L88:L92"/>
    <mergeCell ref="A88:A92"/>
    <mergeCell ref="C88:C92"/>
    <mergeCell ref="D88:D92"/>
    <mergeCell ref="E88:E92"/>
    <mergeCell ref="F88:F92"/>
    <mergeCell ref="Z83:Z87"/>
    <mergeCell ref="AA83:AA87"/>
    <mergeCell ref="AB83:AB87"/>
    <mergeCell ref="AC83:AC87"/>
    <mergeCell ref="AE77:AE81"/>
    <mergeCell ref="AF77:AF81"/>
    <mergeCell ref="AG77:AG81"/>
    <mergeCell ref="AH77:AH81"/>
    <mergeCell ref="AI77:AI81"/>
    <mergeCell ref="X77:X81"/>
    <mergeCell ref="Y77:Y81"/>
    <mergeCell ref="Z77:Z81"/>
    <mergeCell ref="AA77:AA81"/>
    <mergeCell ref="AB77:AB81"/>
    <mergeCell ref="AC77:AC81"/>
    <mergeCell ref="A82:AJ82"/>
    <mergeCell ref="A83:A87"/>
    <mergeCell ref="S83:S87"/>
    <mergeCell ref="T83:T87"/>
    <mergeCell ref="U83:U87"/>
    <mergeCell ref="V83:V87"/>
    <mergeCell ref="W83:W87"/>
    <mergeCell ref="X83:X87"/>
    <mergeCell ref="Y83:Y87"/>
    <mergeCell ref="AF83:AF87"/>
    <mergeCell ref="AG83:AG87"/>
    <mergeCell ref="AH83:AH87"/>
    <mergeCell ref="AI83:AI87"/>
    <mergeCell ref="AJ83:AJ87"/>
    <mergeCell ref="AD83:AD87"/>
    <mergeCell ref="AE83:AE87"/>
    <mergeCell ref="AF74:AF76"/>
    <mergeCell ref="AG74:AG76"/>
    <mergeCell ref="AH74:AH76"/>
    <mergeCell ref="AI74:AI76"/>
    <mergeCell ref="AJ74:AJ76"/>
    <mergeCell ref="A77:A81"/>
    <mergeCell ref="T77:T81"/>
    <mergeCell ref="U77:U81"/>
    <mergeCell ref="V77:V81"/>
    <mergeCell ref="W77:W81"/>
    <mergeCell ref="Z74:Z76"/>
    <mergeCell ref="AA74:AA76"/>
    <mergeCell ref="AB74:AB76"/>
    <mergeCell ref="AC74:AC76"/>
    <mergeCell ref="AD74:AD76"/>
    <mergeCell ref="AE74:AE76"/>
    <mergeCell ref="T74:T76"/>
    <mergeCell ref="U74:U76"/>
    <mergeCell ref="V74:V76"/>
    <mergeCell ref="W74:W76"/>
    <mergeCell ref="X74:X76"/>
    <mergeCell ref="Y74:Y76"/>
    <mergeCell ref="AJ77:AJ81"/>
    <mergeCell ref="AD77:AD81"/>
    <mergeCell ref="AE72:AE73"/>
    <mergeCell ref="AF72:AF73"/>
    <mergeCell ref="AG72:AG73"/>
    <mergeCell ref="AH72:AH73"/>
    <mergeCell ref="AI72:AI73"/>
    <mergeCell ref="AJ72:AJ73"/>
    <mergeCell ref="Y72:Y73"/>
    <mergeCell ref="Z72:Z73"/>
    <mergeCell ref="AA72:AA73"/>
    <mergeCell ref="AB72:AB73"/>
    <mergeCell ref="AC72:AC73"/>
    <mergeCell ref="AD72:AD73"/>
    <mergeCell ref="A72:A76"/>
    <mergeCell ref="T72:T73"/>
    <mergeCell ref="U72:U73"/>
    <mergeCell ref="V72:V73"/>
    <mergeCell ref="W72:W73"/>
    <mergeCell ref="X72:X73"/>
    <mergeCell ref="AA70:AA71"/>
    <mergeCell ref="AB70:AB71"/>
    <mergeCell ref="AC70:AC71"/>
    <mergeCell ref="AH67:AH69"/>
    <mergeCell ref="AI67:AI69"/>
    <mergeCell ref="AJ67:AJ69"/>
    <mergeCell ref="T70:T71"/>
    <mergeCell ref="U70:U71"/>
    <mergeCell ref="V70:V71"/>
    <mergeCell ref="W70:W71"/>
    <mergeCell ref="X70:X71"/>
    <mergeCell ref="Y70:Y71"/>
    <mergeCell ref="Z70:Z71"/>
    <mergeCell ref="AB67:AB69"/>
    <mergeCell ref="AC67:AC69"/>
    <mergeCell ref="AD67:AD69"/>
    <mergeCell ref="AE67:AE69"/>
    <mergeCell ref="AF67:AF69"/>
    <mergeCell ref="AG67:AG69"/>
    <mergeCell ref="AG70:AG71"/>
    <mergeCell ref="AH70:AH71"/>
    <mergeCell ref="AI70:AI71"/>
    <mergeCell ref="AJ70:AJ71"/>
    <mergeCell ref="AD70:AD71"/>
    <mergeCell ref="AE70:AE71"/>
    <mergeCell ref="AF70:AF71"/>
    <mergeCell ref="AJ62:AJ65"/>
    <mergeCell ref="A67:A71"/>
    <mergeCell ref="T67:T69"/>
    <mergeCell ref="U67:U69"/>
    <mergeCell ref="V67:V69"/>
    <mergeCell ref="W67:W69"/>
    <mergeCell ref="X67:X69"/>
    <mergeCell ref="Y67:Y69"/>
    <mergeCell ref="Z67:Z69"/>
    <mergeCell ref="AA67:AA69"/>
    <mergeCell ref="AD62:AD65"/>
    <mergeCell ref="AE62:AE65"/>
    <mergeCell ref="AF62:AF65"/>
    <mergeCell ref="AG62:AG65"/>
    <mergeCell ref="AH62:AH65"/>
    <mergeCell ref="AI62:AI65"/>
    <mergeCell ref="X62:X65"/>
    <mergeCell ref="Y62:Y65"/>
    <mergeCell ref="Z62:Z65"/>
    <mergeCell ref="AA62:AA65"/>
    <mergeCell ref="AB62:AB65"/>
    <mergeCell ref="AC62:AC65"/>
    <mergeCell ref="M62:M66"/>
    <mergeCell ref="N62:N66"/>
    <mergeCell ref="O62:O66"/>
    <mergeCell ref="P62:P66"/>
    <mergeCell ref="Q62:Q66"/>
    <mergeCell ref="R62:R66"/>
    <mergeCell ref="G62:G66"/>
    <mergeCell ref="H62:H66"/>
    <mergeCell ref="I62:I66"/>
    <mergeCell ref="J62:J66"/>
    <mergeCell ref="K62:K66"/>
    <mergeCell ref="L62:L66"/>
    <mergeCell ref="A62:A66"/>
    <mergeCell ref="B62:B66"/>
    <mergeCell ref="C62:C66"/>
    <mergeCell ref="D62:D66"/>
    <mergeCell ref="E62:E66"/>
    <mergeCell ref="F62:F66"/>
    <mergeCell ref="AE57:AE61"/>
    <mergeCell ref="AF57:AF61"/>
    <mergeCell ref="AG57:AG61"/>
    <mergeCell ref="S57:S81"/>
    <mergeCell ref="T57:T61"/>
    <mergeCell ref="U57:U61"/>
    <mergeCell ref="V57:V61"/>
    <mergeCell ref="W57:W61"/>
    <mergeCell ref="X57:X61"/>
    <mergeCell ref="T62:T65"/>
    <mergeCell ref="U62:U65"/>
    <mergeCell ref="V62:V65"/>
    <mergeCell ref="W62:W65"/>
    <mergeCell ref="M57:M61"/>
    <mergeCell ref="N57:N61"/>
    <mergeCell ref="O57:O61"/>
    <mergeCell ref="P57:P61"/>
    <mergeCell ref="Q57:Q61"/>
    <mergeCell ref="AH57:AH61"/>
    <mergeCell ref="AI57:AI61"/>
    <mergeCell ref="AJ57:AJ61"/>
    <mergeCell ref="Y57:Y61"/>
    <mergeCell ref="Z57:Z61"/>
    <mergeCell ref="AA57:AA61"/>
    <mergeCell ref="AB57:AB61"/>
    <mergeCell ref="AC57:AC61"/>
    <mergeCell ref="AD57:AD61"/>
    <mergeCell ref="R57:R61"/>
    <mergeCell ref="G57:G61"/>
    <mergeCell ref="H57:H61"/>
    <mergeCell ref="I57:I61"/>
    <mergeCell ref="J57:J61"/>
    <mergeCell ref="K57:K61"/>
    <mergeCell ref="L57:L61"/>
    <mergeCell ref="A57:A61"/>
    <mergeCell ref="B57:B61"/>
    <mergeCell ref="C57:C61"/>
    <mergeCell ref="D57:D61"/>
    <mergeCell ref="E57:E61"/>
    <mergeCell ref="F57:F61"/>
    <mergeCell ref="AI49:AI53"/>
    <mergeCell ref="AJ49:AJ53"/>
    <mergeCell ref="A54:S54"/>
    <mergeCell ref="T54:AJ54"/>
    <mergeCell ref="A55:AJ55"/>
    <mergeCell ref="A56:AJ56"/>
    <mergeCell ref="AC49:AC53"/>
    <mergeCell ref="AD49:AD53"/>
    <mergeCell ref="AE49:AE53"/>
    <mergeCell ref="AF49:AF53"/>
    <mergeCell ref="AG49:AG53"/>
    <mergeCell ref="AH49:AH53"/>
    <mergeCell ref="W49:W53"/>
    <mergeCell ref="X49:X53"/>
    <mergeCell ref="Y49:Y53"/>
    <mergeCell ref="Z49:Z53"/>
    <mergeCell ref="AA49:AA53"/>
    <mergeCell ref="AB49:AB53"/>
    <mergeCell ref="P49:P53"/>
    <mergeCell ref="Q49:Q53"/>
    <mergeCell ref="R49:R53"/>
    <mergeCell ref="T49:T53"/>
    <mergeCell ref="U49:U53"/>
    <mergeCell ref="V49:V53"/>
    <mergeCell ref="J49:J53"/>
    <mergeCell ref="K49:K53"/>
    <mergeCell ref="L49:L53"/>
    <mergeCell ref="M49:M53"/>
    <mergeCell ref="N49:N53"/>
    <mergeCell ref="O49:O53"/>
    <mergeCell ref="AJ44:AJ48"/>
    <mergeCell ref="A49:A53"/>
    <mergeCell ref="B49:B53"/>
    <mergeCell ref="C49:C53"/>
    <mergeCell ref="D49:D53"/>
    <mergeCell ref="E49:E53"/>
    <mergeCell ref="F49:F53"/>
    <mergeCell ref="G49:G53"/>
    <mergeCell ref="H49:H53"/>
    <mergeCell ref="I49:I53"/>
    <mergeCell ref="AD44:AD48"/>
    <mergeCell ref="AE44:AE48"/>
    <mergeCell ref="AF44:AF48"/>
    <mergeCell ref="AG44:AG48"/>
    <mergeCell ref="AH44:AH48"/>
    <mergeCell ref="AI44:AI48"/>
    <mergeCell ref="X44:X48"/>
    <mergeCell ref="Y44:Y48"/>
    <mergeCell ref="Z44:Z48"/>
    <mergeCell ref="AA44:AA48"/>
    <mergeCell ref="AB44:AB48"/>
    <mergeCell ref="AC44:AC48"/>
    <mergeCell ref="M44:M48"/>
    <mergeCell ref="N44:N48"/>
    <mergeCell ref="O44:O48"/>
    <mergeCell ref="P44:P48"/>
    <mergeCell ref="Q44:Q48"/>
    <mergeCell ref="R44:R48"/>
    <mergeCell ref="S39:S53"/>
    <mergeCell ref="T39:T43"/>
    <mergeCell ref="U39:U43"/>
    <mergeCell ref="V39:V43"/>
    <mergeCell ref="W39:W43"/>
    <mergeCell ref="X39:X43"/>
    <mergeCell ref="T44:T48"/>
    <mergeCell ref="U44:U48"/>
    <mergeCell ref="V44:V48"/>
    <mergeCell ref="W44:W48"/>
    <mergeCell ref="M39:M43"/>
    <mergeCell ref="N39:N43"/>
    <mergeCell ref="O39:O43"/>
    <mergeCell ref="P39:P43"/>
    <mergeCell ref="G44:G48"/>
    <mergeCell ref="H44:H48"/>
    <mergeCell ref="I44:I48"/>
    <mergeCell ref="J44:J48"/>
    <mergeCell ref="K44:K48"/>
    <mergeCell ref="L44:L48"/>
    <mergeCell ref="A44:A48"/>
    <mergeCell ref="B44:B48"/>
    <mergeCell ref="C44:C48"/>
    <mergeCell ref="D44:D48"/>
    <mergeCell ref="E44:E48"/>
    <mergeCell ref="F44:F48"/>
    <mergeCell ref="AE39:AE43"/>
    <mergeCell ref="AF39:AF43"/>
    <mergeCell ref="AG39:AG43"/>
    <mergeCell ref="AH39:AH43"/>
    <mergeCell ref="AI39:AI43"/>
    <mergeCell ref="AJ39:AJ43"/>
    <mergeCell ref="Y39:Y43"/>
    <mergeCell ref="Z39:Z43"/>
    <mergeCell ref="AA39:AA43"/>
    <mergeCell ref="AB39:AB43"/>
    <mergeCell ref="AC39:AC43"/>
    <mergeCell ref="AD39:AD43"/>
    <mergeCell ref="Q39:Q43"/>
    <mergeCell ref="R39:R43"/>
    <mergeCell ref="G39:G43"/>
    <mergeCell ref="H39:H43"/>
    <mergeCell ref="I39:I43"/>
    <mergeCell ref="J39:J43"/>
    <mergeCell ref="K39:K43"/>
    <mergeCell ref="L39:L43"/>
    <mergeCell ref="A39:A43"/>
    <mergeCell ref="B39:B43"/>
    <mergeCell ref="C39:C43"/>
    <mergeCell ref="D39:D43"/>
    <mergeCell ref="E39:E43"/>
    <mergeCell ref="F39:F43"/>
    <mergeCell ref="AJ33:AJ37"/>
    <mergeCell ref="A38:AJ38"/>
    <mergeCell ref="Z33:Z37"/>
    <mergeCell ref="AA33:AA37"/>
    <mergeCell ref="AB33:AB37"/>
    <mergeCell ref="AC33:AC37"/>
    <mergeCell ref="AD33:AD37"/>
    <mergeCell ref="AE33:AE37"/>
    <mergeCell ref="T33:T37"/>
    <mergeCell ref="U33:U37"/>
    <mergeCell ref="V33:V37"/>
    <mergeCell ref="W33:W37"/>
    <mergeCell ref="X33:X37"/>
    <mergeCell ref="Y33:Y37"/>
    <mergeCell ref="M33:M37"/>
    <mergeCell ref="N33:N37"/>
    <mergeCell ref="O33:O37"/>
    <mergeCell ref="P33:P37"/>
    <mergeCell ref="Q33:Q37"/>
    <mergeCell ref="R33:R37"/>
    <mergeCell ref="G33:G37"/>
    <mergeCell ref="H33:H37"/>
    <mergeCell ref="I33:I37"/>
    <mergeCell ref="J33:J37"/>
    <mergeCell ref="K33:K37"/>
    <mergeCell ref="L33:L37"/>
    <mergeCell ref="AG28:AG32"/>
    <mergeCell ref="AH28:AH32"/>
    <mergeCell ref="AI28:AI32"/>
    <mergeCell ref="Q28:Q32"/>
    <mergeCell ref="AF33:AF37"/>
    <mergeCell ref="AG33:AG37"/>
    <mergeCell ref="AH33:AH37"/>
    <mergeCell ref="AI33:AI37"/>
    <mergeCell ref="AJ28:AJ32"/>
    <mergeCell ref="A33:A37"/>
    <mergeCell ref="B33:B37"/>
    <mergeCell ref="C33:C37"/>
    <mergeCell ref="D33:D37"/>
    <mergeCell ref="E33:E37"/>
    <mergeCell ref="F33:F37"/>
    <mergeCell ref="AA28:AA32"/>
    <mergeCell ref="AB28:AB32"/>
    <mergeCell ref="AC28:AC32"/>
    <mergeCell ref="AD28:AD32"/>
    <mergeCell ref="AE28:AE32"/>
    <mergeCell ref="AF28:AF32"/>
    <mergeCell ref="U28:U32"/>
    <mergeCell ref="V28:V32"/>
    <mergeCell ref="W28:W32"/>
    <mergeCell ref="X28:X32"/>
    <mergeCell ref="Y28:Y32"/>
    <mergeCell ref="Z28:Z32"/>
    <mergeCell ref="L28:L32"/>
    <mergeCell ref="M28:M32"/>
    <mergeCell ref="N28:N32"/>
    <mergeCell ref="O28:O32"/>
    <mergeCell ref="P28:P32"/>
    <mergeCell ref="J28:J32"/>
    <mergeCell ref="K28:K32"/>
    <mergeCell ref="AF25:AF27"/>
    <mergeCell ref="AG25:AG27"/>
    <mergeCell ref="AH25:AH27"/>
    <mergeCell ref="K23:K27"/>
    <mergeCell ref="T28:T32"/>
    <mergeCell ref="R28:R32"/>
    <mergeCell ref="AG23:AG24"/>
    <mergeCell ref="AH23:AH24"/>
    <mergeCell ref="A28:A32"/>
    <mergeCell ref="B28:B32"/>
    <mergeCell ref="C28:C32"/>
    <mergeCell ref="D28:D32"/>
    <mergeCell ref="E28:E32"/>
    <mergeCell ref="Z25:Z27"/>
    <mergeCell ref="AA25:AA27"/>
    <mergeCell ref="AB25:AB27"/>
    <mergeCell ref="AC25:AC27"/>
    <mergeCell ref="L23:L27"/>
    <mergeCell ref="M23:M27"/>
    <mergeCell ref="N23:N27"/>
    <mergeCell ref="O23:O27"/>
    <mergeCell ref="P23:P27"/>
    <mergeCell ref="Q23:Q27"/>
    <mergeCell ref="F23:F27"/>
    <mergeCell ref="G23:G27"/>
    <mergeCell ref="H23:H27"/>
    <mergeCell ref="I23:I27"/>
    <mergeCell ref="J23:J27"/>
    <mergeCell ref="F28:F32"/>
    <mergeCell ref="G28:G32"/>
    <mergeCell ref="H28:H32"/>
    <mergeCell ref="I28:I32"/>
    <mergeCell ref="AI23:AI24"/>
    <mergeCell ref="AJ23:AJ24"/>
    <mergeCell ref="T25:T27"/>
    <mergeCell ref="U25:U27"/>
    <mergeCell ref="V25:V27"/>
    <mergeCell ref="W25:W27"/>
    <mergeCell ref="X25:X27"/>
    <mergeCell ref="Y25:Y27"/>
    <mergeCell ref="AA23:AA24"/>
    <mergeCell ref="AB23:AB24"/>
    <mergeCell ref="AC23:AC24"/>
    <mergeCell ref="AD23:AD24"/>
    <mergeCell ref="AE23:AE24"/>
    <mergeCell ref="AF23:AF24"/>
    <mergeCell ref="U23:U24"/>
    <mergeCell ref="V23:V24"/>
    <mergeCell ref="W23:W24"/>
    <mergeCell ref="X23:X24"/>
    <mergeCell ref="Y23:Y24"/>
    <mergeCell ref="Z23:Z24"/>
    <mergeCell ref="AI25:AI27"/>
    <mergeCell ref="AJ25:AJ27"/>
    <mergeCell ref="AD25:AD27"/>
    <mergeCell ref="AE25:AE27"/>
    <mergeCell ref="T18:T20"/>
    <mergeCell ref="AF21:AF22"/>
    <mergeCell ref="AG21:AG22"/>
    <mergeCell ref="AH21:AH22"/>
    <mergeCell ref="AI21:AI22"/>
    <mergeCell ref="AJ21:AJ22"/>
    <mergeCell ref="A23:A27"/>
    <mergeCell ref="B23:B27"/>
    <mergeCell ref="C23:C27"/>
    <mergeCell ref="D23:D27"/>
    <mergeCell ref="E23:E27"/>
    <mergeCell ref="Z21:Z22"/>
    <mergeCell ref="AA21:AA22"/>
    <mergeCell ref="AB21:AB22"/>
    <mergeCell ref="AC21:AC22"/>
    <mergeCell ref="AD21:AD22"/>
    <mergeCell ref="AE21:AE22"/>
    <mergeCell ref="O18:O22"/>
    <mergeCell ref="P18:P22"/>
    <mergeCell ref="Q18:Q22"/>
    <mergeCell ref="R18:R22"/>
    <mergeCell ref="S18:S37"/>
    <mergeCell ref="R23:R27"/>
    <mergeCell ref="T23:T24"/>
    <mergeCell ref="X21:X22"/>
    <mergeCell ref="Y21:Y22"/>
    <mergeCell ref="AA18:AA20"/>
    <mergeCell ref="AB18:AB20"/>
    <mergeCell ref="AC18:AC20"/>
    <mergeCell ref="AD18:AD20"/>
    <mergeCell ref="AE18:AE20"/>
    <mergeCell ref="AF18:AF20"/>
    <mergeCell ref="U18:U20"/>
    <mergeCell ref="V18:V20"/>
    <mergeCell ref="W18:W20"/>
    <mergeCell ref="X18:X20"/>
    <mergeCell ref="Y18:Y20"/>
    <mergeCell ref="Z18:Z20"/>
    <mergeCell ref="I18:I22"/>
    <mergeCell ref="J18:J22"/>
    <mergeCell ref="K18:K22"/>
    <mergeCell ref="L18:L22"/>
    <mergeCell ref="M18:M22"/>
    <mergeCell ref="N18:N22"/>
    <mergeCell ref="A17:S17"/>
    <mergeCell ref="T17:AJ17"/>
    <mergeCell ref="A18:A22"/>
    <mergeCell ref="B18:B22"/>
    <mergeCell ref="C18:C22"/>
    <mergeCell ref="D18:D22"/>
    <mergeCell ref="E18:E22"/>
    <mergeCell ref="F18:F22"/>
    <mergeCell ref="G18:G22"/>
    <mergeCell ref="H18:H22"/>
    <mergeCell ref="AG18:AG20"/>
    <mergeCell ref="AH18:AH20"/>
    <mergeCell ref="AI18:AI20"/>
    <mergeCell ref="AJ18:AJ20"/>
    <mergeCell ref="T21:T22"/>
    <mergeCell ref="U21:U22"/>
    <mergeCell ref="V21:V22"/>
    <mergeCell ref="W21:W22"/>
    <mergeCell ref="A12:S14"/>
    <mergeCell ref="A15:AJ15"/>
    <mergeCell ref="A16:AJ16"/>
    <mergeCell ref="A8:A10"/>
    <mergeCell ref="B8:B10"/>
    <mergeCell ref="C8:C10"/>
    <mergeCell ref="D8:R9"/>
    <mergeCell ref="S8:S10"/>
    <mergeCell ref="T8:T10"/>
    <mergeCell ref="AB1:AJ1"/>
    <mergeCell ref="AB2:AJ2"/>
    <mergeCell ref="AB3:AJ3"/>
    <mergeCell ref="AB4:AF4"/>
    <mergeCell ref="A5:AJ5"/>
    <mergeCell ref="A6:AJ6"/>
    <mergeCell ref="U8:AI9"/>
    <mergeCell ref="AJ8:AJ10"/>
    <mergeCell ref="A11:AJ11"/>
  </mergeCells>
  <pageMargins left="1.1811023622047245" right="0.39370078740157483" top="0.78740157480314965" bottom="0.78740157480314965" header="0.31496062992125984" footer="0.31496062992125984"/>
  <pageSetup paperSize="8" scale="22" fitToHeight="0" orientation="landscape" r:id="rId1"/>
  <headerFooter>
    <oddHeader xml:space="preserve">&amp;C5
</oddHeader>
  </headerFooter>
  <rowBreaks count="4" manualBreakCount="4">
    <brk id="56" max="35" man="1"/>
    <brk id="87" max="16383" man="1"/>
    <brk id="124" max="35" man="1"/>
    <brk id="164" max="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shtayman_oy</dc:creator>
  <cp:lastModifiedBy>Мусаева Оксана Илаловна</cp:lastModifiedBy>
  <cp:lastPrinted>2017-06-21T10:05:11Z</cp:lastPrinted>
  <dcterms:created xsi:type="dcterms:W3CDTF">2017-02-10T05:22:01Z</dcterms:created>
  <dcterms:modified xsi:type="dcterms:W3CDTF">2017-07-07T14:50:41Z</dcterms:modified>
</cp:coreProperties>
</file>