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ероника\Муниципальная программа\2016 год\ноябрь\"/>
    </mc:Choice>
  </mc:AlternateContent>
  <bookViews>
    <workbookView xWindow="0" yWindow="0" windowWidth="19200" windowHeight="11595"/>
  </bookViews>
  <sheets>
    <sheet name="Лист1" sheetId="1" r:id="rId1"/>
    <sheet name="Лист2" sheetId="2" r:id="rId2"/>
  </sheets>
  <calcPr calcId="162913" refMode="R1C1"/>
</workbook>
</file>

<file path=xl/calcChain.xml><?xml version="1.0" encoding="utf-8"?>
<calcChain xmlns="http://schemas.openxmlformats.org/spreadsheetml/2006/main">
  <c r="F96" i="1" l="1"/>
  <c r="F174" i="1"/>
  <c r="X18" i="1" l="1"/>
  <c r="W18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Y19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Y94" i="1"/>
  <c r="AN55" i="1" l="1"/>
  <c r="AN56" i="1"/>
  <c r="AN57" i="1"/>
  <c r="AN58" i="1"/>
  <c r="AN59" i="1"/>
  <c r="AN60" i="1"/>
  <c r="AN53" i="1"/>
  <c r="AN54" i="1"/>
  <c r="Z52" i="1"/>
  <c r="Z18" i="1" s="1"/>
  <c r="AA52" i="1"/>
  <c r="AA18" i="1" s="1"/>
  <c r="AB52" i="1"/>
  <c r="AB18" i="1" s="1"/>
  <c r="AC52" i="1"/>
  <c r="AC18" i="1" s="1"/>
  <c r="AD52" i="1"/>
  <c r="AD18" i="1" s="1"/>
  <c r="AE52" i="1"/>
  <c r="AE18" i="1" s="1"/>
  <c r="AF52" i="1"/>
  <c r="AF18" i="1" s="1"/>
  <c r="AG52" i="1"/>
  <c r="AG18" i="1" s="1"/>
  <c r="AH52" i="1"/>
  <c r="AH18" i="1" s="1"/>
  <c r="AI52" i="1"/>
  <c r="AI18" i="1" s="1"/>
  <c r="AJ52" i="1"/>
  <c r="AJ18" i="1" s="1"/>
  <c r="AK52" i="1"/>
  <c r="AK18" i="1" s="1"/>
  <c r="AL52" i="1"/>
  <c r="AL18" i="1" s="1"/>
  <c r="AM52" i="1"/>
  <c r="AM18" i="1" s="1"/>
  <c r="Y52" i="1"/>
  <c r="Y99" i="1"/>
  <c r="Y163" i="1"/>
  <c r="Z163" i="1"/>
  <c r="AA163" i="1"/>
  <c r="AB163" i="1"/>
  <c r="AB93" i="1" s="1"/>
  <c r="AC163" i="1"/>
  <c r="AC93" i="1" s="1"/>
  <c r="AD163" i="1"/>
  <c r="AD93" i="1" s="1"/>
  <c r="AE163" i="1"/>
  <c r="AE93" i="1" s="1"/>
  <c r="AF163" i="1"/>
  <c r="AF93" i="1" s="1"/>
  <c r="AG163" i="1"/>
  <c r="AG93" i="1" s="1"/>
  <c r="AH163" i="1"/>
  <c r="AH93" i="1" s="1"/>
  <c r="AI163" i="1"/>
  <c r="AI93" i="1" s="1"/>
  <c r="AJ163" i="1"/>
  <c r="AJ93" i="1" s="1"/>
  <c r="AK163" i="1"/>
  <c r="AK93" i="1" s="1"/>
  <c r="AL163" i="1"/>
  <c r="AL93" i="1" s="1"/>
  <c r="AM163" i="1"/>
  <c r="AM93" i="1" s="1"/>
  <c r="AN52" i="1" l="1"/>
  <c r="Y18" i="1"/>
  <c r="AN19" i="1"/>
  <c r="AN185" i="1" l="1"/>
  <c r="Y123" i="1"/>
  <c r="Y93" i="1" s="1"/>
  <c r="F124" i="1"/>
  <c r="F125" i="1"/>
  <c r="E125" i="1"/>
  <c r="F34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F28" i="1"/>
  <c r="F24" i="1"/>
  <c r="F41" i="1"/>
  <c r="C69" i="1"/>
  <c r="C68" i="1"/>
  <c r="C66" i="1"/>
  <c r="C65" i="1"/>
  <c r="C64" i="1"/>
  <c r="F63" i="1"/>
  <c r="F62" i="1"/>
  <c r="AN64" i="1"/>
  <c r="AN67" i="1"/>
  <c r="F67" i="1"/>
  <c r="C67" i="1" s="1"/>
  <c r="F61" i="1" l="1"/>
  <c r="L13" i="2"/>
  <c r="I14" i="2"/>
  <c r="I13" i="2"/>
  <c r="F82" i="1" l="1"/>
  <c r="F147" i="1" l="1"/>
  <c r="F122" i="1"/>
  <c r="F121" i="1"/>
  <c r="F148" i="1"/>
  <c r="C155" i="1"/>
  <c r="C156" i="1"/>
  <c r="F154" i="1"/>
  <c r="C154" i="1" s="1"/>
  <c r="F90" i="1"/>
  <c r="F85" i="1"/>
  <c r="F107" i="1"/>
  <c r="F106" i="1"/>
  <c r="G6" i="2"/>
  <c r="G4" i="2"/>
  <c r="G5" i="2"/>
  <c r="G12" i="2"/>
  <c r="G15" i="2"/>
  <c r="G18" i="2"/>
  <c r="E6" i="2"/>
  <c r="J4" i="2"/>
  <c r="J3" i="2" s="1"/>
  <c r="J5" i="2"/>
  <c r="G3" i="2" l="1"/>
  <c r="F18" i="2"/>
  <c r="F15" i="2"/>
  <c r="F12" i="2"/>
  <c r="F6" i="2"/>
  <c r="C4" i="2"/>
  <c r="C5" i="2"/>
  <c r="C21" i="2"/>
  <c r="D5" i="2"/>
  <c r="D4" i="2"/>
  <c r="E10" i="2"/>
  <c r="E11" i="2"/>
  <c r="F11" i="2" s="1"/>
  <c r="E13" i="2"/>
  <c r="E14" i="2"/>
  <c r="E16" i="2"/>
  <c r="E17" i="2"/>
  <c r="E19" i="2"/>
  <c r="E20" i="2"/>
  <c r="D18" i="2"/>
  <c r="D9" i="2"/>
  <c r="D12" i="2"/>
  <c r="E23" i="2"/>
  <c r="E22" i="2"/>
  <c r="C18" i="2"/>
  <c r="C15" i="2"/>
  <c r="E15" i="2" s="1"/>
  <c r="C12" i="2"/>
  <c r="C9" i="2"/>
  <c r="C6" i="2"/>
  <c r="C3" i="2" l="1"/>
  <c r="F10" i="2"/>
  <c r="F4" i="2" s="1"/>
  <c r="E5" i="2"/>
  <c r="H5" i="2" s="1"/>
  <c r="F5" i="2"/>
  <c r="E4" i="2"/>
  <c r="E12" i="2"/>
  <c r="D3" i="2"/>
  <c r="E18" i="2"/>
  <c r="E9" i="2"/>
  <c r="F9" i="2" s="1"/>
  <c r="F3" i="2" s="1"/>
  <c r="E21" i="2"/>
  <c r="F47" i="1"/>
  <c r="F43" i="1" s="1"/>
  <c r="H4" i="2" l="1"/>
  <c r="I4" i="2" s="1"/>
  <c r="E3" i="2"/>
  <c r="C197" i="1"/>
  <c r="C196" i="1"/>
  <c r="AN186" i="1"/>
  <c r="AN183" i="1"/>
  <c r="AN179" i="1"/>
  <c r="AN177" i="1"/>
  <c r="C162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E161" i="1"/>
  <c r="E160" i="1"/>
  <c r="C160" i="1" s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C158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C153" i="1"/>
  <c r="C152" i="1"/>
  <c r="AN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D151" i="1"/>
  <c r="C150" i="1"/>
  <c r="AN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T148" i="1"/>
  <c r="T174" i="1" s="1"/>
  <c r="S148" i="1"/>
  <c r="S174" i="1" s="1"/>
  <c r="R148" i="1"/>
  <c r="R174" i="1" s="1"/>
  <c r="Q148" i="1"/>
  <c r="Q174" i="1" s="1"/>
  <c r="P148" i="1"/>
  <c r="P174" i="1" s="1"/>
  <c r="O148" i="1"/>
  <c r="O174" i="1" s="1"/>
  <c r="N148" i="1"/>
  <c r="N174" i="1" s="1"/>
  <c r="M148" i="1"/>
  <c r="M174" i="1" s="1"/>
  <c r="L148" i="1"/>
  <c r="L174" i="1" s="1"/>
  <c r="K148" i="1"/>
  <c r="K174" i="1" s="1"/>
  <c r="J148" i="1"/>
  <c r="J174" i="1" s="1"/>
  <c r="I148" i="1"/>
  <c r="I174" i="1" s="1"/>
  <c r="H148" i="1"/>
  <c r="H146" i="1" s="1"/>
  <c r="G148" i="1"/>
  <c r="G146" i="1" s="1"/>
  <c r="E148" i="1"/>
  <c r="E146" i="1" s="1"/>
  <c r="D148" i="1"/>
  <c r="C147" i="1"/>
  <c r="W146" i="1"/>
  <c r="F146" i="1"/>
  <c r="C145" i="1"/>
  <c r="C144" i="1"/>
  <c r="AN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2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39" i="1"/>
  <c r="C138" i="1"/>
  <c r="AN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6" i="1"/>
  <c r="C135" i="1"/>
  <c r="AN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2" i="1"/>
  <c r="T131" i="1"/>
  <c r="T130" i="1" s="1"/>
  <c r="S131" i="1"/>
  <c r="S130" i="1" s="1"/>
  <c r="R131" i="1"/>
  <c r="R130" i="1" s="1"/>
  <c r="Q131" i="1"/>
  <c r="Q130" i="1" s="1"/>
  <c r="P131" i="1"/>
  <c r="P130" i="1" s="1"/>
  <c r="O131" i="1"/>
  <c r="O130" i="1" s="1"/>
  <c r="N131" i="1"/>
  <c r="N130" i="1" s="1"/>
  <c r="M131" i="1"/>
  <c r="M130" i="1" s="1"/>
  <c r="L131" i="1"/>
  <c r="L130" i="1" s="1"/>
  <c r="K131" i="1"/>
  <c r="K130" i="1" s="1"/>
  <c r="J131" i="1"/>
  <c r="J130" i="1" s="1"/>
  <c r="AN130" i="1"/>
  <c r="I130" i="1"/>
  <c r="H130" i="1"/>
  <c r="G130" i="1"/>
  <c r="F130" i="1"/>
  <c r="E130" i="1"/>
  <c r="D130" i="1"/>
  <c r="C128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AN126" i="1"/>
  <c r="I126" i="1"/>
  <c r="H126" i="1"/>
  <c r="G126" i="1"/>
  <c r="E126" i="1"/>
  <c r="D126" i="1"/>
  <c r="H125" i="1"/>
  <c r="H98" i="1" s="1"/>
  <c r="G125" i="1"/>
  <c r="G98" i="1" s="1"/>
  <c r="D125" i="1"/>
  <c r="H124" i="1"/>
  <c r="G124" i="1"/>
  <c r="E124" i="1"/>
  <c r="AA123" i="1"/>
  <c r="AA93" i="1" s="1"/>
  <c r="Z123" i="1"/>
  <c r="Z93" i="1" s="1"/>
  <c r="W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C122" i="1"/>
  <c r="C121" i="1"/>
  <c r="AN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19" i="1"/>
  <c r="C118" i="1"/>
  <c r="AN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6" i="1"/>
  <c r="C115" i="1"/>
  <c r="AN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3" i="1"/>
  <c r="C112" i="1"/>
  <c r="AN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0" i="1"/>
  <c r="C109" i="1"/>
  <c r="AN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7" i="1"/>
  <c r="C106" i="1"/>
  <c r="AN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D105" i="1"/>
  <c r="C104" i="1"/>
  <c r="C103" i="1"/>
  <c r="AN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101" i="1"/>
  <c r="F98" i="1" s="1"/>
  <c r="E101" i="1"/>
  <c r="T100" i="1"/>
  <c r="T173" i="1" s="1"/>
  <c r="S100" i="1"/>
  <c r="S173" i="1" s="1"/>
  <c r="R100" i="1"/>
  <c r="R173" i="1" s="1"/>
  <c r="Q100" i="1"/>
  <c r="Q173" i="1" s="1"/>
  <c r="P100" i="1"/>
  <c r="P173" i="1" s="1"/>
  <c r="O100" i="1"/>
  <c r="O173" i="1" s="1"/>
  <c r="N100" i="1"/>
  <c r="N173" i="1" s="1"/>
  <c r="M100" i="1"/>
  <c r="M173" i="1" s="1"/>
  <c r="L100" i="1"/>
  <c r="L173" i="1" s="1"/>
  <c r="K100" i="1"/>
  <c r="K173" i="1" s="1"/>
  <c r="J100" i="1"/>
  <c r="J173" i="1" s="1"/>
  <c r="I100" i="1"/>
  <c r="I173" i="1" s="1"/>
  <c r="H100" i="1"/>
  <c r="G100" i="1"/>
  <c r="F100" i="1"/>
  <c r="E100" i="1"/>
  <c r="E173" i="1" s="1"/>
  <c r="D100" i="1"/>
  <c r="D173" i="1" s="1"/>
  <c r="X99" i="1"/>
  <c r="X93" i="1" s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E90" i="1"/>
  <c r="D90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T88" i="1"/>
  <c r="T192" i="1" s="1"/>
  <c r="T200" i="1" s="1"/>
  <c r="S88" i="1"/>
  <c r="S192" i="1" s="1"/>
  <c r="S200" i="1" s="1"/>
  <c r="R88" i="1"/>
  <c r="R192" i="1" s="1"/>
  <c r="R200" i="1" s="1"/>
  <c r="Q88" i="1"/>
  <c r="Q192" i="1" s="1"/>
  <c r="Q200" i="1" s="1"/>
  <c r="P88" i="1"/>
  <c r="P192" i="1" s="1"/>
  <c r="P200" i="1" s="1"/>
  <c r="O88" i="1"/>
  <c r="O192" i="1" s="1"/>
  <c r="O200" i="1" s="1"/>
  <c r="N88" i="1"/>
  <c r="N192" i="1" s="1"/>
  <c r="N200" i="1" s="1"/>
  <c r="M88" i="1"/>
  <c r="M192" i="1" s="1"/>
  <c r="M200" i="1" s="1"/>
  <c r="L88" i="1"/>
  <c r="L192" i="1" s="1"/>
  <c r="L200" i="1" s="1"/>
  <c r="K88" i="1"/>
  <c r="K192" i="1" s="1"/>
  <c r="K200" i="1" s="1"/>
  <c r="J88" i="1"/>
  <c r="J192" i="1" s="1"/>
  <c r="J200" i="1" s="1"/>
  <c r="I88" i="1"/>
  <c r="I192" i="1" s="1"/>
  <c r="I200" i="1" s="1"/>
  <c r="H88" i="1"/>
  <c r="H192" i="1" s="1"/>
  <c r="H200" i="1" s="1"/>
  <c r="G88" i="1"/>
  <c r="G192" i="1" s="1"/>
  <c r="G200" i="1" s="1"/>
  <c r="F88" i="1"/>
  <c r="F192" i="1" s="1"/>
  <c r="E88" i="1"/>
  <c r="E192" i="1" s="1"/>
  <c r="D88" i="1"/>
  <c r="D192" i="1" s="1"/>
  <c r="AN84" i="1"/>
  <c r="AN83" i="1"/>
  <c r="C82" i="1"/>
  <c r="AN81" i="1"/>
  <c r="C81" i="1"/>
  <c r="C80" i="1"/>
  <c r="AN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N77" i="1"/>
  <c r="AN76" i="1"/>
  <c r="AN75" i="1"/>
  <c r="F71" i="1"/>
  <c r="E71" i="1"/>
  <c r="C63" i="1"/>
  <c r="C62" i="1"/>
  <c r="E61" i="1"/>
  <c r="AN51" i="1"/>
  <c r="AN49" i="1"/>
  <c r="C47" i="1"/>
  <c r="F46" i="1"/>
  <c r="C46" i="1" s="1"/>
  <c r="C45" i="1"/>
  <c r="AN44" i="1"/>
  <c r="G44" i="1"/>
  <c r="F44" i="1"/>
  <c r="F40" i="1" s="1"/>
  <c r="E44" i="1"/>
  <c r="D44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D43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T41" i="1"/>
  <c r="T71" i="1" s="1"/>
  <c r="S41" i="1"/>
  <c r="S71" i="1" s="1"/>
  <c r="R41" i="1"/>
  <c r="R71" i="1" s="1"/>
  <c r="Q41" i="1"/>
  <c r="Q71" i="1" s="1"/>
  <c r="P41" i="1"/>
  <c r="P71" i="1" s="1"/>
  <c r="O41" i="1"/>
  <c r="O71" i="1" s="1"/>
  <c r="N41" i="1"/>
  <c r="N71" i="1" s="1"/>
  <c r="M41" i="1"/>
  <c r="M71" i="1" s="1"/>
  <c r="L41" i="1"/>
  <c r="L71" i="1" s="1"/>
  <c r="K41" i="1"/>
  <c r="K71" i="1" s="1"/>
  <c r="J41" i="1"/>
  <c r="J71" i="1" s="1"/>
  <c r="I41" i="1"/>
  <c r="I71" i="1" s="1"/>
  <c r="H41" i="1"/>
  <c r="H71" i="1" s="1"/>
  <c r="G41" i="1"/>
  <c r="G71" i="1" s="1"/>
  <c r="D41" i="1"/>
  <c r="E40" i="1"/>
  <c r="D40" i="1"/>
  <c r="AN38" i="1"/>
  <c r="C34" i="1"/>
  <c r="AN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2" i="1"/>
  <c r="F31" i="1"/>
  <c r="E31" i="1"/>
  <c r="D31" i="1"/>
  <c r="AN30" i="1"/>
  <c r="AN29" i="1"/>
  <c r="C28" i="1"/>
  <c r="AN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6" i="1"/>
  <c r="AN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4" i="1"/>
  <c r="AN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T22" i="1"/>
  <c r="T198" i="1" s="1"/>
  <c r="T195" i="1" s="1"/>
  <c r="S22" i="1"/>
  <c r="S198" i="1" s="1"/>
  <c r="S195" i="1" s="1"/>
  <c r="R22" i="1"/>
  <c r="R198" i="1" s="1"/>
  <c r="R195" i="1" s="1"/>
  <c r="Q22" i="1"/>
  <c r="Q198" i="1" s="1"/>
  <c r="Q195" i="1" s="1"/>
  <c r="P22" i="1"/>
  <c r="P198" i="1" s="1"/>
  <c r="P195" i="1" s="1"/>
  <c r="O22" i="1"/>
  <c r="O198" i="1" s="1"/>
  <c r="O195" i="1" s="1"/>
  <c r="N22" i="1"/>
  <c r="N198" i="1" s="1"/>
  <c r="N195" i="1" s="1"/>
  <c r="M22" i="1"/>
  <c r="M198" i="1" s="1"/>
  <c r="M195" i="1" s="1"/>
  <c r="L22" i="1"/>
  <c r="L198" i="1" s="1"/>
  <c r="L195" i="1" s="1"/>
  <c r="K22" i="1"/>
  <c r="K198" i="1" s="1"/>
  <c r="K195" i="1" s="1"/>
  <c r="J22" i="1"/>
  <c r="J198" i="1" s="1"/>
  <c r="J195" i="1" s="1"/>
  <c r="I22" i="1"/>
  <c r="I198" i="1" s="1"/>
  <c r="I195" i="1" s="1"/>
  <c r="H22" i="1"/>
  <c r="H198" i="1" s="1"/>
  <c r="H195" i="1" s="1"/>
  <c r="G22" i="1"/>
  <c r="G198" i="1" s="1"/>
  <c r="G195" i="1" s="1"/>
  <c r="F22" i="1"/>
  <c r="E22" i="1"/>
  <c r="E198" i="1" s="1"/>
  <c r="E195" i="1" s="1"/>
  <c r="D22" i="1"/>
  <c r="D198" i="1" s="1"/>
  <c r="AN18" i="1"/>
  <c r="AN93" i="1" l="1"/>
  <c r="E159" i="1"/>
  <c r="C159" i="1" s="1"/>
  <c r="R98" i="1"/>
  <c r="J98" i="1"/>
  <c r="N146" i="1"/>
  <c r="N98" i="1"/>
  <c r="J172" i="1"/>
  <c r="L172" i="1"/>
  <c r="N172" i="1"/>
  <c r="P172" i="1"/>
  <c r="R172" i="1"/>
  <c r="T172" i="1"/>
  <c r="J146" i="1"/>
  <c r="R146" i="1"/>
  <c r="L98" i="1"/>
  <c r="P98" i="1"/>
  <c r="T98" i="1"/>
  <c r="E98" i="1"/>
  <c r="C137" i="1"/>
  <c r="L146" i="1"/>
  <c r="P146" i="1"/>
  <c r="T146" i="1"/>
  <c r="C148" i="1"/>
  <c r="N21" i="1"/>
  <c r="I202" i="1"/>
  <c r="E97" i="1"/>
  <c r="E96" i="1" s="1"/>
  <c r="I98" i="1"/>
  <c r="K98" i="1"/>
  <c r="M98" i="1"/>
  <c r="O98" i="1"/>
  <c r="Q98" i="1"/>
  <c r="S98" i="1"/>
  <c r="H173" i="1"/>
  <c r="H193" i="1" s="1"/>
  <c r="C111" i="1"/>
  <c r="D98" i="1"/>
  <c r="F97" i="1"/>
  <c r="F173" i="1" s="1"/>
  <c r="F193" i="1" s="1"/>
  <c r="F202" i="1"/>
  <c r="F198" i="1"/>
  <c r="F195" i="1" s="1"/>
  <c r="AN123" i="1"/>
  <c r="G173" i="1"/>
  <c r="G193" i="1" s="1"/>
  <c r="I172" i="1"/>
  <c r="K172" i="1"/>
  <c r="M172" i="1"/>
  <c r="O172" i="1"/>
  <c r="Q172" i="1"/>
  <c r="S172" i="1"/>
  <c r="J202" i="1"/>
  <c r="L202" i="1"/>
  <c r="N202" i="1"/>
  <c r="T97" i="1"/>
  <c r="D99" i="1"/>
  <c r="L97" i="1"/>
  <c r="N99" i="1"/>
  <c r="J21" i="1"/>
  <c r="R21" i="1"/>
  <c r="K202" i="1"/>
  <c r="M202" i="1"/>
  <c r="O202" i="1"/>
  <c r="Q202" i="1"/>
  <c r="S202" i="1"/>
  <c r="E193" i="1"/>
  <c r="E201" i="1" s="1"/>
  <c r="D97" i="1"/>
  <c r="H97" i="1"/>
  <c r="P97" i="1"/>
  <c r="J99" i="1"/>
  <c r="R99" i="1"/>
  <c r="C102" i="1"/>
  <c r="J126" i="1"/>
  <c r="L126" i="1"/>
  <c r="N126" i="1"/>
  <c r="P126" i="1"/>
  <c r="T126" i="1"/>
  <c r="R87" i="1"/>
  <c r="J97" i="1"/>
  <c r="N97" i="1"/>
  <c r="R97" i="1"/>
  <c r="H96" i="1"/>
  <c r="H99" i="1"/>
  <c r="L99" i="1"/>
  <c r="P99" i="1"/>
  <c r="T99" i="1"/>
  <c r="C108" i="1"/>
  <c r="F87" i="1"/>
  <c r="C89" i="1"/>
  <c r="J87" i="1"/>
  <c r="N87" i="1"/>
  <c r="F21" i="1"/>
  <c r="D21" i="1"/>
  <c r="H21" i="1"/>
  <c r="L21" i="1"/>
  <c r="P21" i="1"/>
  <c r="T21" i="1"/>
  <c r="C23" i="1"/>
  <c r="C27" i="1"/>
  <c r="N40" i="1"/>
  <c r="N44" i="1" s="1"/>
  <c r="R126" i="1"/>
  <c r="P202" i="1"/>
  <c r="R202" i="1"/>
  <c r="T202" i="1"/>
  <c r="C61" i="1"/>
  <c r="E123" i="1"/>
  <c r="G123" i="1"/>
  <c r="Q126" i="1"/>
  <c r="C134" i="1"/>
  <c r="C33" i="1"/>
  <c r="H87" i="1"/>
  <c r="L87" i="1"/>
  <c r="P87" i="1"/>
  <c r="T87" i="1"/>
  <c r="D87" i="1"/>
  <c r="E99" i="1"/>
  <c r="C117" i="1"/>
  <c r="C143" i="1"/>
  <c r="D146" i="1"/>
  <c r="E21" i="1"/>
  <c r="G21" i="1"/>
  <c r="I21" i="1"/>
  <c r="K21" i="1"/>
  <c r="M21" i="1"/>
  <c r="O21" i="1"/>
  <c r="Q21" i="1"/>
  <c r="S21" i="1"/>
  <c r="C25" i="1"/>
  <c r="C22" i="1"/>
  <c r="C21" i="1" s="1"/>
  <c r="C31" i="1"/>
  <c r="J40" i="1"/>
  <c r="J44" i="1" s="1"/>
  <c r="R40" i="1"/>
  <c r="R44" i="1" s="1"/>
  <c r="C79" i="1"/>
  <c r="S87" i="1"/>
  <c r="G97" i="1"/>
  <c r="G96" i="1" s="1"/>
  <c r="I97" i="1"/>
  <c r="K97" i="1"/>
  <c r="M97" i="1"/>
  <c r="O97" i="1"/>
  <c r="Q97" i="1"/>
  <c r="S97" i="1"/>
  <c r="G99" i="1"/>
  <c r="I99" i="1"/>
  <c r="K99" i="1"/>
  <c r="M99" i="1"/>
  <c r="O99" i="1"/>
  <c r="Q99" i="1"/>
  <c r="S99" i="1"/>
  <c r="AN99" i="1"/>
  <c r="H123" i="1"/>
  <c r="C141" i="1"/>
  <c r="I146" i="1"/>
  <c r="K146" i="1"/>
  <c r="M146" i="1"/>
  <c r="O146" i="1"/>
  <c r="Q146" i="1"/>
  <c r="S146" i="1"/>
  <c r="C151" i="1"/>
  <c r="M126" i="1"/>
  <c r="C149" i="1"/>
  <c r="C161" i="1"/>
  <c r="C131" i="1"/>
  <c r="G40" i="1"/>
  <c r="S40" i="1"/>
  <c r="S44" i="1" s="1"/>
  <c r="H40" i="1"/>
  <c r="H44" i="1" s="1"/>
  <c r="L40" i="1"/>
  <c r="L44" i="1" s="1"/>
  <c r="P40" i="1"/>
  <c r="P44" i="1" s="1"/>
  <c r="T40" i="1"/>
  <c r="T44" i="1" s="1"/>
  <c r="C42" i="1"/>
  <c r="C127" i="1"/>
  <c r="K40" i="1"/>
  <c r="K44" i="1" s="1"/>
  <c r="O40" i="1"/>
  <c r="O44" i="1" s="1"/>
  <c r="I40" i="1"/>
  <c r="I44" i="1" s="1"/>
  <c r="M40" i="1"/>
  <c r="M44" i="1" s="1"/>
  <c r="Q40" i="1"/>
  <c r="Q44" i="1" s="1"/>
  <c r="K126" i="1"/>
  <c r="O126" i="1"/>
  <c r="S126" i="1"/>
  <c r="C130" i="1"/>
  <c r="C157" i="1"/>
  <c r="C41" i="1"/>
  <c r="G87" i="1"/>
  <c r="K87" i="1"/>
  <c r="O87" i="1"/>
  <c r="E87" i="1"/>
  <c r="I87" i="1"/>
  <c r="M87" i="1"/>
  <c r="Q87" i="1"/>
  <c r="C90" i="1"/>
  <c r="F123" i="1"/>
  <c r="C125" i="1"/>
  <c r="C124" i="1"/>
  <c r="C120" i="1"/>
  <c r="C114" i="1"/>
  <c r="C101" i="1"/>
  <c r="F99" i="1"/>
  <c r="C105" i="1"/>
  <c r="M193" i="1"/>
  <c r="I193" i="1"/>
  <c r="K193" i="1"/>
  <c r="O193" i="1"/>
  <c r="Q193" i="1"/>
  <c r="S193" i="1"/>
  <c r="J193" i="1"/>
  <c r="L193" i="1"/>
  <c r="N193" i="1"/>
  <c r="P193" i="1"/>
  <c r="R193" i="1"/>
  <c r="T193" i="1"/>
  <c r="D71" i="1"/>
  <c r="D72" i="1"/>
  <c r="F72" i="1"/>
  <c r="F194" i="1" s="1"/>
  <c r="H72" i="1"/>
  <c r="J72" i="1"/>
  <c r="J194" i="1" s="1"/>
  <c r="L72" i="1"/>
  <c r="L194" i="1" s="1"/>
  <c r="N72" i="1"/>
  <c r="N194" i="1" s="1"/>
  <c r="P72" i="1"/>
  <c r="P194" i="1" s="1"/>
  <c r="R72" i="1"/>
  <c r="R194" i="1" s="1"/>
  <c r="T72" i="1"/>
  <c r="T194" i="1" s="1"/>
  <c r="C192" i="1"/>
  <c r="D200" i="1"/>
  <c r="F200" i="1"/>
  <c r="H174" i="1"/>
  <c r="D195" i="1"/>
  <c r="C43" i="1"/>
  <c r="E72" i="1"/>
  <c r="G72" i="1"/>
  <c r="G70" i="1" s="1"/>
  <c r="I72" i="1"/>
  <c r="I194" i="1" s="1"/>
  <c r="K72" i="1"/>
  <c r="K194" i="1" s="1"/>
  <c r="M72" i="1"/>
  <c r="M194" i="1" s="1"/>
  <c r="O72" i="1"/>
  <c r="O194" i="1" s="1"/>
  <c r="Q72" i="1"/>
  <c r="Q194" i="1" s="1"/>
  <c r="S72" i="1"/>
  <c r="S194" i="1" s="1"/>
  <c r="C88" i="1"/>
  <c r="E200" i="1"/>
  <c r="C100" i="1"/>
  <c r="D123" i="1"/>
  <c r="E174" i="1"/>
  <c r="E202" i="1" s="1"/>
  <c r="G174" i="1"/>
  <c r="G202" i="1" s="1"/>
  <c r="D174" i="1"/>
  <c r="R96" i="1" l="1"/>
  <c r="D96" i="1"/>
  <c r="L96" i="1"/>
  <c r="T96" i="1"/>
  <c r="N96" i="1"/>
  <c r="S96" i="1"/>
  <c r="O96" i="1"/>
  <c r="K96" i="1"/>
  <c r="J96" i="1"/>
  <c r="P96" i="1"/>
  <c r="C98" i="1"/>
  <c r="H172" i="1"/>
  <c r="Q96" i="1"/>
  <c r="M96" i="1"/>
  <c r="I96" i="1"/>
  <c r="C173" i="1"/>
  <c r="C99" i="1"/>
  <c r="C195" i="1"/>
  <c r="C198" i="1"/>
  <c r="F201" i="1"/>
  <c r="F199" i="1" s="1"/>
  <c r="F191" i="1"/>
  <c r="C146" i="1"/>
  <c r="C87" i="1"/>
  <c r="C44" i="1"/>
  <c r="C40" i="1"/>
  <c r="C126" i="1"/>
  <c r="C123" i="1"/>
  <c r="F172" i="1"/>
  <c r="C97" i="1"/>
  <c r="C174" i="1"/>
  <c r="G172" i="1"/>
  <c r="E194" i="1"/>
  <c r="E191" i="1" s="1"/>
  <c r="E70" i="1"/>
  <c r="C200" i="1"/>
  <c r="H194" i="1"/>
  <c r="H191" i="1" s="1"/>
  <c r="D194" i="1"/>
  <c r="C72" i="1"/>
  <c r="H202" i="1"/>
  <c r="T70" i="1"/>
  <c r="R70" i="1"/>
  <c r="P70" i="1"/>
  <c r="N70" i="1"/>
  <c r="L70" i="1"/>
  <c r="J70" i="1"/>
  <c r="H70" i="1"/>
  <c r="S70" i="1"/>
  <c r="Q70" i="1"/>
  <c r="O70" i="1"/>
  <c r="K70" i="1"/>
  <c r="I70" i="1"/>
  <c r="M70" i="1"/>
  <c r="E172" i="1"/>
  <c r="E199" i="1"/>
  <c r="G194" i="1"/>
  <c r="G191" i="1" s="1"/>
  <c r="D172" i="1"/>
  <c r="F70" i="1"/>
  <c r="D193" i="1"/>
  <c r="C71" i="1"/>
  <c r="D70" i="1"/>
  <c r="D202" i="1"/>
  <c r="T201" i="1"/>
  <c r="T199" i="1" s="1"/>
  <c r="T191" i="1"/>
  <c r="R201" i="1"/>
  <c r="R199" i="1" s="1"/>
  <c r="R191" i="1"/>
  <c r="P201" i="1"/>
  <c r="P199" i="1" s="1"/>
  <c r="P191" i="1"/>
  <c r="N201" i="1"/>
  <c r="N199" i="1" s="1"/>
  <c r="N191" i="1"/>
  <c r="L201" i="1"/>
  <c r="L199" i="1" s="1"/>
  <c r="L191" i="1"/>
  <c r="J201" i="1"/>
  <c r="J199" i="1" s="1"/>
  <c r="J191" i="1"/>
  <c r="H201" i="1"/>
  <c r="S201" i="1"/>
  <c r="S199" i="1" s="1"/>
  <c r="S191" i="1"/>
  <c r="Q201" i="1"/>
  <c r="Q199" i="1" s="1"/>
  <c r="Q191" i="1"/>
  <c r="O201" i="1"/>
  <c r="O199" i="1" s="1"/>
  <c r="O191" i="1"/>
  <c r="K201" i="1"/>
  <c r="K199" i="1" s="1"/>
  <c r="K191" i="1"/>
  <c r="I201" i="1"/>
  <c r="I199" i="1" s="1"/>
  <c r="I191" i="1"/>
  <c r="M201" i="1"/>
  <c r="M199" i="1" s="1"/>
  <c r="M191" i="1"/>
  <c r="G201" i="1"/>
  <c r="G199" i="1" s="1"/>
  <c r="C96" i="1" l="1"/>
  <c r="H199" i="1"/>
  <c r="C202" i="1"/>
  <c r="C172" i="1"/>
  <c r="C70" i="1"/>
  <c r="C193" i="1"/>
  <c r="D201" i="1"/>
  <c r="D191" i="1"/>
  <c r="C191" i="1" s="1"/>
  <c r="C194" i="1"/>
  <c r="C201" i="1" l="1"/>
  <c r="D199" i="1"/>
  <c r="C199" i="1" s="1"/>
  <c r="H3" i="2"/>
  <c r="I3" i="2" s="1"/>
  <c r="I5" i="2"/>
  <c r="K5" i="2" s="1"/>
</calcChain>
</file>

<file path=xl/sharedStrings.xml><?xml version="1.0" encoding="utf-8"?>
<sst xmlns="http://schemas.openxmlformats.org/spreadsheetml/2006/main" count="2072" uniqueCount="207">
  <si>
    <t>Наименование</t>
  </si>
  <si>
    <t>Источники финансирования</t>
  </si>
  <si>
    <t>Объем
 финансирования
 (всего, руб.)</t>
  </si>
  <si>
    <t>В том числе по годам</t>
  </si>
  <si>
    <t>Ответственный (администратор или соадминистратор)</t>
  </si>
  <si>
    <t>Наименование показателя, 
ед. изм.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</si>
  <si>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</si>
  <si>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</si>
  <si>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</si>
  <si>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</si>
  <si>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</si>
  <si>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</si>
  <si>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</si>
  <si>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</si>
  <si>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</si>
  <si>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</si>
  <si>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</si>
  <si>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</si>
  <si>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</si>
  <si>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</si>
  <si>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</si>
  <si>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</si>
  <si>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</si>
  <si>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</si>
  <si>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</si>
  <si>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</si>
  <si>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Целевые показатели результатов реализации муниципальной программы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</si>
  <si>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 (%)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</si>
  <si>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</si>
  <si>
    <t>-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</si>
  <si>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 (%)          </t>
  </si>
  <si>
    <t>доля ликвидированных ветхих, аварийных домов и строений (%)</t>
  </si>
  <si>
    <t>количество приобретенных жилых помещений в наемном доме социального использования (ед)</t>
  </si>
  <si>
    <t>Подпрограмма 1 «Обеспечение жилыми помещениями граждан»</t>
  </si>
  <si>
    <t>Цель подпрограммы 1: улучшение условий проживания граждан.</t>
  </si>
  <si>
    <t>Целевые показатели результатов реализации подпрограммы</t>
  </si>
  <si>
    <t xml:space="preserve">количество домов, состоящих в реестре ветхого, аварийного, непригодного для проживания жилищного фонда на конец отчетного года (ед.)            </t>
  </si>
  <si>
    <t>количество семей, обеспеченных жилыми  помещениями, отвечающими установленным санитарным и техническим правилам и нормам (ед.)</t>
  </si>
  <si>
    <t>Задача 1.1. Организация комплекса мероприятий, обеспечивающих условия для переселения граждан</t>
  </si>
  <si>
    <t>Мероприятие 1.1.1.                            Организация работ по переселению граждан</t>
  </si>
  <si>
    <t>Всего, в том числе:</t>
  </si>
  <si>
    <t>ДГХ, УУиРЖ</t>
  </si>
  <si>
    <t xml:space="preserve">за счет средств местного бюджета </t>
  </si>
  <si>
    <t>Подмероприятие 1.1.1.1.                 Обследование жилых домов на предмет признания их аварийными, а также жилых помещений непригодными для проживания</t>
  </si>
  <si>
    <t>ДГХ</t>
  </si>
  <si>
    <t xml:space="preserve">количество домов, обследованных на предмет признания их аварийными (ед.)  </t>
  </si>
  <si>
    <t>Подмероприятие 1.1.1.2.                                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</si>
  <si>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>количество изготовленных актов об оценке рыночной стоимости недвижимого имущества (ед,)</t>
  </si>
  <si>
    <t xml:space="preserve">Подмероприятие 1.1.1.3.                          Выплата выкупной цены за изымаемое жилое помещение собственникам жилых помещений </t>
  </si>
  <si>
    <t>Количество собственников жилых помещений, получивших финансовые средства за изымаемое жилое помещение (семей)</t>
  </si>
  <si>
    <t>Подмероприятие 1.1.1.4.                            Заключение договоров мены жилых помещений с зачетом стоимости изымаемых жилых помещений в выкупную цену</t>
  </si>
  <si>
    <t>ДГХ </t>
  </si>
  <si>
    <t>количество собственников жилых помещений, расселенных из ветхого жилья в благоустроенные жилые помещения (семей)</t>
  </si>
  <si>
    <t>сумма средств, поступивших в бюджет города в результате продажи муниципальных жилых помещений собственникам (руб.)</t>
  </si>
  <si>
    <t>количество земельных участков, поставленных на государственный кадастровый учет (ед.)</t>
  </si>
  <si>
    <t>—</t>
  </si>
  <si>
    <t>Подмероприятие 1.1.1.6.                                     Снос домов, подлежащих выводу из эксплуатации с последующим демонтажем строительных конструкций, в связи с переселением из них граждан</t>
  </si>
  <si>
    <t>доля ветхого и аварийного жилищного фонда в общем объёме  жилищного фонда города (%)</t>
  </si>
  <si>
    <t>Подмероприятие 1.1.1.8.                          Формирование и утверждение списка граждан, нуждающихся  улучшении жилищных условий</t>
  </si>
  <si>
    <t>УУиРЖ</t>
  </si>
  <si>
    <t>количество семей, состоящих на учете на получение жилого помещения на условиях социального найма (на конец года)</t>
  </si>
  <si>
    <t>Подмероприятие 1.1.1.9.                          Включение жилых помещений в состав специализированного жилищного фонда</t>
  </si>
  <si>
    <t>количество жилых помещений, включенных в состав специализированного жилищного фонда (ед.)</t>
  </si>
  <si>
    <t>Задача 1.2. Обеспечение жильем граждан и формирование маневренного жилищного фонда</t>
  </si>
  <si>
    <t>ДАиГ</t>
  </si>
  <si>
    <t>за счет межбюджетных трансфертов из окружного бюджета</t>
  </si>
  <si>
    <t>площадь приобретаемых жилых помещений (кв.м.)</t>
  </si>
  <si>
    <t>¾</t>
  </si>
  <si>
    <t>Мероприятие 1.2.2.                          Предоставление жилых помещений гражданам</t>
  </si>
  <si>
    <t>Подмероприятие 1.2.2.1.                         Переселение граждан из ветхих, аварийных домов и жилых помещений, непригодных для проживания</t>
  </si>
  <si>
    <t>количество семей, переселенных из ветхих, аварийных домов и жилых помещений, непригодных для проживания (ед.)</t>
  </si>
  <si>
    <t>Подмероприятие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</si>
  <si>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Количество семей из числа состоящих на учете, которым предоставлено жилое помещение на условиях договора социального найма (ед.)</t>
  </si>
  <si>
    <t>Подмероприятие 1.2.2.3.  Предоставление жилых помещений гражданам по договорам специализированного жилищного фонда</t>
  </si>
  <si>
    <t>количество семей, которым предоставлено жилое помещение по договору найма специализированного жилищного фонда (ед.)</t>
  </si>
  <si>
    <t>Мероприятие 1.2.3. Создание наемных домов социального использования</t>
  </si>
  <si>
    <t>количество приобретенных жилых помещений (ед.)</t>
  </si>
  <si>
    <t>Всего по подпрограмме «Обеспечение жилыми помещениями граждан»</t>
  </si>
  <si>
    <t>х</t>
  </si>
  <si>
    <t xml:space="preserve">Цель подпрограммы 2: улучшение условий жизни населения, проживающего в аварийных многоквартирных домах, и, как следствие, рост уровня жизни населения </t>
  </si>
  <si>
    <t>количество аварийных домов, включенных в адресную подпрограмму (ед.)</t>
  </si>
  <si>
    <t>количество человек, расселяемых из аварийных домов (чел.)</t>
  </si>
  <si>
    <t>общая площадь жилых помещений, подлежащих расселению (кв.м.)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</si>
  <si>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</si>
  <si>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за счет межбюджетных трансфертов из федерального бюджета</t>
  </si>
  <si>
    <t>исполнение договорных обязательств по приобретению жилых помещений (%)</t>
  </si>
  <si>
    <t>за счет средств местного бюджета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</si>
  <si>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</si>
  <si>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семей переселенных из аварийных домов на условиях договора социального найма (ед.)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</si>
  <si>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</si>
  <si>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количество собственников, переселенных из аварийных домов на условиях договора мены (семей)</t>
  </si>
  <si>
    <t>Подпрограмма 3 «Ликвидация и расселение приспособленных для проживания строений»</t>
  </si>
  <si>
    <t>Цель подпрограммы: создание условий, способствующих улучшению жилищных условий граждан, проживающих в приспособленных для проживания строениях</t>
  </si>
  <si>
    <t>ДГХ, ДАиГ</t>
  </si>
  <si>
    <t>ДАиГ, ДГХ</t>
  </si>
  <si>
    <t>количество семей, которым предоставлена субсидия (ед.)</t>
  </si>
  <si>
    <t>ДАиГ, ДГХ, УУиРЖ</t>
  </si>
  <si>
    <t>количество семей, которым предоставлено жилое помещение (ед.)</t>
  </si>
  <si>
    <t>количество снесенных приспособленных для проживания строений (ед.)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</si>
  <si>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</si>
  <si>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</si>
  <si>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</si>
  <si>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количество семей, выразивших желание стать собственниками строений (ед.)</t>
  </si>
  <si>
    <t>КЗО</t>
  </si>
  <si>
    <t>количество семей, обратившихся в адрес Администрации города с заявлением о предоставлении в собственность земельного участка для индивидуального жилищного строительства в поселках (ед.)</t>
  </si>
  <si>
    <t>доля состоявшихся заседании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2014-2030 годы» от общего количества поступивших заявлений" (%)</t>
  </si>
  <si>
    <t>количество семей, обратившихся за справкой о не возражении Администрации города в передаче в собственность строений (ед.)</t>
  </si>
  <si>
    <t>количество состоявшихся заседаний рабочей группы по выполнению подпрограммы "Развитие индивидуального жилищного строительства в поселках2 муниципальной программы "Улучшение жилищных условий населения города Сургута на 2014-2030годы" , ед.</t>
  </si>
  <si>
    <t>площадь сформированных временных проездов (кв.м.)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</si>
  <si>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</si>
  <si>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</si>
  <si>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</si>
  <si>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</si>
  <si>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всего, в том числе</t>
  </si>
  <si>
    <t xml:space="preserve">всего, в том числе </t>
  </si>
  <si>
    <t>Мероприятие 3.1.1. Ликвидация и расселение приспособленных для проживания строений (балочный массив)</t>
  </si>
  <si>
    <t>Подмероприятие 3.1.1.1.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</si>
  <si>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Подмероприятие 3.1.1.2. Приобретение жилых помещений для предоставления участникам подпрограммы на условиях договора коммерческого найма</t>
  </si>
  <si>
    <t>Подмероприятие 3.1.1.3. Предоставление субсидии на приобретение жилого помещения в собственность в субъектах Российской Федерации, в том числе не относящихся к районам Крайнего Севера и приравненным к ним местностям</t>
  </si>
  <si>
    <t>Подмероприятие 3.1.1.4. Снос приспособленных для проживания строений</t>
  </si>
  <si>
    <t xml:space="preserve">Подмероприятие 3.1.1.5. Приобретение жилых помещений для предоставления участникам подпрограммы на условиях договора социального найма </t>
  </si>
  <si>
    <t>Мероприятие 4.1.1. Создание условий для развития индивидуального жилищного строительства в поселках</t>
  </si>
  <si>
    <t>Подмероприятие 4.1.1.1.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</si>
  <si>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Подмероприятие 4.1.1.2. Координация работ по вторичной застройке поселков</t>
  </si>
  <si>
    <t xml:space="preserve">Подмероприятие 4.1.1.3.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</si>
  <si>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Подмероприятие 4.1.1.4. Организация работы по контролю над строительством в поселках</t>
  </si>
  <si>
    <t>Подмероприятие 4.1.1.5. Организация работ по обустройству временных проездов в поселках</t>
  </si>
  <si>
    <t>Подмероприятие 1.1.1.5.                         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</t>
  </si>
  <si>
    <t>Подпрограмма 2 «Адресная подпрограмма по переселению граждан из аварийного жилищного фонда на 2013 - 2017 годы»</t>
  </si>
  <si>
    <t>Всего по подпрограмме «Адресная подпрограмма по переселению граждан из аварийного жилищного фонда на 2013 - 2017 годы»</t>
  </si>
  <si>
    <t>Задача 2.1. Переселение граждан, проживающих в аварийном жилищном фонде, в благоустроенные жилые помещения и ликвидация 20 аварийных домов</t>
  </si>
  <si>
    <t>Задача 3.1.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</si>
  <si>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>Задача 4.1. Организация комплекса мероприятий, способствующих развитию индивидуального жилищного строительства в поселках</t>
  </si>
  <si>
    <t>¾ в связи с ликвидацией и расселением приспособленных для проживания строений в поселке СМП по улице Чернореченской</t>
  </si>
  <si>
    <t>¾ в связи с ликвидацией и расселением приспособленных для проживания строений в поселке Таежный по улице Железнодорожной и Тупиковой</t>
  </si>
  <si>
    <t>¾ в связи с ликвидацией и расселением приспособленных для проживания строений в поселке Кедровый База ОРСа</t>
  </si>
  <si>
    <t>¾ в связи с ликвидацией и расселением приспособленных для проживания строений на территории ЦРБ по улице Механизаторов</t>
  </si>
  <si>
    <t>¾ в связи с ликвидацией и расселением приспособленных для проживания строений, попадающих в границы строительства магистрального водовода по ул. Кайдалова от ул. 1В до ул. 2В (пр. Комсомольский)</t>
  </si>
  <si>
    <t>Подмероприятие 3.1.1.3. Предоставление субсидии на приобретение жилого помещения в собственность в субъектах Российской Федерации, в том числе не относящихся к районам Крайнего Севера и приравненным к ним местностям¾ в связи с ликвидацией и расселением приспособленных для проживания строений в поселке СМП по улице Чернореченской</t>
  </si>
  <si>
    <t>ОЖИДАЕМЫЙ РЕЗУЛЬТАТ</t>
  </si>
  <si>
    <t>ДУМА НОЯБРЬ</t>
  </si>
  <si>
    <t xml:space="preserve">СУБСИДИЯ </t>
  </si>
  <si>
    <t>ОБЩАЯ ПО ИЮЛЮ, УТВЕРЖДЕННАЯ ПРОГРАММА</t>
  </si>
  <si>
    <t>К ПЕРЕРАСПРЕДЕЛЕНИЮ</t>
  </si>
  <si>
    <t>ДОЛЖНО БЫТЬ ПО ДУМЕ</t>
  </si>
  <si>
    <t>─ в связи с ликвидацией и расселением приспособленных для проживания строений, попадающих в границы строительства магистрального водовода по ул. Кайдалова от ул. 1В до ул. 2В (пр. Комсомольский)</t>
  </si>
  <si>
    <t xml:space="preserve">Подмероприятие 1.2.1.1. Приобретение жилых помещений для обеспечения граждан жильем, а также для формирования маневренного жилищного фонда </t>
  </si>
  <si>
    <t>перемещение с приобретения</t>
  </si>
  <si>
    <t>БЕЗ ТАЕЖКИ по соглашениям 2016</t>
  </si>
  <si>
    <t>Мероприятие 2.1.4. Возврат средств за не заселенные жилые помещения в рамках реализации адресной программы ХМАО-Югры по переселению граждан из аварийного жилищного фонда</t>
  </si>
  <si>
    <t>количество не заселенных жилых помещений (ед.)</t>
  </si>
  <si>
    <t xml:space="preserve"> - приобретение жилых помещений</t>
  </si>
  <si>
    <t xml:space="preserve"> -приобретение нежилых помещений</t>
  </si>
  <si>
    <t xml:space="preserve">Всего, в том числе: </t>
  </si>
  <si>
    <t>площадь нежилых помещений, кв.м</t>
  </si>
  <si>
    <t xml:space="preserve">Мероприятие 1.2.1. Приобретение жилья </t>
  </si>
  <si>
    <t xml:space="preserve"> 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</si>
  <si>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Таежный по улице Железнодорожной и Тупиковой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</si>
  <si>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СМП по улице Чернореченской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</si>
  <si>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РЭБ Флота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</si>
  <si>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строений, попавших в границы зон чрезвычайной ситуации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</si>
  <si>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Кедровый База ОРСа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</si>
  <si>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на территории ЦРБ по улице Механизаторов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</si>
  <si>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строений, попадающих в границы строительства магистрального водовода по ул. Кайдалова от ул. 1В до ул. 2В (пр. Комсомольский)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</si>
  <si>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строений, расположенных на территории линии охранной зоны ВЛ-110кВ в поселке Кедровый-1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</si>
  <si>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Кедровый-2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</si>
  <si>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Звездном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</si>
  <si>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Зеленом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</si>
  <si>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Госснаб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</si>
  <si>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>в связи с ликвидацией и расселением приспособленных для проживания строений в поселке Строитель</t>
    </r>
  </si>
  <si>
    <t>количество сформированных земельных участков для индивидуального жилищного строительства, ед.</t>
  </si>
  <si>
    <t>количество уведомлений о необходимости получения разрешения на строительство, направленных гражданам, ед.</t>
  </si>
  <si>
    <t>Количество расселенных семей (ед.)</t>
  </si>
  <si>
    <t>Подмероприятие 1.2.2.4. Переселение граждан из ветхих и аварийных домов за счет внебюджетных источников</t>
  </si>
  <si>
    <t>─соглашение о взаимодействии по застройке ЗУ в восточной части мкр 39 и переселению граждан, проживающих на этой территории. ЮС-Тюмень Транс Атлантик Трейдинг Хаус № 17-10-256/8 от 29.01.2008 (Медвежий Угол Высоковольтная 2)</t>
  </si>
  <si>
    <t>Количество снесенных приспособленных для проживания строений  (ед)</t>
  </si>
  <si>
    <t>─соглашение по освобождению земельного участка в целях строительства блочной котельной, сетей инженерного обеспечения, автостоянки и т.д.ОАО «Завод промышленных строительных деталей» № 17-10-2850 от 20.02.2014 (Береговая 11/б;13/;20а;21;6:7; 11*; 13;14В; 1Б; 2; 8/; 21; 10А)</t>
  </si>
  <si>
    <t>─соглашение по освобождению земельного участка в целях строительства блочной котельной, сетей инженерного обеспечения, автостоянки и т.д.ОАО «Завод промышленных строительных деталей» № 17-10-3081 от 11.09.2014 (ЦПКРС № 11;17;35;53; 54; 55; 75;78; 90; Береговая 22_; 24 кв 1 и кв2; 24_)</t>
  </si>
  <si>
    <t>─</t>
  </si>
  <si>
    <t>─соглашение по освобождению земельного участка в микрорайоне 38 Сибпромстрой-Югория №1/17-10-3056/4 от 31.07.2014 (Медвежий Угол 20; 20А;21_;17;4;5;7;15_;19;21;25А;75)</t>
  </si>
  <si>
    <t>─договор о развитии застроенной территории ООО СибпромСтрой-Югория № 17-10-3458 от 17.06.2015 (Лесная 6А; 6Б; 6Ж; 23В; 29)</t>
  </si>
  <si>
    <t>─договор аренды земельного участка в границах 30 микрорайона № 716 от 25.09.2006 (Мкр. 30  поселок "Взлетный")</t>
  </si>
  <si>
    <t>─ соглашение об определении условий предоставления ЗУ, расположенных в 20 А мкр-не от 17.08.2004 года  (ДАиГ и ООО)ООО «ЮграПромСтрой» Е.Б. Сердюк; Шестакович № 6/04 от 17.08.2004 (пос. Строитель)</t>
  </si>
  <si>
    <t>─ в соответствии с  договором о развитии застроенной территории части   мкр. 21-22ООО «СеверСтрой» № 17-10-3755/6 от 11.03.2016 (ул. Московская, д. 36, 38, 39, 40, 41, 42, 43. 44, 45, 45/1, 46, 47/2, 50, 52, 53,1, ул. Садовая д. 2, пер. Садовый д.2)</t>
  </si>
  <si>
    <t>─договор о развитии застроенной территории ООО «Глобал-Сервис» № 17-10-3231/5 от 20.01.2015 (Энтузиастов дом 19)</t>
  </si>
  <si>
    <t>─договор о развитии застроенной территории ООО СибпромСтрой-Югория. Постановление "О внесении изменений в постановление Администрации города от 29.08.2012 № 6767 " О развитии застроенной территории - части мкр 28 города Сургута" № 17-10-3459 от 17.06.2015 (Федорова 16)</t>
  </si>
  <si>
    <t>─ в соответствии с договором о развитии застроенной территории ООО СибпромСтрой-Югория № 17-10-3458 от 17.06.2015 (ул. Лесная. 1)</t>
  </si>
  <si>
    <t>Количество снесенных домов (ед.)</t>
  </si>
  <si>
    <t>количество снесенных домов (ед.)</t>
  </si>
  <si>
    <t>количество снесенных домов, за счет средств муниципального образования (ед.)</t>
  </si>
  <si>
    <t>─договор о развитии застроенной территории части мкр-на 1 ОАО «Завод промышленных строительных деталей» № 17-10-2956/4 от 15.05.2014 (Проезд  Молодежный д. 8, 10; ул. Восход д. 9, 11, 13, 15)</t>
  </si>
  <si>
    <t>количество семей/человек, которым предоставлена субсидия (ед.)</t>
  </si>
  <si>
    <t>1/1</t>
  </si>
  <si>
    <t>0/2</t>
  </si>
  <si>
    <t>1/3</t>
  </si>
  <si>
    <t>количество семей, проживающих в приспособленных для проживания строениях, улучшивших жилищные условия в рамках реализации подпрограммы (чел.)</t>
  </si>
  <si>
    <t>2/3</t>
  </si>
  <si>
    <t>Количество снесенных приспособленных для проживания строений в рамках подпрограммы (ед.)</t>
  </si>
  <si>
    <t xml:space="preserve"> ─</t>
  </si>
  <si>
    <t xml:space="preserve">Подмероприятие 1.1.1.7.                                     Снос домов за счет внебюджетных источников </t>
  </si>
  <si>
    <t>Подмероприятие 3.1.1.6. Расселение приспособленных для проживания строений за счет внебюджетных источников</t>
  </si>
  <si>
    <t>Подмероприятие 3.1.1.7. Снос приспособленных для проживания строений за счет вне бюджетных средств</t>
  </si>
  <si>
    <t xml:space="preserve">─соглашение о компенсации за уничтожение строений предназначенных для проживания, на ст. Сургут п. Юность по титулу "Реконструкция ст. Сургут Свердловской железной дороги" № 17-10-3736/6 от 31.03.2016 (Линейная 7/10, 11, 38_, 16, 14_ </t>
  </si>
  <si>
    <t xml:space="preserve">Приложение </t>
  </si>
  <si>
    <t>Программные мероприятия, объем ассигнований на реализацию программы и показатели результатов реализации муниципальной программы «Улучшение жилищных условий населения города Сургута на 2014-2030 годы»</t>
  </si>
  <si>
    <t>к постановлению</t>
  </si>
  <si>
    <t>─договор о развитии застроенной территории части мкр-на 1 ООО «Глобал-Сервис»№ 17-10-3127/4 от 17.10.2014 (пр. Кедровый 7; ул. Марии Поливановой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</si>
</sst>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0.0"/>
    <numFmt numFmtId="166" formatCode="#,##0.00\ _₽"/>
    <numFmt numFmtId="167" formatCode="#,##0\ _₽"/>
    <numFmt numFmtId="168" formatCode="_-* #,##0.0_р_._-;\-* #,##0.0_р_._-;_-* &quot;-&quot;?_р_._-;_-@_-"/>
    <numFmt numFmtId="169" formatCode="#,##0.0"/>
    <numFmt numFmtId="170" formatCode="#,##0_ ;\-#,##0\ 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2" borderId="0" xfId="0" applyFont="1" applyFill="1" applyAlignment="1">
      <alignment horizontal="center" vertical="top" wrapText="1"/>
    </xf>
    <xf numFmtId="1" fontId="3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1" fontId="4" fillId="2" borderId="0" xfId="0" applyNumberFormat="1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1" fontId="3" fillId="2" borderId="5" xfId="0" applyNumberFormat="1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5" fontId="3" fillId="2" borderId="3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166" fontId="3" fillId="2" borderId="3" xfId="0" applyNumberFormat="1" applyFont="1" applyFill="1" applyBorder="1" applyAlignment="1">
      <alignment horizontal="center" vertical="top" wrapText="1"/>
    </xf>
    <xf numFmtId="167" fontId="3" fillId="2" borderId="3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167" fontId="1" fillId="2" borderId="3" xfId="0" applyNumberFormat="1" applyFont="1" applyFill="1" applyBorder="1" applyAlignment="1">
      <alignment horizontal="center" vertical="top" wrapText="1"/>
    </xf>
    <xf numFmtId="1" fontId="1" fillId="2" borderId="3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top" wrapText="1"/>
    </xf>
    <xf numFmtId="167" fontId="2" fillId="2" borderId="3" xfId="0" applyNumberFormat="1" applyFont="1" applyFill="1" applyBorder="1" applyAlignment="1">
      <alignment horizontal="center" vertical="top"/>
    </xf>
    <xf numFmtId="1" fontId="2" fillId="2" borderId="3" xfId="0" applyNumberFormat="1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9" fontId="3" fillId="2" borderId="3" xfId="0" applyNumberFormat="1" applyFont="1" applyFill="1" applyBorder="1" applyAlignment="1">
      <alignment horizontal="center" vertical="top" wrapText="1"/>
    </xf>
    <xf numFmtId="166" fontId="3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1" fontId="8" fillId="2" borderId="0" xfId="0" applyNumberFormat="1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43" fontId="3" fillId="3" borderId="3" xfId="0" applyNumberFormat="1" applyFont="1" applyFill="1" applyBorder="1" applyAlignment="1">
      <alignment horizontal="center" vertical="top" wrapText="1"/>
    </xf>
    <xf numFmtId="0" fontId="1" fillId="0" borderId="0" xfId="0" applyFont="1"/>
    <xf numFmtId="43" fontId="1" fillId="0" borderId="0" xfId="0" applyNumberFormat="1" applyFont="1"/>
    <xf numFmtId="0" fontId="1" fillId="0" borderId="3" xfId="0" applyFont="1" applyBorder="1"/>
    <xf numFmtId="43" fontId="1" fillId="0" borderId="3" xfId="0" applyNumberFormat="1" applyFont="1" applyBorder="1"/>
    <xf numFmtId="43" fontId="1" fillId="4" borderId="3" xfId="0" applyNumberFormat="1" applyFont="1" applyFill="1" applyBorder="1"/>
    <xf numFmtId="43" fontId="1" fillId="0" borderId="0" xfId="0" applyNumberFormat="1" applyFont="1" applyAlignment="1"/>
    <xf numFmtId="43" fontId="1" fillId="0" borderId="3" xfId="0" applyNumberFormat="1" applyFont="1" applyBorder="1" applyAlignment="1"/>
    <xf numFmtId="0" fontId="1" fillId="4" borderId="0" xfId="0" applyFont="1" applyFill="1" applyAlignment="1">
      <alignment wrapText="1"/>
    </xf>
    <xf numFmtId="43" fontId="3" fillId="4" borderId="3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43" fontId="3" fillId="5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2" borderId="0" xfId="0" applyFont="1" applyFill="1"/>
    <xf numFmtId="43" fontId="3" fillId="2" borderId="3" xfId="0" applyNumberFormat="1" applyFont="1" applyFill="1" applyBorder="1" applyAlignment="1">
      <alignment horizontal="center" vertical="top" wrapText="1"/>
    </xf>
    <xf numFmtId="41" fontId="1" fillId="2" borderId="0" xfId="0" applyNumberFormat="1" applyFont="1" applyFill="1"/>
    <xf numFmtId="43" fontId="3" fillId="2" borderId="2" xfId="0" applyNumberFormat="1" applyFont="1" applyFill="1" applyBorder="1" applyAlignment="1">
      <alignment horizontal="center" vertical="top" wrapText="1"/>
    </xf>
    <xf numFmtId="41" fontId="1" fillId="2" borderId="3" xfId="0" applyNumberFormat="1" applyFont="1" applyFill="1" applyBorder="1"/>
    <xf numFmtId="43" fontId="1" fillId="2" borderId="3" xfId="0" applyNumberFormat="1" applyFont="1" applyFill="1" applyBorder="1"/>
    <xf numFmtId="43" fontId="3" fillId="2" borderId="4" xfId="0" applyNumberFormat="1" applyFont="1" applyFill="1" applyBorder="1" applyAlignment="1">
      <alignment horizontal="center" vertical="top" wrapText="1"/>
    </xf>
    <xf numFmtId="41" fontId="1" fillId="2" borderId="4" xfId="0" applyNumberFormat="1" applyFont="1" applyFill="1" applyBorder="1"/>
    <xf numFmtId="43" fontId="1" fillId="2" borderId="4" xfId="0" applyNumberFormat="1" applyFont="1" applyFill="1" applyBorder="1"/>
    <xf numFmtId="43" fontId="3" fillId="6" borderId="4" xfId="0" applyNumberFormat="1" applyFont="1" applyFill="1" applyBorder="1" applyAlignment="1">
      <alignment horizontal="center" vertical="top" wrapText="1"/>
    </xf>
    <xf numFmtId="43" fontId="3" fillId="6" borderId="8" xfId="0" applyNumberFormat="1" applyFont="1" applyFill="1" applyBorder="1" applyAlignment="1">
      <alignment horizontal="center" vertical="top" wrapText="1"/>
    </xf>
    <xf numFmtId="41" fontId="1" fillId="6" borderId="4" xfId="0" applyNumberFormat="1" applyFont="1" applyFill="1" applyBorder="1"/>
    <xf numFmtId="41" fontId="1" fillId="2" borderId="0" xfId="0" applyNumberFormat="1" applyFont="1" applyFill="1" applyAlignment="1">
      <alignment wrapText="1"/>
    </xf>
    <xf numFmtId="0" fontId="5" fillId="2" borderId="3" xfId="0" applyFont="1" applyFill="1" applyBorder="1" applyAlignment="1">
      <alignment horizontal="center" vertical="top" wrapText="1"/>
    </xf>
    <xf numFmtId="3" fontId="1" fillId="0" borderId="0" xfId="0" applyNumberFormat="1" applyFont="1"/>
    <xf numFmtId="0" fontId="3" fillId="2" borderId="0" xfId="0" applyFont="1" applyFill="1" applyAlignment="1">
      <alignment vertical="top" wrapText="1"/>
    </xf>
    <xf numFmtId="0" fontId="10" fillId="2" borderId="0" xfId="0" applyFont="1" applyFill="1"/>
    <xf numFmtId="0" fontId="10" fillId="2" borderId="0" xfId="0" applyFont="1" applyFill="1" applyAlignment="1">
      <alignment vertical="top"/>
    </xf>
    <xf numFmtId="0" fontId="10" fillId="2" borderId="1" xfId="0" applyFont="1" applyFill="1" applyBorder="1" applyAlignment="1">
      <alignment horizontal="center" vertical="top" wrapText="1"/>
    </xf>
    <xf numFmtId="167" fontId="2" fillId="2" borderId="3" xfId="0" applyNumberFormat="1" applyFont="1" applyFill="1" applyBorder="1" applyAlignment="1">
      <alignment horizontal="center" vertical="top" wrapText="1"/>
    </xf>
    <xf numFmtId="0" fontId="11" fillId="2" borderId="0" xfId="0" applyFont="1" applyFill="1"/>
    <xf numFmtId="0" fontId="12" fillId="2" borderId="0" xfId="0" applyFont="1" applyFill="1"/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8" fillId="2" borderId="0" xfId="0" applyFont="1" applyFill="1"/>
    <xf numFmtId="170" fontId="3" fillId="2" borderId="3" xfId="0" applyNumberFormat="1" applyFont="1" applyFill="1" applyBorder="1" applyAlignment="1">
      <alignment horizontal="center" vertical="top" wrapText="1"/>
    </xf>
    <xf numFmtId="43" fontId="8" fillId="2" borderId="0" xfId="0" applyNumberFormat="1" applyFont="1" applyFill="1" applyAlignment="1">
      <alignment horizontal="center" vertical="top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 vertical="top"/>
    </xf>
    <xf numFmtId="1" fontId="10" fillId="2" borderId="0" xfId="0" applyNumberFormat="1" applyFont="1" applyFill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169" fontId="2" fillId="2" borderId="3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3" fontId="3" fillId="3" borderId="0" xfId="0" applyNumberFormat="1" applyFont="1" applyFill="1" applyAlignment="1">
      <alignment vertical="top" wrapText="1"/>
    </xf>
    <xf numFmtId="43" fontId="4" fillId="3" borderId="0" xfId="0" applyNumberFormat="1" applyFont="1" applyFill="1" applyBorder="1" applyAlignment="1">
      <alignment horizontal="center" vertical="top" wrapText="1"/>
    </xf>
    <xf numFmtId="43" fontId="3" fillId="3" borderId="5" xfId="0" applyNumberFormat="1" applyFont="1" applyFill="1" applyBorder="1" applyAlignment="1">
      <alignment horizontal="center" vertical="top"/>
    </xf>
    <xf numFmtId="170" fontId="3" fillId="3" borderId="3" xfId="0" applyNumberFormat="1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43" fontId="1" fillId="3" borderId="3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3" fillId="3" borderId="3" xfId="0" applyNumberFormat="1" applyFont="1" applyFill="1" applyBorder="1" applyAlignment="1">
      <alignment horizontal="center" vertical="top" wrapText="1"/>
    </xf>
    <xf numFmtId="43" fontId="2" fillId="3" borderId="3" xfId="0" applyNumberFormat="1" applyFont="1" applyFill="1" applyBorder="1" applyAlignment="1">
      <alignment horizontal="center" vertical="top" wrapText="1"/>
    </xf>
    <xf numFmtId="43" fontId="2" fillId="3" borderId="3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3" fontId="3" fillId="3" borderId="0" xfId="0" applyNumberFormat="1" applyFont="1" applyFill="1" applyBorder="1" applyAlignment="1">
      <alignment horizontal="center" vertical="top" wrapText="1"/>
    </xf>
    <xf numFmtId="43" fontId="8" fillId="3" borderId="0" xfId="0" applyNumberFormat="1" applyFont="1" applyFill="1" applyAlignment="1">
      <alignment horizontal="center" vertical="top"/>
    </xf>
    <xf numFmtId="43" fontId="10" fillId="3" borderId="0" xfId="0" applyNumberFormat="1" applyFont="1" applyFill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top" wrapText="1"/>
    </xf>
    <xf numFmtId="1" fontId="3" fillId="2" borderId="7" xfId="0" applyNumberFormat="1" applyFont="1" applyFill="1" applyBorder="1" applyAlignment="1">
      <alignment horizontal="center" vertical="top" wrapText="1"/>
    </xf>
    <xf numFmtId="43" fontId="3" fillId="3" borderId="2" xfId="0" applyNumberFormat="1" applyFont="1" applyFill="1" applyBorder="1" applyAlignment="1">
      <alignment horizontal="center" vertical="top" wrapText="1"/>
    </xf>
    <xf numFmtId="43" fontId="3" fillId="3" borderId="7" xfId="0" applyNumberFormat="1" applyFont="1" applyFill="1" applyBorder="1" applyAlignment="1">
      <alignment horizontal="center" vertical="top" wrapText="1"/>
    </xf>
    <xf numFmtId="167" fontId="3" fillId="2" borderId="2" xfId="0" applyNumberFormat="1" applyFont="1" applyFill="1" applyBorder="1" applyAlignment="1">
      <alignment horizontal="center" vertical="top" wrapText="1"/>
    </xf>
    <xf numFmtId="167" fontId="3" fillId="2" borderId="7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166" fontId="3" fillId="2" borderId="2" xfId="0" applyNumberFormat="1" applyFont="1" applyFill="1" applyBorder="1" applyAlignment="1">
      <alignment horizontal="center" vertical="top" wrapText="1"/>
    </xf>
    <xf numFmtId="166" fontId="3" fillId="2" borderId="7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9" fontId="2" fillId="2" borderId="3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8" fontId="2" fillId="2" borderId="3" xfId="0" applyNumberFormat="1" applyFont="1" applyFill="1" applyBorder="1" applyAlignment="1">
      <alignment horizontal="center" vertical="top" wrapText="1"/>
    </xf>
    <xf numFmtId="168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9" fontId="1" fillId="2" borderId="3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15" xfId="0" applyNumberFormat="1" applyFont="1" applyFill="1" applyBorder="1" applyAlignment="1">
      <alignment horizontal="center" vertical="top" wrapText="1"/>
    </xf>
    <xf numFmtId="3" fontId="1" fillId="2" borderId="7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1434384</xdr:colOff>
      <xdr:row>168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7981145" y="16456007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547254</xdr:colOff>
      <xdr:row>34</xdr:row>
      <xdr:rowOff>1731</xdr:rowOff>
    </xdr:from>
    <xdr:ext cx="65" cy="172227"/>
    <xdr:sp macro="" textlink="">
      <xdr:nvSpPr>
        <xdr:cNvPr id="3" name="TextBox 2"/>
        <xdr:cNvSpPr txBox="1"/>
      </xdr:nvSpPr>
      <xdr:spPr>
        <a:xfrm>
          <a:off x="10435936" y="344649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9"/>
  <sheetViews>
    <sheetView tabSelected="1" topLeftCell="A170" zoomScale="55" zoomScaleNormal="55" workbookViewId="0">
      <selection activeCell="AM49" sqref="W49:AM49"/>
    </sheetView>
  </sheetViews>
  <sheetFormatPr defaultColWidth="9.140625" defaultRowHeight="15" x14ac:dyDescent="0.25"/>
  <cols>
    <col min="1" max="1" width="48.28515625" style="82" customWidth="1"/>
    <col min="2" max="2" width="23.7109375" style="82" customWidth="1"/>
    <col min="3" max="3" width="26.140625" style="81" bestFit="1" customWidth="1"/>
    <col min="4" max="4" width="23.85546875" style="81" bestFit="1" customWidth="1"/>
    <col min="5" max="5" width="26.140625" style="83" bestFit="1" customWidth="1"/>
    <col min="6" max="6" width="27.42578125" style="120" customWidth="1"/>
    <col min="7" max="19" width="23.85546875" style="81" bestFit="1" customWidth="1"/>
    <col min="20" max="20" width="21.28515625" style="81" customWidth="1"/>
    <col min="21" max="21" width="12.140625" style="81" customWidth="1"/>
    <col min="22" max="22" width="35.7109375" style="74" customWidth="1"/>
    <col min="23" max="23" width="14.7109375" style="75" bestFit="1" customWidth="1"/>
    <col min="24" max="25" width="14.7109375" style="81" bestFit="1" customWidth="1"/>
    <col min="26" max="26" width="13.140625" style="81" bestFit="1" customWidth="1"/>
    <col min="27" max="27" width="13.140625" style="81" customWidth="1"/>
    <col min="28" max="39" width="13.140625" style="81" bestFit="1" customWidth="1"/>
    <col min="40" max="40" width="15.5703125" style="81" customWidth="1"/>
    <col min="41" max="16384" width="9.140625" style="68"/>
  </cols>
  <sheetData>
    <row r="1" spans="1:40" ht="18.75" customHeight="1" x14ac:dyDescent="0.25">
      <c r="A1" s="69"/>
      <c r="B1" s="67"/>
      <c r="C1" s="67"/>
      <c r="D1" s="67"/>
      <c r="E1" s="2"/>
      <c r="F1" s="106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3"/>
      <c r="W1" s="1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149" t="s">
        <v>203</v>
      </c>
      <c r="AL1" s="149"/>
      <c r="AM1" s="149"/>
      <c r="AN1" s="149"/>
    </row>
    <row r="2" spans="1:40" ht="18.75" customHeight="1" x14ac:dyDescent="0.25">
      <c r="A2" s="69"/>
      <c r="B2" s="67"/>
      <c r="C2" s="67"/>
      <c r="D2" s="67"/>
      <c r="E2" s="2"/>
      <c r="F2" s="106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3"/>
      <c r="W2" s="1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149" t="s">
        <v>205</v>
      </c>
      <c r="AL2" s="149"/>
      <c r="AM2" s="149"/>
      <c r="AN2" s="149"/>
    </row>
    <row r="3" spans="1:40" ht="18.75" customHeight="1" x14ac:dyDescent="0.25">
      <c r="A3" s="69"/>
      <c r="B3" s="67"/>
      <c r="C3" s="67"/>
      <c r="D3" s="67"/>
      <c r="E3" s="2"/>
      <c r="F3" s="106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3"/>
      <c r="W3" s="1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150"/>
      <c r="AL3" s="150"/>
      <c r="AM3" s="150"/>
      <c r="AN3" s="150"/>
    </row>
    <row r="4" spans="1:40" ht="18.75" customHeight="1" x14ac:dyDescent="0.25">
      <c r="A4" s="69"/>
      <c r="B4" s="67"/>
      <c r="C4" s="67"/>
      <c r="D4" s="67"/>
      <c r="E4" s="2"/>
      <c r="F4" s="106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3"/>
      <c r="W4" s="1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150"/>
      <c r="AL4" s="150"/>
      <c r="AM4" s="150"/>
      <c r="AN4" s="150"/>
    </row>
    <row r="5" spans="1:40" ht="21" customHeight="1" x14ac:dyDescent="0.25">
      <c r="A5" s="151" t="s">
        <v>204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</row>
    <row r="6" spans="1:40" ht="20.25" x14ac:dyDescent="0.25">
      <c r="A6" s="4"/>
      <c r="B6" s="4"/>
      <c r="C6" s="5"/>
      <c r="D6" s="5"/>
      <c r="E6" s="6"/>
      <c r="F6" s="107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70"/>
    </row>
    <row r="7" spans="1:40" ht="18" customHeight="1" x14ac:dyDescent="0.25">
      <c r="A7" s="122" t="s">
        <v>0</v>
      </c>
      <c r="B7" s="124" t="s">
        <v>1</v>
      </c>
      <c r="C7" s="124" t="s">
        <v>2</v>
      </c>
      <c r="D7" s="125" t="s">
        <v>3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7"/>
      <c r="U7" s="128" t="s">
        <v>4</v>
      </c>
      <c r="V7" s="130" t="s">
        <v>5</v>
      </c>
      <c r="W7" s="125" t="s">
        <v>6</v>
      </c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7"/>
      <c r="AN7" s="132" t="s">
        <v>7</v>
      </c>
    </row>
    <row r="8" spans="1:40" ht="133.15" customHeight="1" x14ac:dyDescent="0.25">
      <c r="A8" s="123"/>
      <c r="B8" s="124"/>
      <c r="C8" s="124"/>
      <c r="D8" s="88" t="s">
        <v>8</v>
      </c>
      <c r="E8" s="7" t="s">
        <v>9</v>
      </c>
      <c r="F8" s="39" t="s">
        <v>10</v>
      </c>
      <c r="G8" s="88" t="s">
        <v>11</v>
      </c>
      <c r="H8" s="88" t="s">
        <v>12</v>
      </c>
      <c r="I8" s="88" t="s">
        <v>13</v>
      </c>
      <c r="J8" s="88" t="s">
        <v>14</v>
      </c>
      <c r="K8" s="88" t="s">
        <v>15</v>
      </c>
      <c r="L8" s="88" t="s">
        <v>16</v>
      </c>
      <c r="M8" s="88" t="s">
        <v>17</v>
      </c>
      <c r="N8" s="88" t="s">
        <v>18</v>
      </c>
      <c r="O8" s="88" t="s">
        <v>19</v>
      </c>
      <c r="P8" s="88" t="s">
        <v>20</v>
      </c>
      <c r="Q8" s="88" t="s">
        <v>21</v>
      </c>
      <c r="R8" s="88" t="s">
        <v>22</v>
      </c>
      <c r="S8" s="88" t="s">
        <v>23</v>
      </c>
      <c r="T8" s="88" t="s">
        <v>24</v>
      </c>
      <c r="U8" s="129"/>
      <c r="V8" s="131"/>
      <c r="W8" s="92" t="s">
        <v>8</v>
      </c>
      <c r="X8" s="88" t="s">
        <v>9</v>
      </c>
      <c r="Y8" s="88" t="s">
        <v>10</v>
      </c>
      <c r="Z8" s="88" t="s">
        <v>11</v>
      </c>
      <c r="AA8" s="88" t="s">
        <v>12</v>
      </c>
      <c r="AB8" s="88" t="s">
        <v>13</v>
      </c>
      <c r="AC8" s="88" t="s">
        <v>14</v>
      </c>
      <c r="AD8" s="88" t="s">
        <v>15</v>
      </c>
      <c r="AE8" s="88" t="s">
        <v>16</v>
      </c>
      <c r="AF8" s="88" t="s">
        <v>17</v>
      </c>
      <c r="AG8" s="88" t="s">
        <v>18</v>
      </c>
      <c r="AH8" s="88" t="s">
        <v>19</v>
      </c>
      <c r="AI8" s="88" t="s">
        <v>20</v>
      </c>
      <c r="AJ8" s="88" t="s">
        <v>21</v>
      </c>
      <c r="AK8" s="88" t="s">
        <v>22</v>
      </c>
      <c r="AL8" s="88" t="s">
        <v>23</v>
      </c>
      <c r="AM8" s="88" t="s">
        <v>24</v>
      </c>
      <c r="AN8" s="133"/>
    </row>
    <row r="9" spans="1:40" ht="39" customHeight="1" x14ac:dyDescent="0.25">
      <c r="A9" s="8" t="s">
        <v>25</v>
      </c>
      <c r="B9" s="9"/>
      <c r="C9" s="10"/>
      <c r="D9" s="10"/>
      <c r="E9" s="11"/>
      <c r="F9" s="10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2"/>
    </row>
    <row r="10" spans="1:40" ht="215.25" customHeight="1" x14ac:dyDescent="0.25">
      <c r="A10" s="134" t="s">
        <v>26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6"/>
      <c r="V10" s="91" t="s">
        <v>27</v>
      </c>
      <c r="W10" s="92">
        <v>7.2</v>
      </c>
      <c r="X10" s="13">
        <v>9.3000000000000007</v>
      </c>
      <c r="Y10" s="88">
        <v>9.9</v>
      </c>
      <c r="Z10" s="88">
        <v>1.5</v>
      </c>
      <c r="AA10" s="93">
        <v>1.8</v>
      </c>
      <c r="AB10" s="93">
        <v>2.2999999999999998</v>
      </c>
      <c r="AC10" s="93">
        <v>2.4</v>
      </c>
      <c r="AD10" s="93">
        <v>2.4</v>
      </c>
      <c r="AE10" s="93">
        <v>2.5</v>
      </c>
      <c r="AF10" s="93">
        <v>2.5</v>
      </c>
      <c r="AG10" s="93">
        <v>2.6</v>
      </c>
      <c r="AH10" s="93">
        <v>2.7</v>
      </c>
      <c r="AI10" s="93">
        <v>2.8</v>
      </c>
      <c r="AJ10" s="93">
        <v>2.8</v>
      </c>
      <c r="AK10" s="93">
        <v>2.9</v>
      </c>
      <c r="AL10" s="93">
        <v>3</v>
      </c>
      <c r="AM10" s="93">
        <v>3.1</v>
      </c>
      <c r="AN10" s="14">
        <v>3.1</v>
      </c>
    </row>
    <row r="11" spans="1:40" ht="205.5" customHeight="1" x14ac:dyDescent="0.25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9"/>
      <c r="V11" s="91" t="s">
        <v>28</v>
      </c>
      <c r="W11" s="93" t="s">
        <v>29</v>
      </c>
      <c r="X11" s="93" t="s">
        <v>29</v>
      </c>
      <c r="Y11" s="88">
        <v>1</v>
      </c>
      <c r="Z11" s="88">
        <v>0.2</v>
      </c>
      <c r="AA11" s="93">
        <v>0.3</v>
      </c>
      <c r="AB11" s="93">
        <v>0.4</v>
      </c>
      <c r="AC11" s="93">
        <v>0.4</v>
      </c>
      <c r="AD11" s="93">
        <v>0.4</v>
      </c>
      <c r="AE11" s="93">
        <v>0.4</v>
      </c>
      <c r="AF11" s="93">
        <v>0.4</v>
      </c>
      <c r="AG11" s="93">
        <v>0.4</v>
      </c>
      <c r="AH11" s="93">
        <v>0.4</v>
      </c>
      <c r="AI11" s="93">
        <v>0.4</v>
      </c>
      <c r="AJ11" s="93">
        <v>0.4</v>
      </c>
      <c r="AK11" s="93">
        <v>0.4</v>
      </c>
      <c r="AL11" s="93">
        <v>0.5</v>
      </c>
      <c r="AM11" s="93">
        <v>0.5</v>
      </c>
      <c r="AN11" s="14">
        <v>0.5</v>
      </c>
    </row>
    <row r="12" spans="1:40" ht="149.25" customHeight="1" x14ac:dyDescent="0.25">
      <c r="A12" s="137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9"/>
      <c r="V12" s="91" t="s">
        <v>30</v>
      </c>
      <c r="W12" s="92">
        <v>0.2</v>
      </c>
      <c r="X12" s="93">
        <v>2.4</v>
      </c>
      <c r="Y12" s="93">
        <v>8.8000000000000007</v>
      </c>
      <c r="Z12" s="93">
        <v>2.1</v>
      </c>
      <c r="AA12" s="93">
        <v>2.2000000000000002</v>
      </c>
      <c r="AB12" s="93">
        <v>2</v>
      </c>
      <c r="AC12" s="93" t="s">
        <v>29</v>
      </c>
      <c r="AD12" s="93" t="s">
        <v>29</v>
      </c>
      <c r="AE12" s="93" t="s">
        <v>29</v>
      </c>
      <c r="AF12" s="93" t="s">
        <v>29</v>
      </c>
      <c r="AG12" s="93" t="s">
        <v>29</v>
      </c>
      <c r="AH12" s="93" t="s">
        <v>29</v>
      </c>
      <c r="AI12" s="93" t="s">
        <v>29</v>
      </c>
      <c r="AJ12" s="93" t="s">
        <v>29</v>
      </c>
      <c r="AK12" s="93" t="s">
        <v>29</v>
      </c>
      <c r="AL12" s="93" t="s">
        <v>29</v>
      </c>
      <c r="AM12" s="93" t="s">
        <v>29</v>
      </c>
      <c r="AN12" s="93">
        <v>2</v>
      </c>
    </row>
    <row r="13" spans="1:40" ht="61.5" customHeight="1" x14ac:dyDescent="0.25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9"/>
      <c r="V13" s="91" t="s">
        <v>31</v>
      </c>
      <c r="W13" s="92">
        <v>3.4</v>
      </c>
      <c r="X13" s="93">
        <v>3</v>
      </c>
      <c r="Y13" s="93">
        <v>2.2000000000000002</v>
      </c>
      <c r="Z13" s="93">
        <v>1.8</v>
      </c>
      <c r="AA13" s="93">
        <v>1.8</v>
      </c>
      <c r="AB13" s="93">
        <v>0.8</v>
      </c>
      <c r="AC13" s="93">
        <v>0.8</v>
      </c>
      <c r="AD13" s="93">
        <v>0.8</v>
      </c>
      <c r="AE13" s="93">
        <v>0.8</v>
      </c>
      <c r="AF13" s="93">
        <v>0.8</v>
      </c>
      <c r="AG13" s="93">
        <v>0.8</v>
      </c>
      <c r="AH13" s="93">
        <v>0.9</v>
      </c>
      <c r="AI13" s="93">
        <v>0.9</v>
      </c>
      <c r="AJ13" s="93">
        <v>0.9</v>
      </c>
      <c r="AK13" s="93">
        <v>0.9</v>
      </c>
      <c r="AL13" s="93">
        <v>0.9</v>
      </c>
      <c r="AM13" s="93">
        <v>0.9</v>
      </c>
      <c r="AN13" s="93">
        <v>0.9</v>
      </c>
    </row>
    <row r="14" spans="1:40" ht="79.5" customHeight="1" x14ac:dyDescent="0.25">
      <c r="A14" s="140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2"/>
      <c r="V14" s="91" t="s">
        <v>32</v>
      </c>
      <c r="W14" s="93" t="s">
        <v>29</v>
      </c>
      <c r="X14" s="93">
        <v>0</v>
      </c>
      <c r="Y14" s="93">
        <v>512</v>
      </c>
      <c r="Z14" s="93" t="s">
        <v>29</v>
      </c>
      <c r="AA14" s="93" t="s">
        <v>29</v>
      </c>
      <c r="AB14" s="93" t="s">
        <v>29</v>
      </c>
      <c r="AC14" s="93" t="s">
        <v>29</v>
      </c>
      <c r="AD14" s="93" t="s">
        <v>29</v>
      </c>
      <c r="AE14" s="93" t="s">
        <v>29</v>
      </c>
      <c r="AF14" s="93" t="s">
        <v>29</v>
      </c>
      <c r="AG14" s="93" t="s">
        <v>29</v>
      </c>
      <c r="AH14" s="93" t="s">
        <v>29</v>
      </c>
      <c r="AI14" s="93" t="s">
        <v>29</v>
      </c>
      <c r="AJ14" s="93" t="s">
        <v>29</v>
      </c>
      <c r="AK14" s="93" t="s">
        <v>29</v>
      </c>
      <c r="AL14" s="93" t="s">
        <v>29</v>
      </c>
      <c r="AM14" s="93" t="s">
        <v>29</v>
      </c>
      <c r="AN14" s="93">
        <v>512</v>
      </c>
    </row>
    <row r="15" spans="1:40" ht="38.25" customHeight="1" x14ac:dyDescent="0.25">
      <c r="A15" s="155" t="s">
        <v>33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</row>
    <row r="16" spans="1:40" ht="38.25" customHeight="1" x14ac:dyDescent="0.25">
      <c r="A16" s="121" t="s">
        <v>34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</row>
    <row r="17" spans="1:40" ht="124.9" customHeight="1" x14ac:dyDescent="0.25">
      <c r="A17" s="143" t="s">
        <v>35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91" t="s">
        <v>36</v>
      </c>
      <c r="W17" s="92">
        <v>443</v>
      </c>
      <c r="X17" s="93">
        <v>396</v>
      </c>
      <c r="Y17" s="93">
        <v>386</v>
      </c>
      <c r="Z17" s="88">
        <v>368</v>
      </c>
      <c r="AA17" s="88">
        <v>350</v>
      </c>
      <c r="AB17" s="88">
        <v>342</v>
      </c>
      <c r="AC17" s="88">
        <v>334</v>
      </c>
      <c r="AD17" s="88">
        <v>326</v>
      </c>
      <c r="AE17" s="88">
        <v>318</v>
      </c>
      <c r="AF17" s="88">
        <v>310</v>
      </c>
      <c r="AG17" s="88">
        <v>302</v>
      </c>
      <c r="AH17" s="88">
        <v>294</v>
      </c>
      <c r="AI17" s="88">
        <v>286</v>
      </c>
      <c r="AJ17" s="88">
        <v>278</v>
      </c>
      <c r="AK17" s="88">
        <v>270</v>
      </c>
      <c r="AL17" s="88">
        <v>262</v>
      </c>
      <c r="AM17" s="88">
        <v>254</v>
      </c>
      <c r="AN17" s="93">
        <v>254</v>
      </c>
    </row>
    <row r="18" spans="1:40" ht="123" customHeight="1" x14ac:dyDescent="0.25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91" t="s">
        <v>37</v>
      </c>
      <c r="W18" s="92">
        <f>W49</f>
        <v>211</v>
      </c>
      <c r="X18" s="92">
        <f>X49</f>
        <v>218</v>
      </c>
      <c r="Y18" s="88">
        <f t="shared" ref="Y18:AM18" si="0">Y49+Y50+Y52</f>
        <v>283</v>
      </c>
      <c r="Z18" s="88">
        <f t="shared" si="0"/>
        <v>139</v>
      </c>
      <c r="AA18" s="88">
        <f t="shared" si="0"/>
        <v>209</v>
      </c>
      <c r="AB18" s="88">
        <f t="shared" si="0"/>
        <v>153</v>
      </c>
      <c r="AC18" s="88">
        <f t="shared" si="0"/>
        <v>84</v>
      </c>
      <c r="AD18" s="88">
        <f t="shared" si="0"/>
        <v>80</v>
      </c>
      <c r="AE18" s="88">
        <f t="shared" si="0"/>
        <v>80</v>
      </c>
      <c r="AF18" s="88">
        <f t="shared" si="0"/>
        <v>80</v>
      </c>
      <c r="AG18" s="88">
        <f t="shared" si="0"/>
        <v>80</v>
      </c>
      <c r="AH18" s="88">
        <f t="shared" si="0"/>
        <v>80</v>
      </c>
      <c r="AI18" s="88">
        <f t="shared" si="0"/>
        <v>80</v>
      </c>
      <c r="AJ18" s="88">
        <f t="shared" si="0"/>
        <v>80</v>
      </c>
      <c r="AK18" s="88">
        <f t="shared" si="0"/>
        <v>80</v>
      </c>
      <c r="AL18" s="88">
        <f t="shared" si="0"/>
        <v>80</v>
      </c>
      <c r="AM18" s="88">
        <f t="shared" si="0"/>
        <v>80</v>
      </c>
      <c r="AN18" s="88">
        <f>SUM(W18:AM18)</f>
        <v>2097</v>
      </c>
    </row>
    <row r="19" spans="1:40" ht="82.5" customHeight="1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91" t="s">
        <v>188</v>
      </c>
      <c r="W19" s="92">
        <v>41</v>
      </c>
      <c r="X19" s="92">
        <v>32</v>
      </c>
      <c r="Y19" s="92">
        <f>Y33+Y36</f>
        <v>32</v>
      </c>
      <c r="Z19" s="92">
        <f t="shared" ref="Z19:AM19" si="1">Z33+Z36</f>
        <v>25</v>
      </c>
      <c r="AA19" s="92">
        <f t="shared" si="1"/>
        <v>55</v>
      </c>
      <c r="AB19" s="92">
        <f t="shared" si="1"/>
        <v>15</v>
      </c>
      <c r="AC19" s="92">
        <f t="shared" si="1"/>
        <v>14</v>
      </c>
      <c r="AD19" s="92">
        <f t="shared" si="1"/>
        <v>8</v>
      </c>
      <c r="AE19" s="92">
        <f t="shared" si="1"/>
        <v>8</v>
      </c>
      <c r="AF19" s="92">
        <f t="shared" si="1"/>
        <v>8</v>
      </c>
      <c r="AG19" s="92">
        <f t="shared" si="1"/>
        <v>8</v>
      </c>
      <c r="AH19" s="92">
        <f t="shared" si="1"/>
        <v>8</v>
      </c>
      <c r="AI19" s="92">
        <f t="shared" si="1"/>
        <v>8</v>
      </c>
      <c r="AJ19" s="92">
        <f t="shared" si="1"/>
        <v>8</v>
      </c>
      <c r="AK19" s="92">
        <f t="shared" si="1"/>
        <v>8</v>
      </c>
      <c r="AL19" s="92">
        <f t="shared" si="1"/>
        <v>8</v>
      </c>
      <c r="AM19" s="92">
        <f t="shared" si="1"/>
        <v>8</v>
      </c>
      <c r="AN19" s="88">
        <f>SUM(W19:AM19)</f>
        <v>294</v>
      </c>
    </row>
    <row r="20" spans="1:40" ht="45" customHeight="1" x14ac:dyDescent="0.25">
      <c r="A20" s="152" t="s">
        <v>38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4"/>
    </row>
    <row r="21" spans="1:40" ht="40.5" customHeight="1" x14ac:dyDescent="0.25">
      <c r="A21" s="121" t="s">
        <v>39</v>
      </c>
      <c r="B21" s="85" t="s">
        <v>113</v>
      </c>
      <c r="C21" s="15">
        <f>C22</f>
        <v>236650929.75999999</v>
      </c>
      <c r="D21" s="16">
        <f>D22</f>
        <v>19928160</v>
      </c>
      <c r="E21" s="7">
        <f>E22</f>
        <v>18306850.68</v>
      </c>
      <c r="F21" s="39">
        <f t="shared" ref="F21:T21" si="2">F22</f>
        <v>53841395.079999998</v>
      </c>
      <c r="G21" s="16">
        <f t="shared" si="2"/>
        <v>7423256</v>
      </c>
      <c r="H21" s="16">
        <f t="shared" si="2"/>
        <v>7440256</v>
      </c>
      <c r="I21" s="16">
        <f t="shared" si="2"/>
        <v>10809251</v>
      </c>
      <c r="J21" s="16">
        <f t="shared" si="2"/>
        <v>10809251</v>
      </c>
      <c r="K21" s="16">
        <f t="shared" si="2"/>
        <v>10809251</v>
      </c>
      <c r="L21" s="16">
        <f t="shared" si="2"/>
        <v>10809251</v>
      </c>
      <c r="M21" s="16">
        <f t="shared" si="2"/>
        <v>10809251</v>
      </c>
      <c r="N21" s="16">
        <f t="shared" si="2"/>
        <v>10809251</v>
      </c>
      <c r="O21" s="16">
        <f t="shared" si="2"/>
        <v>10809251</v>
      </c>
      <c r="P21" s="16">
        <f t="shared" si="2"/>
        <v>10809251</v>
      </c>
      <c r="Q21" s="16">
        <f t="shared" si="2"/>
        <v>10809251</v>
      </c>
      <c r="R21" s="16">
        <f t="shared" si="2"/>
        <v>10809251</v>
      </c>
      <c r="S21" s="16">
        <f t="shared" si="2"/>
        <v>10809251</v>
      </c>
      <c r="T21" s="16">
        <f t="shared" si="2"/>
        <v>10809251</v>
      </c>
      <c r="U21" s="122" t="s">
        <v>41</v>
      </c>
      <c r="V21" s="156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8"/>
    </row>
    <row r="22" spans="1:40" ht="63.75" customHeight="1" x14ac:dyDescent="0.25">
      <c r="A22" s="121"/>
      <c r="B22" s="85" t="s">
        <v>42</v>
      </c>
      <c r="C22" s="15">
        <f>C24+C26+C28+C32+C34</f>
        <v>236650929.75999999</v>
      </c>
      <c r="D22" s="16">
        <f t="shared" ref="D22:T22" si="3">D24+D26+D34+D28+D32</f>
        <v>19928160</v>
      </c>
      <c r="E22" s="7">
        <f t="shared" si="3"/>
        <v>18306850.68</v>
      </c>
      <c r="F22" s="39">
        <f t="shared" si="3"/>
        <v>53841395.079999998</v>
      </c>
      <c r="G22" s="16">
        <f t="shared" si="3"/>
        <v>7423256</v>
      </c>
      <c r="H22" s="16">
        <f t="shared" si="3"/>
        <v>7440256</v>
      </c>
      <c r="I22" s="16">
        <f t="shared" si="3"/>
        <v>10809251</v>
      </c>
      <c r="J22" s="16">
        <f t="shared" si="3"/>
        <v>10809251</v>
      </c>
      <c r="K22" s="16">
        <f t="shared" si="3"/>
        <v>10809251</v>
      </c>
      <c r="L22" s="16">
        <f t="shared" si="3"/>
        <v>10809251</v>
      </c>
      <c r="M22" s="16">
        <f t="shared" si="3"/>
        <v>10809251</v>
      </c>
      <c r="N22" s="16">
        <f t="shared" si="3"/>
        <v>10809251</v>
      </c>
      <c r="O22" s="16">
        <f t="shared" si="3"/>
        <v>10809251</v>
      </c>
      <c r="P22" s="16">
        <f t="shared" si="3"/>
        <v>10809251</v>
      </c>
      <c r="Q22" s="16">
        <f t="shared" si="3"/>
        <v>10809251</v>
      </c>
      <c r="R22" s="16">
        <f t="shared" si="3"/>
        <v>10809251</v>
      </c>
      <c r="S22" s="16">
        <f t="shared" si="3"/>
        <v>10809251</v>
      </c>
      <c r="T22" s="16">
        <f t="shared" si="3"/>
        <v>10809251</v>
      </c>
      <c r="U22" s="123"/>
      <c r="V22" s="159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1"/>
    </row>
    <row r="23" spans="1:40" ht="39" customHeight="1" x14ac:dyDescent="0.25">
      <c r="A23" s="121" t="s">
        <v>43</v>
      </c>
      <c r="B23" s="85" t="s">
        <v>113</v>
      </c>
      <c r="C23" s="15">
        <f t="shared" ref="C23:C28" si="4">SUM(D23:T23)</f>
        <v>5346313.6099999994</v>
      </c>
      <c r="D23" s="16">
        <f>D24</f>
        <v>336000</v>
      </c>
      <c r="E23" s="7">
        <f t="shared" ref="E23:T23" si="5">E24</f>
        <v>210858.49</v>
      </c>
      <c r="F23" s="39">
        <f t="shared" si="5"/>
        <v>254573.12</v>
      </c>
      <c r="G23" s="16">
        <f t="shared" si="5"/>
        <v>353947</v>
      </c>
      <c r="H23" s="16">
        <f t="shared" si="5"/>
        <v>353947</v>
      </c>
      <c r="I23" s="16">
        <f t="shared" si="5"/>
        <v>319749</v>
      </c>
      <c r="J23" s="16">
        <f t="shared" si="5"/>
        <v>319749</v>
      </c>
      <c r="K23" s="16">
        <f t="shared" si="5"/>
        <v>319749</v>
      </c>
      <c r="L23" s="16">
        <f t="shared" si="5"/>
        <v>319749</v>
      </c>
      <c r="M23" s="16">
        <f t="shared" si="5"/>
        <v>319749</v>
      </c>
      <c r="N23" s="16">
        <f t="shared" si="5"/>
        <v>319749</v>
      </c>
      <c r="O23" s="16">
        <f t="shared" si="5"/>
        <v>319749</v>
      </c>
      <c r="P23" s="16">
        <f t="shared" si="5"/>
        <v>319749</v>
      </c>
      <c r="Q23" s="16">
        <f t="shared" si="5"/>
        <v>319749</v>
      </c>
      <c r="R23" s="16">
        <f t="shared" si="5"/>
        <v>319749</v>
      </c>
      <c r="S23" s="16">
        <f t="shared" si="5"/>
        <v>319749</v>
      </c>
      <c r="T23" s="16">
        <f t="shared" si="5"/>
        <v>319749</v>
      </c>
      <c r="U23" s="124" t="s">
        <v>44</v>
      </c>
      <c r="V23" s="162" t="s">
        <v>45</v>
      </c>
      <c r="W23" s="163">
        <v>21</v>
      </c>
      <c r="X23" s="164">
        <v>33</v>
      </c>
      <c r="Y23" s="164">
        <v>6</v>
      </c>
      <c r="Z23" s="124">
        <v>3</v>
      </c>
      <c r="AA23" s="124">
        <v>3</v>
      </c>
      <c r="AB23" s="124">
        <v>14</v>
      </c>
      <c r="AC23" s="124">
        <v>15</v>
      </c>
      <c r="AD23" s="124">
        <v>16</v>
      </c>
      <c r="AE23" s="124">
        <v>17</v>
      </c>
      <c r="AF23" s="124">
        <v>18</v>
      </c>
      <c r="AG23" s="124">
        <v>19</v>
      </c>
      <c r="AH23" s="124">
        <v>20</v>
      </c>
      <c r="AI23" s="124">
        <v>21</v>
      </c>
      <c r="AJ23" s="124">
        <v>22</v>
      </c>
      <c r="AK23" s="124">
        <v>23</v>
      </c>
      <c r="AL23" s="124">
        <v>24</v>
      </c>
      <c r="AM23" s="124">
        <v>25</v>
      </c>
      <c r="AN23" s="124">
        <f>SUM(W23:AM23)</f>
        <v>300</v>
      </c>
    </row>
    <row r="24" spans="1:40" ht="69.75" customHeight="1" x14ac:dyDescent="0.25">
      <c r="A24" s="121"/>
      <c r="B24" s="85" t="s">
        <v>42</v>
      </c>
      <c r="C24" s="15">
        <f t="shared" si="4"/>
        <v>5346313.6099999994</v>
      </c>
      <c r="D24" s="16">
        <v>336000</v>
      </c>
      <c r="E24" s="7">
        <v>210858.49</v>
      </c>
      <c r="F24" s="39">
        <f>353947-99373.88</f>
        <v>254573.12</v>
      </c>
      <c r="G24" s="16">
        <v>353947</v>
      </c>
      <c r="H24" s="16">
        <v>353947</v>
      </c>
      <c r="I24" s="16">
        <v>319749</v>
      </c>
      <c r="J24" s="16">
        <v>319749</v>
      </c>
      <c r="K24" s="16">
        <v>319749</v>
      </c>
      <c r="L24" s="16">
        <v>319749</v>
      </c>
      <c r="M24" s="16">
        <v>319749</v>
      </c>
      <c r="N24" s="16">
        <v>319749</v>
      </c>
      <c r="O24" s="16">
        <v>319749</v>
      </c>
      <c r="P24" s="16">
        <v>319749</v>
      </c>
      <c r="Q24" s="16">
        <v>319749</v>
      </c>
      <c r="R24" s="16">
        <v>319749</v>
      </c>
      <c r="S24" s="16">
        <v>319749</v>
      </c>
      <c r="T24" s="16">
        <v>319749</v>
      </c>
      <c r="U24" s="124"/>
      <c r="V24" s="162"/>
      <c r="W24" s="163"/>
      <c r="X24" s="164"/>
      <c r="Y24" s="16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</row>
    <row r="25" spans="1:40" ht="92.25" customHeight="1" x14ac:dyDescent="0.25">
      <c r="A25" s="155" t="s">
        <v>46</v>
      </c>
      <c r="B25" s="85" t="s">
        <v>113</v>
      </c>
      <c r="C25" s="15">
        <f t="shared" si="4"/>
        <v>1904627.75</v>
      </c>
      <c r="D25" s="16">
        <f>D26</f>
        <v>42750</v>
      </c>
      <c r="E25" s="7">
        <f t="shared" ref="E25:T25" si="6">E26</f>
        <v>181806.28</v>
      </c>
      <c r="F25" s="39">
        <f t="shared" si="6"/>
        <v>31071.47</v>
      </c>
      <c r="G25" s="16">
        <f t="shared" si="6"/>
        <v>102000</v>
      </c>
      <c r="H25" s="16">
        <f t="shared" si="6"/>
        <v>119000</v>
      </c>
      <c r="I25" s="16">
        <f t="shared" si="6"/>
        <v>119000</v>
      </c>
      <c r="J25" s="16">
        <f t="shared" si="6"/>
        <v>119000</v>
      </c>
      <c r="K25" s="16">
        <f t="shared" si="6"/>
        <v>119000</v>
      </c>
      <c r="L25" s="16">
        <f t="shared" si="6"/>
        <v>119000</v>
      </c>
      <c r="M25" s="16">
        <f t="shared" si="6"/>
        <v>119000</v>
      </c>
      <c r="N25" s="16">
        <f t="shared" si="6"/>
        <v>119000</v>
      </c>
      <c r="O25" s="16">
        <f t="shared" si="6"/>
        <v>119000</v>
      </c>
      <c r="P25" s="16">
        <f t="shared" si="6"/>
        <v>119000</v>
      </c>
      <c r="Q25" s="16">
        <f t="shared" si="6"/>
        <v>119000</v>
      </c>
      <c r="R25" s="16">
        <f t="shared" si="6"/>
        <v>119000</v>
      </c>
      <c r="S25" s="16">
        <f t="shared" si="6"/>
        <v>119000</v>
      </c>
      <c r="T25" s="16">
        <f t="shared" si="6"/>
        <v>119000</v>
      </c>
      <c r="U25" s="124" t="s">
        <v>44</v>
      </c>
      <c r="V25" s="162" t="s">
        <v>47</v>
      </c>
      <c r="W25" s="163">
        <v>30</v>
      </c>
      <c r="X25" s="164">
        <v>274</v>
      </c>
      <c r="Y25" s="164">
        <v>38</v>
      </c>
      <c r="Z25" s="164">
        <v>12</v>
      </c>
      <c r="AA25" s="164">
        <v>14</v>
      </c>
      <c r="AB25" s="164">
        <v>14</v>
      </c>
      <c r="AC25" s="164">
        <v>14</v>
      </c>
      <c r="AD25" s="164">
        <v>14</v>
      </c>
      <c r="AE25" s="164">
        <v>14</v>
      </c>
      <c r="AF25" s="164">
        <v>14</v>
      </c>
      <c r="AG25" s="164">
        <v>14</v>
      </c>
      <c r="AH25" s="164">
        <v>14</v>
      </c>
      <c r="AI25" s="164">
        <v>14</v>
      </c>
      <c r="AJ25" s="164">
        <v>14</v>
      </c>
      <c r="AK25" s="164">
        <v>14</v>
      </c>
      <c r="AL25" s="164">
        <v>14</v>
      </c>
      <c r="AM25" s="164">
        <v>14</v>
      </c>
      <c r="AN25" s="124">
        <f>SUM(W25:AM25)</f>
        <v>536</v>
      </c>
    </row>
    <row r="26" spans="1:40" ht="275.25" customHeight="1" x14ac:dyDescent="0.25">
      <c r="A26" s="155"/>
      <c r="B26" s="85" t="s">
        <v>42</v>
      </c>
      <c r="C26" s="15">
        <f t="shared" si="4"/>
        <v>1904627.75</v>
      </c>
      <c r="D26" s="16">
        <v>42750</v>
      </c>
      <c r="E26" s="7">
        <v>181806.28</v>
      </c>
      <c r="F26" s="39">
        <v>31071.47</v>
      </c>
      <c r="G26" s="16">
        <v>102000</v>
      </c>
      <c r="H26" s="16">
        <v>119000</v>
      </c>
      <c r="I26" s="16">
        <v>119000</v>
      </c>
      <c r="J26" s="16">
        <v>119000</v>
      </c>
      <c r="K26" s="16">
        <v>119000</v>
      </c>
      <c r="L26" s="16">
        <v>119000</v>
      </c>
      <c r="M26" s="16">
        <v>119000</v>
      </c>
      <c r="N26" s="16">
        <v>119000</v>
      </c>
      <c r="O26" s="16">
        <v>119000</v>
      </c>
      <c r="P26" s="16">
        <v>119000</v>
      </c>
      <c r="Q26" s="16">
        <v>119000</v>
      </c>
      <c r="R26" s="16">
        <v>119000</v>
      </c>
      <c r="S26" s="16">
        <v>119000</v>
      </c>
      <c r="T26" s="16">
        <v>119000</v>
      </c>
      <c r="U26" s="124"/>
      <c r="V26" s="162"/>
      <c r="W26" s="163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24"/>
    </row>
    <row r="27" spans="1:40" ht="37.5" customHeight="1" x14ac:dyDescent="0.25">
      <c r="A27" s="155" t="s">
        <v>48</v>
      </c>
      <c r="B27" s="85" t="s">
        <v>113</v>
      </c>
      <c r="C27" s="15">
        <f t="shared" si="4"/>
        <v>118455316</v>
      </c>
      <c r="D27" s="16">
        <f t="shared" ref="D27:T27" si="7">D28</f>
        <v>0</v>
      </c>
      <c r="E27" s="7">
        <f t="shared" si="7"/>
        <v>9823000</v>
      </c>
      <c r="F27" s="39">
        <f t="shared" si="7"/>
        <v>42272000</v>
      </c>
      <c r="G27" s="16">
        <f t="shared" si="7"/>
        <v>1823000</v>
      </c>
      <c r="H27" s="16">
        <f t="shared" si="7"/>
        <v>1823000</v>
      </c>
      <c r="I27" s="16">
        <f t="shared" si="7"/>
        <v>5226193</v>
      </c>
      <c r="J27" s="16">
        <f t="shared" si="7"/>
        <v>5226193</v>
      </c>
      <c r="K27" s="16">
        <f t="shared" si="7"/>
        <v>5226193</v>
      </c>
      <c r="L27" s="16">
        <f t="shared" si="7"/>
        <v>5226193</v>
      </c>
      <c r="M27" s="16">
        <f t="shared" si="7"/>
        <v>5226193</v>
      </c>
      <c r="N27" s="16">
        <f t="shared" si="7"/>
        <v>5226193</v>
      </c>
      <c r="O27" s="16">
        <f t="shared" si="7"/>
        <v>5226193</v>
      </c>
      <c r="P27" s="16">
        <f t="shared" si="7"/>
        <v>5226193</v>
      </c>
      <c r="Q27" s="16">
        <f t="shared" si="7"/>
        <v>5226193</v>
      </c>
      <c r="R27" s="16">
        <f t="shared" si="7"/>
        <v>5226193</v>
      </c>
      <c r="S27" s="16">
        <f t="shared" si="7"/>
        <v>5226193</v>
      </c>
      <c r="T27" s="16">
        <f t="shared" si="7"/>
        <v>5226193</v>
      </c>
      <c r="U27" s="124" t="s">
        <v>44</v>
      </c>
      <c r="V27" s="162" t="s">
        <v>49</v>
      </c>
      <c r="W27" s="163">
        <v>0</v>
      </c>
      <c r="X27" s="164">
        <v>4</v>
      </c>
      <c r="Y27" s="164">
        <v>17</v>
      </c>
      <c r="Z27" s="164">
        <v>1</v>
      </c>
      <c r="AA27" s="164">
        <v>1</v>
      </c>
      <c r="AB27" s="164">
        <v>2</v>
      </c>
      <c r="AC27" s="164">
        <v>2</v>
      </c>
      <c r="AD27" s="164">
        <v>2</v>
      </c>
      <c r="AE27" s="164">
        <v>2</v>
      </c>
      <c r="AF27" s="164">
        <v>2</v>
      </c>
      <c r="AG27" s="164">
        <v>2</v>
      </c>
      <c r="AH27" s="164">
        <v>2</v>
      </c>
      <c r="AI27" s="164">
        <v>2</v>
      </c>
      <c r="AJ27" s="164">
        <v>2</v>
      </c>
      <c r="AK27" s="164">
        <v>2</v>
      </c>
      <c r="AL27" s="164">
        <v>2</v>
      </c>
      <c r="AM27" s="164">
        <v>2</v>
      </c>
      <c r="AN27" s="124">
        <f>SUM(W27:AM27)</f>
        <v>47</v>
      </c>
    </row>
    <row r="28" spans="1:40" ht="77.25" customHeight="1" x14ac:dyDescent="0.25">
      <c r="A28" s="155"/>
      <c r="B28" s="85" t="s">
        <v>42</v>
      </c>
      <c r="C28" s="15">
        <f t="shared" si="4"/>
        <v>118455316</v>
      </c>
      <c r="D28" s="71">
        <v>0</v>
      </c>
      <c r="E28" s="7">
        <v>9823000</v>
      </c>
      <c r="F28" s="39">
        <f>19502000+22770000</f>
        <v>42272000</v>
      </c>
      <c r="G28" s="16">
        <v>1823000</v>
      </c>
      <c r="H28" s="16">
        <v>1823000</v>
      </c>
      <c r="I28" s="16">
        <v>5226193</v>
      </c>
      <c r="J28" s="16">
        <v>5226193</v>
      </c>
      <c r="K28" s="16">
        <v>5226193</v>
      </c>
      <c r="L28" s="16">
        <v>5226193</v>
      </c>
      <c r="M28" s="16">
        <v>5226193</v>
      </c>
      <c r="N28" s="16">
        <v>5226193</v>
      </c>
      <c r="O28" s="16">
        <v>5226193</v>
      </c>
      <c r="P28" s="16">
        <v>5226193</v>
      </c>
      <c r="Q28" s="16">
        <v>5226193</v>
      </c>
      <c r="R28" s="16">
        <v>5226193</v>
      </c>
      <c r="S28" s="16">
        <v>5226193</v>
      </c>
      <c r="T28" s="16">
        <v>5226193</v>
      </c>
      <c r="U28" s="124"/>
      <c r="V28" s="162"/>
      <c r="W28" s="163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24"/>
    </row>
    <row r="29" spans="1:40" ht="108.75" customHeight="1" x14ac:dyDescent="0.25">
      <c r="A29" s="155" t="s">
        <v>50</v>
      </c>
      <c r="B29" s="122" t="s">
        <v>29</v>
      </c>
      <c r="C29" s="122" t="s">
        <v>29</v>
      </c>
      <c r="D29" s="122" t="s">
        <v>29</v>
      </c>
      <c r="E29" s="165" t="s">
        <v>29</v>
      </c>
      <c r="F29" s="167" t="s">
        <v>29</v>
      </c>
      <c r="G29" s="122" t="s">
        <v>29</v>
      </c>
      <c r="H29" s="122" t="s">
        <v>29</v>
      </c>
      <c r="I29" s="122" t="s">
        <v>29</v>
      </c>
      <c r="J29" s="122" t="s">
        <v>29</v>
      </c>
      <c r="K29" s="122" t="s">
        <v>29</v>
      </c>
      <c r="L29" s="122" t="s">
        <v>29</v>
      </c>
      <c r="M29" s="122" t="s">
        <v>29</v>
      </c>
      <c r="N29" s="122" t="s">
        <v>29</v>
      </c>
      <c r="O29" s="122" t="s">
        <v>29</v>
      </c>
      <c r="P29" s="122" t="s">
        <v>29</v>
      </c>
      <c r="Q29" s="122" t="s">
        <v>29</v>
      </c>
      <c r="R29" s="122" t="s">
        <v>29</v>
      </c>
      <c r="S29" s="122" t="s">
        <v>29</v>
      </c>
      <c r="T29" s="122" t="s">
        <v>29</v>
      </c>
      <c r="U29" s="124" t="s">
        <v>51</v>
      </c>
      <c r="V29" s="91" t="s">
        <v>52</v>
      </c>
      <c r="W29" s="92">
        <v>5</v>
      </c>
      <c r="X29" s="93">
        <v>27</v>
      </c>
      <c r="Y29" s="93">
        <v>9</v>
      </c>
      <c r="Z29" s="88">
        <v>11</v>
      </c>
      <c r="AA29" s="88">
        <v>13</v>
      </c>
      <c r="AB29" s="88">
        <v>13</v>
      </c>
      <c r="AC29" s="88">
        <v>13</v>
      </c>
      <c r="AD29" s="88">
        <v>13</v>
      </c>
      <c r="AE29" s="88">
        <v>13</v>
      </c>
      <c r="AF29" s="88">
        <v>13</v>
      </c>
      <c r="AG29" s="88">
        <v>13</v>
      </c>
      <c r="AH29" s="88">
        <v>13</v>
      </c>
      <c r="AI29" s="88">
        <v>13</v>
      </c>
      <c r="AJ29" s="88">
        <v>13</v>
      </c>
      <c r="AK29" s="88">
        <v>13</v>
      </c>
      <c r="AL29" s="88">
        <v>13</v>
      </c>
      <c r="AM29" s="88">
        <v>13</v>
      </c>
      <c r="AN29" s="88">
        <f>SUM(W29:AM29)</f>
        <v>221</v>
      </c>
    </row>
    <row r="30" spans="1:40" ht="126.75" customHeight="1" x14ac:dyDescent="0.25">
      <c r="A30" s="155"/>
      <c r="B30" s="123"/>
      <c r="C30" s="123"/>
      <c r="D30" s="123"/>
      <c r="E30" s="166"/>
      <c r="F30" s="168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4"/>
      <c r="V30" s="91" t="s">
        <v>53</v>
      </c>
      <c r="W30" s="103">
        <v>2938632</v>
      </c>
      <c r="X30" s="96">
        <v>5893000</v>
      </c>
      <c r="Y30" s="96">
        <v>3619805</v>
      </c>
      <c r="Z30" s="96">
        <v>3439997</v>
      </c>
      <c r="AA30" s="96">
        <v>4065451</v>
      </c>
      <c r="AB30" s="96">
        <v>4065451</v>
      </c>
      <c r="AC30" s="96">
        <v>4065451</v>
      </c>
      <c r="AD30" s="96">
        <v>4065451</v>
      </c>
      <c r="AE30" s="96">
        <v>4065451</v>
      </c>
      <c r="AF30" s="96">
        <v>4065451</v>
      </c>
      <c r="AG30" s="96">
        <v>4065451</v>
      </c>
      <c r="AH30" s="96">
        <v>4065451</v>
      </c>
      <c r="AI30" s="96">
        <v>4065451</v>
      </c>
      <c r="AJ30" s="96">
        <v>4065451</v>
      </c>
      <c r="AK30" s="96">
        <v>4065451</v>
      </c>
      <c r="AL30" s="96">
        <v>4065451</v>
      </c>
      <c r="AM30" s="96">
        <v>4065451</v>
      </c>
      <c r="AN30" s="17">
        <f>SUM(W30:AM30)</f>
        <v>68742297</v>
      </c>
    </row>
    <row r="31" spans="1:40" ht="61.9" customHeight="1" x14ac:dyDescent="0.25">
      <c r="A31" s="155" t="s">
        <v>127</v>
      </c>
      <c r="B31" s="85" t="s">
        <v>40</v>
      </c>
      <c r="C31" s="15">
        <f t="shared" ref="C31:C34" si="8">SUM(D31:T31)</f>
        <v>99329.9</v>
      </c>
      <c r="D31" s="16">
        <f>D32</f>
        <v>0</v>
      </c>
      <c r="E31" s="7">
        <f t="shared" ref="E31:T31" si="9">E32</f>
        <v>99329.9</v>
      </c>
      <c r="F31" s="109">
        <f t="shared" si="9"/>
        <v>0</v>
      </c>
      <c r="G31" s="77">
        <f t="shared" si="9"/>
        <v>0</v>
      </c>
      <c r="H31" s="77">
        <f t="shared" si="9"/>
        <v>0</v>
      </c>
      <c r="I31" s="77">
        <f t="shared" si="9"/>
        <v>0</v>
      </c>
      <c r="J31" s="77">
        <f t="shared" si="9"/>
        <v>0</v>
      </c>
      <c r="K31" s="77">
        <f t="shared" si="9"/>
        <v>0</v>
      </c>
      <c r="L31" s="77">
        <f t="shared" si="9"/>
        <v>0</v>
      </c>
      <c r="M31" s="77">
        <f t="shared" si="9"/>
        <v>0</v>
      </c>
      <c r="N31" s="77">
        <f t="shared" si="9"/>
        <v>0</v>
      </c>
      <c r="O31" s="77">
        <f t="shared" si="9"/>
        <v>0</v>
      </c>
      <c r="P31" s="77">
        <f t="shared" si="9"/>
        <v>0</v>
      </c>
      <c r="Q31" s="77">
        <f t="shared" si="9"/>
        <v>0</v>
      </c>
      <c r="R31" s="77">
        <f t="shared" si="9"/>
        <v>0</v>
      </c>
      <c r="S31" s="77">
        <f t="shared" si="9"/>
        <v>0</v>
      </c>
      <c r="T31" s="77">
        <f t="shared" si="9"/>
        <v>0</v>
      </c>
      <c r="U31" s="124" t="s">
        <v>44</v>
      </c>
      <c r="V31" s="162" t="s">
        <v>54</v>
      </c>
      <c r="W31" s="163" t="s">
        <v>55</v>
      </c>
      <c r="X31" s="164">
        <v>17</v>
      </c>
      <c r="Y31" s="124" t="s">
        <v>55</v>
      </c>
      <c r="Z31" s="124" t="s">
        <v>55</v>
      </c>
      <c r="AA31" s="124" t="s">
        <v>55</v>
      </c>
      <c r="AB31" s="124" t="s">
        <v>55</v>
      </c>
      <c r="AC31" s="124" t="s">
        <v>55</v>
      </c>
      <c r="AD31" s="124" t="s">
        <v>55</v>
      </c>
      <c r="AE31" s="124" t="s">
        <v>55</v>
      </c>
      <c r="AF31" s="124" t="s">
        <v>55</v>
      </c>
      <c r="AG31" s="124" t="s">
        <v>55</v>
      </c>
      <c r="AH31" s="124" t="s">
        <v>55</v>
      </c>
      <c r="AI31" s="124" t="s">
        <v>55</v>
      </c>
      <c r="AJ31" s="124" t="s">
        <v>55</v>
      </c>
      <c r="AK31" s="124" t="s">
        <v>55</v>
      </c>
      <c r="AL31" s="124" t="s">
        <v>55</v>
      </c>
      <c r="AM31" s="124" t="s">
        <v>55</v>
      </c>
      <c r="AN31" s="124">
        <v>17</v>
      </c>
    </row>
    <row r="32" spans="1:40" ht="89.25" customHeight="1" x14ac:dyDescent="0.25">
      <c r="A32" s="155"/>
      <c r="B32" s="85" t="s">
        <v>42</v>
      </c>
      <c r="C32" s="15">
        <f t="shared" si="8"/>
        <v>99329.9</v>
      </c>
      <c r="D32" s="16">
        <v>0</v>
      </c>
      <c r="E32" s="7">
        <v>99329.9</v>
      </c>
      <c r="F32" s="109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124"/>
      <c r="V32" s="162"/>
      <c r="W32" s="163"/>
      <c r="X32" s="16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</row>
    <row r="33" spans="1:40" ht="69.75" customHeight="1" x14ac:dyDescent="0.25">
      <c r="A33" s="171" t="s">
        <v>56</v>
      </c>
      <c r="B33" s="85" t="s">
        <v>113</v>
      </c>
      <c r="C33" s="15">
        <f t="shared" si="8"/>
        <v>110845342.5</v>
      </c>
      <c r="D33" s="16">
        <f>D34</f>
        <v>19549410</v>
      </c>
      <c r="E33" s="7">
        <f t="shared" ref="E33:T33" si="10">E34</f>
        <v>7991856.0099999998</v>
      </c>
      <c r="F33" s="39">
        <f t="shared" si="10"/>
        <v>11283750.489999998</v>
      </c>
      <c r="G33" s="16">
        <f>G34</f>
        <v>5144309</v>
      </c>
      <c r="H33" s="16">
        <f t="shared" si="10"/>
        <v>5144309</v>
      </c>
      <c r="I33" s="16">
        <f t="shared" si="10"/>
        <v>5144309</v>
      </c>
      <c r="J33" s="16">
        <f t="shared" si="10"/>
        <v>5144309</v>
      </c>
      <c r="K33" s="16">
        <f t="shared" si="10"/>
        <v>5144309</v>
      </c>
      <c r="L33" s="16">
        <f t="shared" si="10"/>
        <v>5144309</v>
      </c>
      <c r="M33" s="16">
        <f t="shared" si="10"/>
        <v>5144309</v>
      </c>
      <c r="N33" s="16">
        <f t="shared" si="10"/>
        <v>5144309</v>
      </c>
      <c r="O33" s="16">
        <f t="shared" si="10"/>
        <v>5144309</v>
      </c>
      <c r="P33" s="16">
        <f t="shared" si="10"/>
        <v>5144309</v>
      </c>
      <c r="Q33" s="16">
        <f t="shared" si="10"/>
        <v>5144309</v>
      </c>
      <c r="R33" s="16">
        <f t="shared" si="10"/>
        <v>5144309</v>
      </c>
      <c r="S33" s="16">
        <f t="shared" si="10"/>
        <v>5144309</v>
      </c>
      <c r="T33" s="16">
        <f t="shared" si="10"/>
        <v>5144309</v>
      </c>
      <c r="U33" s="122" t="s">
        <v>44</v>
      </c>
      <c r="V33" s="162" t="s">
        <v>189</v>
      </c>
      <c r="W33" s="163">
        <v>41</v>
      </c>
      <c r="X33" s="164">
        <v>32</v>
      </c>
      <c r="Y33" s="164">
        <v>22</v>
      </c>
      <c r="Z33" s="164">
        <v>18</v>
      </c>
      <c r="AA33" s="164">
        <v>18</v>
      </c>
      <c r="AB33" s="164">
        <v>8</v>
      </c>
      <c r="AC33" s="164">
        <v>8</v>
      </c>
      <c r="AD33" s="164">
        <v>8</v>
      </c>
      <c r="AE33" s="164">
        <v>8</v>
      </c>
      <c r="AF33" s="164">
        <v>8</v>
      </c>
      <c r="AG33" s="164">
        <v>8</v>
      </c>
      <c r="AH33" s="164">
        <v>8</v>
      </c>
      <c r="AI33" s="164">
        <v>8</v>
      </c>
      <c r="AJ33" s="164">
        <v>8</v>
      </c>
      <c r="AK33" s="164">
        <v>8</v>
      </c>
      <c r="AL33" s="164">
        <v>8</v>
      </c>
      <c r="AM33" s="164">
        <v>8</v>
      </c>
      <c r="AN33" s="124">
        <f>SUM(W33:AM33)</f>
        <v>227</v>
      </c>
    </row>
    <row r="34" spans="1:40" x14ac:dyDescent="0.25">
      <c r="A34" s="172"/>
      <c r="B34" s="176" t="s">
        <v>42</v>
      </c>
      <c r="C34" s="178">
        <f t="shared" si="8"/>
        <v>110845342.5</v>
      </c>
      <c r="D34" s="169">
        <v>19549410</v>
      </c>
      <c r="E34" s="165">
        <v>7991856.0099999998</v>
      </c>
      <c r="F34" s="167">
        <f>2181411.55+9102338.94</f>
        <v>11283750.489999998</v>
      </c>
      <c r="G34" s="169">
        <v>5144309</v>
      </c>
      <c r="H34" s="169">
        <v>5144309</v>
      </c>
      <c r="I34" s="169">
        <v>5144309</v>
      </c>
      <c r="J34" s="169">
        <v>5144309</v>
      </c>
      <c r="K34" s="169">
        <v>5144309</v>
      </c>
      <c r="L34" s="169">
        <v>5144309</v>
      </c>
      <c r="M34" s="169">
        <v>5144309</v>
      </c>
      <c r="N34" s="169">
        <v>5144309</v>
      </c>
      <c r="O34" s="169">
        <v>5144309</v>
      </c>
      <c r="P34" s="169">
        <v>5144309</v>
      </c>
      <c r="Q34" s="169">
        <v>5144309</v>
      </c>
      <c r="R34" s="169">
        <v>5144309</v>
      </c>
      <c r="S34" s="169">
        <v>5144309</v>
      </c>
      <c r="T34" s="169">
        <v>5144309</v>
      </c>
      <c r="U34" s="174"/>
      <c r="V34" s="162"/>
      <c r="W34" s="163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24"/>
    </row>
    <row r="35" spans="1:40" ht="44.25" customHeight="1" x14ac:dyDescent="0.25">
      <c r="A35" s="173"/>
      <c r="B35" s="177"/>
      <c r="C35" s="179"/>
      <c r="D35" s="170"/>
      <c r="E35" s="166"/>
      <c r="F35" s="168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23"/>
      <c r="V35" s="91" t="s">
        <v>57</v>
      </c>
      <c r="W35" s="92">
        <v>1.9</v>
      </c>
      <c r="X35" s="93">
        <v>1.7</v>
      </c>
      <c r="Y35" s="93">
        <v>1.6</v>
      </c>
      <c r="Z35" s="93">
        <v>1.5</v>
      </c>
      <c r="AA35" s="93">
        <v>1.5</v>
      </c>
      <c r="AB35" s="93">
        <v>1.4</v>
      </c>
      <c r="AC35" s="93">
        <v>1.3</v>
      </c>
      <c r="AD35" s="93">
        <v>1.2</v>
      </c>
      <c r="AE35" s="93">
        <v>1.2</v>
      </c>
      <c r="AF35" s="93">
        <v>1.1000000000000001</v>
      </c>
      <c r="AG35" s="93">
        <v>1.1000000000000001</v>
      </c>
      <c r="AH35" s="93">
        <v>1</v>
      </c>
      <c r="AI35" s="93">
        <v>0.9</v>
      </c>
      <c r="AJ35" s="93">
        <v>0.9</v>
      </c>
      <c r="AK35" s="93">
        <v>0.8</v>
      </c>
      <c r="AL35" s="93">
        <v>0.8</v>
      </c>
      <c r="AM35" s="93">
        <v>0.8</v>
      </c>
      <c r="AN35" s="88">
        <v>0.8</v>
      </c>
    </row>
    <row r="36" spans="1:40" ht="60" customHeight="1" x14ac:dyDescent="0.25">
      <c r="A36" s="94" t="s">
        <v>199</v>
      </c>
      <c r="B36" s="87" t="s">
        <v>178</v>
      </c>
      <c r="C36" s="87" t="s">
        <v>178</v>
      </c>
      <c r="D36" s="87" t="s">
        <v>178</v>
      </c>
      <c r="E36" s="87" t="s">
        <v>178</v>
      </c>
      <c r="F36" s="110" t="s">
        <v>178</v>
      </c>
      <c r="G36" s="87" t="s">
        <v>178</v>
      </c>
      <c r="H36" s="87" t="s">
        <v>178</v>
      </c>
      <c r="I36" s="87" t="s">
        <v>178</v>
      </c>
      <c r="J36" s="87" t="s">
        <v>178</v>
      </c>
      <c r="K36" s="87" t="s">
        <v>178</v>
      </c>
      <c r="L36" s="87" t="s">
        <v>178</v>
      </c>
      <c r="M36" s="87" t="s">
        <v>178</v>
      </c>
      <c r="N36" s="87" t="s">
        <v>178</v>
      </c>
      <c r="O36" s="87" t="s">
        <v>178</v>
      </c>
      <c r="P36" s="87" t="s">
        <v>178</v>
      </c>
      <c r="Q36" s="87" t="s">
        <v>178</v>
      </c>
      <c r="R36" s="87" t="s">
        <v>178</v>
      </c>
      <c r="S36" s="87" t="s">
        <v>178</v>
      </c>
      <c r="T36" s="87" t="s">
        <v>178</v>
      </c>
      <c r="U36" s="87" t="s">
        <v>44</v>
      </c>
      <c r="V36" s="91" t="s">
        <v>187</v>
      </c>
      <c r="W36" s="92" t="s">
        <v>178</v>
      </c>
      <c r="X36" s="92" t="s">
        <v>178</v>
      </c>
      <c r="Y36" s="93">
        <v>10</v>
      </c>
      <c r="Z36" s="93">
        <v>7</v>
      </c>
      <c r="AA36" s="93">
        <v>37</v>
      </c>
      <c r="AB36" s="93">
        <v>7</v>
      </c>
      <c r="AC36" s="93">
        <v>6</v>
      </c>
      <c r="AD36" s="93">
        <v>0</v>
      </c>
      <c r="AE36" s="93">
        <v>0</v>
      </c>
      <c r="AF36" s="93">
        <v>0</v>
      </c>
      <c r="AG36" s="93">
        <v>0</v>
      </c>
      <c r="AH36" s="93">
        <v>0</v>
      </c>
      <c r="AI36" s="93">
        <v>0</v>
      </c>
      <c r="AJ36" s="93">
        <v>0</v>
      </c>
      <c r="AK36" s="93">
        <v>0</v>
      </c>
      <c r="AL36" s="93">
        <v>0</v>
      </c>
      <c r="AM36" s="93">
        <v>0</v>
      </c>
      <c r="AN36" s="88">
        <v>67</v>
      </c>
    </row>
    <row r="37" spans="1:40" ht="132" customHeight="1" x14ac:dyDescent="0.25">
      <c r="A37" s="84" t="s">
        <v>58</v>
      </c>
      <c r="B37" s="88" t="s">
        <v>29</v>
      </c>
      <c r="C37" s="88" t="s">
        <v>29</v>
      </c>
      <c r="D37" s="88" t="s">
        <v>29</v>
      </c>
      <c r="E37" s="7" t="s">
        <v>29</v>
      </c>
      <c r="F37" s="39" t="s">
        <v>29</v>
      </c>
      <c r="G37" s="88" t="s">
        <v>29</v>
      </c>
      <c r="H37" s="88" t="s">
        <v>29</v>
      </c>
      <c r="I37" s="88" t="s">
        <v>29</v>
      </c>
      <c r="J37" s="88" t="s">
        <v>29</v>
      </c>
      <c r="K37" s="88" t="s">
        <v>29</v>
      </c>
      <c r="L37" s="88" t="s">
        <v>29</v>
      </c>
      <c r="M37" s="88" t="s">
        <v>29</v>
      </c>
      <c r="N37" s="88" t="s">
        <v>29</v>
      </c>
      <c r="O37" s="88" t="s">
        <v>29</v>
      </c>
      <c r="P37" s="88" t="s">
        <v>29</v>
      </c>
      <c r="Q37" s="88" t="s">
        <v>29</v>
      </c>
      <c r="R37" s="88" t="s">
        <v>29</v>
      </c>
      <c r="S37" s="88" t="s">
        <v>29</v>
      </c>
      <c r="T37" s="88" t="s">
        <v>29</v>
      </c>
      <c r="U37" s="88" t="s">
        <v>59</v>
      </c>
      <c r="V37" s="91" t="s">
        <v>60</v>
      </c>
      <c r="W37" s="88" t="s">
        <v>29</v>
      </c>
      <c r="X37" s="88" t="s">
        <v>29</v>
      </c>
      <c r="Y37" s="17">
        <v>4440</v>
      </c>
      <c r="Z37" s="17">
        <v>4360</v>
      </c>
      <c r="AA37" s="17">
        <v>4280</v>
      </c>
      <c r="AB37" s="17">
        <v>4200</v>
      </c>
      <c r="AC37" s="17">
        <v>4120</v>
      </c>
      <c r="AD37" s="17">
        <v>4040</v>
      </c>
      <c r="AE37" s="17">
        <v>3960</v>
      </c>
      <c r="AF37" s="17">
        <v>3880</v>
      </c>
      <c r="AG37" s="17">
        <v>3800</v>
      </c>
      <c r="AH37" s="17">
        <v>3720</v>
      </c>
      <c r="AI37" s="17">
        <v>3640</v>
      </c>
      <c r="AJ37" s="17">
        <v>3560</v>
      </c>
      <c r="AK37" s="17">
        <v>3480</v>
      </c>
      <c r="AL37" s="17">
        <v>3400</v>
      </c>
      <c r="AM37" s="17">
        <v>3320</v>
      </c>
      <c r="AN37" s="17">
        <v>3320</v>
      </c>
    </row>
    <row r="38" spans="1:40" ht="78" customHeight="1" x14ac:dyDescent="0.25">
      <c r="A38" s="84" t="s">
        <v>61</v>
      </c>
      <c r="B38" s="88" t="s">
        <v>29</v>
      </c>
      <c r="C38" s="88" t="s">
        <v>29</v>
      </c>
      <c r="D38" s="88" t="s">
        <v>29</v>
      </c>
      <c r="E38" s="7" t="s">
        <v>29</v>
      </c>
      <c r="F38" s="39" t="s">
        <v>29</v>
      </c>
      <c r="G38" s="88" t="s">
        <v>29</v>
      </c>
      <c r="H38" s="88" t="s">
        <v>29</v>
      </c>
      <c r="I38" s="88" t="s">
        <v>29</v>
      </c>
      <c r="J38" s="88" t="s">
        <v>29</v>
      </c>
      <c r="K38" s="88" t="s">
        <v>29</v>
      </c>
      <c r="L38" s="88" t="s">
        <v>29</v>
      </c>
      <c r="M38" s="88" t="s">
        <v>29</v>
      </c>
      <c r="N38" s="88" t="s">
        <v>29</v>
      </c>
      <c r="O38" s="88" t="s">
        <v>29</v>
      </c>
      <c r="P38" s="88" t="s">
        <v>29</v>
      </c>
      <c r="Q38" s="88" t="s">
        <v>29</v>
      </c>
      <c r="R38" s="88" t="s">
        <v>29</v>
      </c>
      <c r="S38" s="88" t="s">
        <v>29</v>
      </c>
      <c r="T38" s="88" t="s">
        <v>29</v>
      </c>
      <c r="U38" s="88" t="s">
        <v>59</v>
      </c>
      <c r="V38" s="91" t="s">
        <v>62</v>
      </c>
      <c r="W38" s="88" t="s">
        <v>29</v>
      </c>
      <c r="X38" s="88" t="s">
        <v>29</v>
      </c>
      <c r="Y38" s="88">
        <v>3</v>
      </c>
      <c r="Z38" s="88">
        <v>1</v>
      </c>
      <c r="AA38" s="88">
        <v>2</v>
      </c>
      <c r="AB38" s="88">
        <v>2</v>
      </c>
      <c r="AC38" s="88">
        <v>2</v>
      </c>
      <c r="AD38" s="88">
        <v>2</v>
      </c>
      <c r="AE38" s="88">
        <v>2</v>
      </c>
      <c r="AF38" s="88">
        <v>2</v>
      </c>
      <c r="AG38" s="88">
        <v>2</v>
      </c>
      <c r="AH38" s="88">
        <v>2</v>
      </c>
      <c r="AI38" s="88">
        <v>2</v>
      </c>
      <c r="AJ38" s="88">
        <v>2</v>
      </c>
      <c r="AK38" s="88">
        <v>2</v>
      </c>
      <c r="AL38" s="88">
        <v>2</v>
      </c>
      <c r="AM38" s="88">
        <v>2</v>
      </c>
      <c r="AN38" s="88">
        <f>SUM(Y38:AM38)</f>
        <v>30</v>
      </c>
    </row>
    <row r="39" spans="1:40" ht="18.75" x14ac:dyDescent="0.25">
      <c r="A39" s="175" t="s">
        <v>63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</row>
    <row r="40" spans="1:40" ht="39" customHeight="1" x14ac:dyDescent="0.25">
      <c r="A40" s="121" t="s">
        <v>155</v>
      </c>
      <c r="B40" s="84" t="s">
        <v>114</v>
      </c>
      <c r="C40" s="15">
        <f t="shared" ref="C40:C43" si="11">SUM(D40:T40)</f>
        <v>5608757961.4499998</v>
      </c>
      <c r="D40" s="18">
        <f t="shared" ref="D40:T40" si="12">D41+D43</f>
        <v>643476363</v>
      </c>
      <c r="E40" s="19">
        <f t="shared" si="12"/>
        <v>923292651.17999995</v>
      </c>
      <c r="F40" s="111">
        <f>F44</f>
        <v>780047535.26999998</v>
      </c>
      <c r="G40" s="18">
        <f t="shared" si="12"/>
        <v>179980275</v>
      </c>
      <c r="H40" s="16">
        <f t="shared" si="12"/>
        <v>195030813</v>
      </c>
      <c r="I40" s="16">
        <f t="shared" si="12"/>
        <v>240577527</v>
      </c>
      <c r="J40" s="16">
        <f t="shared" si="12"/>
        <v>240577527</v>
      </c>
      <c r="K40" s="16">
        <f t="shared" si="12"/>
        <v>240577527</v>
      </c>
      <c r="L40" s="16">
        <f t="shared" si="12"/>
        <v>240577527</v>
      </c>
      <c r="M40" s="16">
        <f t="shared" si="12"/>
        <v>240577527</v>
      </c>
      <c r="N40" s="16">
        <f t="shared" si="12"/>
        <v>240577527</v>
      </c>
      <c r="O40" s="16">
        <f t="shared" si="12"/>
        <v>240577527</v>
      </c>
      <c r="P40" s="16">
        <f t="shared" si="12"/>
        <v>240577527</v>
      </c>
      <c r="Q40" s="16">
        <f t="shared" si="12"/>
        <v>240577527</v>
      </c>
      <c r="R40" s="16">
        <f t="shared" si="12"/>
        <v>240577527</v>
      </c>
      <c r="S40" s="16">
        <f t="shared" si="12"/>
        <v>240577527</v>
      </c>
      <c r="T40" s="16">
        <f t="shared" si="12"/>
        <v>240577527</v>
      </c>
      <c r="U40" s="124" t="s">
        <v>64</v>
      </c>
      <c r="V40" s="186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</row>
    <row r="41" spans="1:40" ht="94.9" customHeight="1" x14ac:dyDescent="0.25">
      <c r="A41" s="121"/>
      <c r="B41" s="85" t="s">
        <v>65</v>
      </c>
      <c r="C41" s="15">
        <f t="shared" si="11"/>
        <v>5016541459.0599995</v>
      </c>
      <c r="D41" s="16">
        <f>D45</f>
        <v>579128727</v>
      </c>
      <c r="E41" s="7">
        <v>830963386.05999994</v>
      </c>
      <c r="F41" s="39">
        <f>F45</f>
        <v>694242306</v>
      </c>
      <c r="G41" s="16">
        <f t="shared" ref="G41:T43" si="13">G45</f>
        <v>164244877</v>
      </c>
      <c r="H41" s="16">
        <f t="shared" si="13"/>
        <v>178594163</v>
      </c>
      <c r="I41" s="16">
        <f t="shared" si="13"/>
        <v>214114000</v>
      </c>
      <c r="J41" s="16">
        <f t="shared" si="13"/>
        <v>214114000</v>
      </c>
      <c r="K41" s="16">
        <f t="shared" si="13"/>
        <v>214114000</v>
      </c>
      <c r="L41" s="16">
        <f t="shared" si="13"/>
        <v>214114000</v>
      </c>
      <c r="M41" s="16">
        <f t="shared" si="13"/>
        <v>214114000</v>
      </c>
      <c r="N41" s="16">
        <f t="shared" si="13"/>
        <v>214114000</v>
      </c>
      <c r="O41" s="16">
        <f t="shared" si="13"/>
        <v>214114000</v>
      </c>
      <c r="P41" s="16">
        <f t="shared" si="13"/>
        <v>214114000</v>
      </c>
      <c r="Q41" s="16">
        <f t="shared" si="13"/>
        <v>214114000</v>
      </c>
      <c r="R41" s="16">
        <f t="shared" si="13"/>
        <v>214114000</v>
      </c>
      <c r="S41" s="16">
        <f t="shared" si="13"/>
        <v>214114000</v>
      </c>
      <c r="T41" s="16">
        <f t="shared" si="13"/>
        <v>214114000</v>
      </c>
      <c r="U41" s="124"/>
      <c r="V41" s="188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</row>
    <row r="42" spans="1:40" ht="43.5" hidden="1" customHeight="1" x14ac:dyDescent="0.25">
      <c r="A42" s="121"/>
      <c r="B42" s="85" t="s">
        <v>42</v>
      </c>
      <c r="C42" s="15">
        <f t="shared" si="11"/>
        <v>58053000</v>
      </c>
      <c r="D42" s="16">
        <f t="shared" ref="D42:S43" si="14">D46</f>
        <v>38633200</v>
      </c>
      <c r="E42" s="7">
        <f t="shared" si="14"/>
        <v>0</v>
      </c>
      <c r="F42" s="39" t="str">
        <f t="shared" si="14"/>
        <v>-</v>
      </c>
      <c r="G42" s="16">
        <f t="shared" si="14"/>
        <v>19419800</v>
      </c>
      <c r="H42" s="16" t="str">
        <f t="shared" si="14"/>
        <v>¾</v>
      </c>
      <c r="I42" s="16" t="str">
        <f t="shared" si="14"/>
        <v>¾</v>
      </c>
      <c r="J42" s="16" t="str">
        <f t="shared" si="14"/>
        <v>¾</v>
      </c>
      <c r="K42" s="16" t="str">
        <f t="shared" si="14"/>
        <v>¾</v>
      </c>
      <c r="L42" s="16" t="str">
        <f t="shared" si="14"/>
        <v>¾</v>
      </c>
      <c r="M42" s="16" t="str">
        <f t="shared" si="14"/>
        <v>¾</v>
      </c>
      <c r="N42" s="16" t="str">
        <f t="shared" si="14"/>
        <v>¾</v>
      </c>
      <c r="O42" s="16" t="str">
        <f t="shared" si="14"/>
        <v>¾</v>
      </c>
      <c r="P42" s="16" t="str">
        <f t="shared" si="14"/>
        <v>¾</v>
      </c>
      <c r="Q42" s="16" t="str">
        <f t="shared" si="14"/>
        <v>¾</v>
      </c>
      <c r="R42" s="16" t="str">
        <f t="shared" si="14"/>
        <v>¾</v>
      </c>
      <c r="S42" s="16" t="str">
        <f t="shared" si="14"/>
        <v>¾</v>
      </c>
      <c r="T42" s="16" t="str">
        <f t="shared" si="13"/>
        <v>¾</v>
      </c>
      <c r="U42" s="124"/>
      <c r="V42" s="188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</row>
    <row r="43" spans="1:40" ht="42.6" customHeight="1" x14ac:dyDescent="0.25">
      <c r="A43" s="121"/>
      <c r="B43" s="84" t="s">
        <v>42</v>
      </c>
      <c r="C43" s="15">
        <f t="shared" si="11"/>
        <v>592216502.38999999</v>
      </c>
      <c r="D43" s="16">
        <f t="shared" si="14"/>
        <v>64347636</v>
      </c>
      <c r="E43" s="7">
        <v>92329265.120000005</v>
      </c>
      <c r="F43" s="39">
        <f>F47</f>
        <v>85805229.269999996</v>
      </c>
      <c r="G43" s="16">
        <f t="shared" si="13"/>
        <v>15735398</v>
      </c>
      <c r="H43" s="16">
        <f t="shared" si="13"/>
        <v>16436650</v>
      </c>
      <c r="I43" s="16">
        <f t="shared" si="13"/>
        <v>26463527</v>
      </c>
      <c r="J43" s="16">
        <f t="shared" si="13"/>
        <v>26463527</v>
      </c>
      <c r="K43" s="16">
        <f t="shared" si="13"/>
        <v>26463527</v>
      </c>
      <c r="L43" s="16">
        <f t="shared" si="13"/>
        <v>26463527</v>
      </c>
      <c r="M43" s="16">
        <f t="shared" si="13"/>
        <v>26463527</v>
      </c>
      <c r="N43" s="16">
        <f t="shared" si="13"/>
        <v>26463527</v>
      </c>
      <c r="O43" s="16">
        <f t="shared" si="13"/>
        <v>26463527</v>
      </c>
      <c r="P43" s="16">
        <f t="shared" si="13"/>
        <v>26463527</v>
      </c>
      <c r="Q43" s="16">
        <f t="shared" si="13"/>
        <v>26463527</v>
      </c>
      <c r="R43" s="16">
        <f t="shared" si="13"/>
        <v>26463527</v>
      </c>
      <c r="S43" s="16">
        <f t="shared" si="13"/>
        <v>26463527</v>
      </c>
      <c r="T43" s="16">
        <f t="shared" si="13"/>
        <v>26463527</v>
      </c>
      <c r="U43" s="124"/>
      <c r="V43" s="190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</row>
    <row r="44" spans="1:40" ht="39" customHeight="1" x14ac:dyDescent="0.25">
      <c r="A44" s="121" t="s">
        <v>146</v>
      </c>
      <c r="B44" s="84" t="s">
        <v>114</v>
      </c>
      <c r="C44" s="15">
        <f t="shared" ref="C44:C47" si="15">SUM(D44:T44)</f>
        <v>5608757961.4499998</v>
      </c>
      <c r="D44" s="18">
        <f>D45+D47</f>
        <v>643476363</v>
      </c>
      <c r="E44" s="19">
        <f>E45+E47</f>
        <v>923292651.17999995</v>
      </c>
      <c r="F44" s="111">
        <f>F45+F47</f>
        <v>780047535.26999998</v>
      </c>
      <c r="G44" s="18">
        <f>G45+G47</f>
        <v>179980275</v>
      </c>
      <c r="H44" s="16">
        <f>H40</f>
        <v>195030813</v>
      </c>
      <c r="I44" s="16">
        <f t="shared" ref="I44:T44" si="16">I40</f>
        <v>240577527</v>
      </c>
      <c r="J44" s="16">
        <f t="shared" si="16"/>
        <v>240577527</v>
      </c>
      <c r="K44" s="16">
        <f t="shared" si="16"/>
        <v>240577527</v>
      </c>
      <c r="L44" s="16">
        <f t="shared" si="16"/>
        <v>240577527</v>
      </c>
      <c r="M44" s="16">
        <f t="shared" si="16"/>
        <v>240577527</v>
      </c>
      <c r="N44" s="16">
        <f t="shared" si="16"/>
        <v>240577527</v>
      </c>
      <c r="O44" s="16">
        <f t="shared" si="16"/>
        <v>240577527</v>
      </c>
      <c r="P44" s="16">
        <f t="shared" si="16"/>
        <v>240577527</v>
      </c>
      <c r="Q44" s="16">
        <f t="shared" si="16"/>
        <v>240577527</v>
      </c>
      <c r="R44" s="16">
        <f t="shared" si="16"/>
        <v>240577527</v>
      </c>
      <c r="S44" s="16">
        <f t="shared" si="16"/>
        <v>240577527</v>
      </c>
      <c r="T44" s="16">
        <f t="shared" si="16"/>
        <v>240577527</v>
      </c>
      <c r="U44" s="124"/>
      <c r="V44" s="162" t="s">
        <v>66</v>
      </c>
      <c r="W44" s="192">
        <v>12234.1</v>
      </c>
      <c r="X44" s="193">
        <v>17546.5</v>
      </c>
      <c r="Y44" s="193">
        <v>14821.6</v>
      </c>
      <c r="Z44" s="194">
        <v>3120</v>
      </c>
      <c r="AA44" s="194">
        <v>3706</v>
      </c>
      <c r="AB44" s="194">
        <v>4571</v>
      </c>
      <c r="AC44" s="194">
        <v>4571</v>
      </c>
      <c r="AD44" s="194">
        <v>4571</v>
      </c>
      <c r="AE44" s="194">
        <v>4571</v>
      </c>
      <c r="AF44" s="194">
        <v>4571</v>
      </c>
      <c r="AG44" s="194">
        <v>4571</v>
      </c>
      <c r="AH44" s="194">
        <v>4571</v>
      </c>
      <c r="AI44" s="194">
        <v>4571</v>
      </c>
      <c r="AJ44" s="194">
        <v>4571</v>
      </c>
      <c r="AK44" s="194">
        <v>4571</v>
      </c>
      <c r="AL44" s="194">
        <v>4571</v>
      </c>
      <c r="AM44" s="194">
        <v>4571</v>
      </c>
      <c r="AN44" s="195">
        <f>W44+X44+Y44+Z44+AA44+AB44+AC44+AD44+AE44+AF44+AG44+AH44+AI44+AJ44+AK44+AL44+AM44</f>
        <v>106280.2</v>
      </c>
    </row>
    <row r="45" spans="1:40" ht="94.9" customHeight="1" x14ac:dyDescent="0.25">
      <c r="A45" s="121"/>
      <c r="B45" s="85" t="s">
        <v>65</v>
      </c>
      <c r="C45" s="15">
        <f t="shared" si="15"/>
        <v>5016541459.0599995</v>
      </c>
      <c r="D45" s="16">
        <v>579128727</v>
      </c>
      <c r="E45" s="7">
        <v>830963386.05999994</v>
      </c>
      <c r="F45" s="39">
        <v>694242306</v>
      </c>
      <c r="G45" s="16">
        <v>164244877</v>
      </c>
      <c r="H45" s="16">
        <v>178594163</v>
      </c>
      <c r="I45" s="16">
        <v>214114000</v>
      </c>
      <c r="J45" s="16">
        <v>214114000</v>
      </c>
      <c r="K45" s="16">
        <v>214114000</v>
      </c>
      <c r="L45" s="16">
        <v>214114000</v>
      </c>
      <c r="M45" s="16">
        <v>214114000</v>
      </c>
      <c r="N45" s="16">
        <v>214114000</v>
      </c>
      <c r="O45" s="16">
        <v>214114000</v>
      </c>
      <c r="P45" s="16">
        <v>214114000</v>
      </c>
      <c r="Q45" s="16">
        <v>214114000</v>
      </c>
      <c r="R45" s="16">
        <v>214114000</v>
      </c>
      <c r="S45" s="16">
        <v>214114000</v>
      </c>
      <c r="T45" s="16">
        <v>214114000</v>
      </c>
      <c r="U45" s="124"/>
      <c r="V45" s="162"/>
      <c r="W45" s="192"/>
      <c r="X45" s="193"/>
      <c r="Y45" s="193"/>
      <c r="Z45" s="194"/>
      <c r="AA45" s="194"/>
      <c r="AB45" s="194"/>
      <c r="AC45" s="194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5"/>
    </row>
    <row r="46" spans="1:40" ht="43.5" hidden="1" customHeight="1" x14ac:dyDescent="0.25">
      <c r="A46" s="121"/>
      <c r="B46" s="85" t="s">
        <v>42</v>
      </c>
      <c r="C46" s="15">
        <f t="shared" si="15"/>
        <v>58053000</v>
      </c>
      <c r="D46" s="16">
        <v>38633200</v>
      </c>
      <c r="E46" s="7"/>
      <c r="F46" s="39" t="str">
        <f t="shared" ref="F46" si="17">F50</f>
        <v>-</v>
      </c>
      <c r="G46" s="16">
        <v>19419800</v>
      </c>
      <c r="H46" s="16" t="s">
        <v>67</v>
      </c>
      <c r="I46" s="16" t="s">
        <v>67</v>
      </c>
      <c r="J46" s="16" t="s">
        <v>67</v>
      </c>
      <c r="K46" s="16" t="s">
        <v>67</v>
      </c>
      <c r="L46" s="16" t="s">
        <v>67</v>
      </c>
      <c r="M46" s="16" t="s">
        <v>67</v>
      </c>
      <c r="N46" s="16" t="s">
        <v>67</v>
      </c>
      <c r="O46" s="16" t="s">
        <v>67</v>
      </c>
      <c r="P46" s="16" t="s">
        <v>67</v>
      </c>
      <c r="Q46" s="16" t="s">
        <v>67</v>
      </c>
      <c r="R46" s="16" t="s">
        <v>67</v>
      </c>
      <c r="S46" s="16" t="s">
        <v>67</v>
      </c>
      <c r="T46" s="16" t="s">
        <v>67</v>
      </c>
      <c r="U46" s="124"/>
      <c r="V46" s="162"/>
      <c r="W46" s="192"/>
      <c r="X46" s="193"/>
      <c r="Y46" s="193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5"/>
    </row>
    <row r="47" spans="1:40" ht="41.45" customHeight="1" x14ac:dyDescent="0.25">
      <c r="A47" s="121"/>
      <c r="B47" s="84" t="s">
        <v>42</v>
      </c>
      <c r="C47" s="15">
        <f t="shared" si="15"/>
        <v>592216502.38999999</v>
      </c>
      <c r="D47" s="16">
        <v>64347636</v>
      </c>
      <c r="E47" s="7">
        <v>92329265.120000005</v>
      </c>
      <c r="F47" s="39">
        <f>41262807.16+44542422.11</f>
        <v>85805229.269999996</v>
      </c>
      <c r="G47" s="16">
        <v>15735398</v>
      </c>
      <c r="H47" s="16">
        <v>16436650</v>
      </c>
      <c r="I47" s="16">
        <v>26463527</v>
      </c>
      <c r="J47" s="16">
        <v>26463527</v>
      </c>
      <c r="K47" s="16">
        <v>26463527</v>
      </c>
      <c r="L47" s="16">
        <v>26463527</v>
      </c>
      <c r="M47" s="16">
        <v>26463527</v>
      </c>
      <c r="N47" s="16">
        <v>26463527</v>
      </c>
      <c r="O47" s="16">
        <v>26463527</v>
      </c>
      <c r="P47" s="16">
        <v>26463527</v>
      </c>
      <c r="Q47" s="16">
        <v>26463527</v>
      </c>
      <c r="R47" s="16">
        <v>26463527</v>
      </c>
      <c r="S47" s="16">
        <v>26463527</v>
      </c>
      <c r="T47" s="16">
        <v>26463527</v>
      </c>
      <c r="U47" s="124"/>
      <c r="V47" s="162"/>
      <c r="W47" s="192"/>
      <c r="X47" s="193"/>
      <c r="Y47" s="193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5"/>
    </row>
    <row r="48" spans="1:40" ht="150.75" customHeight="1" x14ac:dyDescent="0.25">
      <c r="A48" s="84" t="s">
        <v>68</v>
      </c>
      <c r="B48" s="88" t="s">
        <v>29</v>
      </c>
      <c r="C48" s="88" t="s">
        <v>29</v>
      </c>
      <c r="D48" s="88" t="s">
        <v>29</v>
      </c>
      <c r="E48" s="7" t="s">
        <v>29</v>
      </c>
      <c r="F48" s="39" t="s">
        <v>29</v>
      </c>
      <c r="G48" s="88" t="s">
        <v>29</v>
      </c>
      <c r="H48" s="88" t="s">
        <v>29</v>
      </c>
      <c r="I48" s="88" t="s">
        <v>29</v>
      </c>
      <c r="J48" s="88" t="s">
        <v>29</v>
      </c>
      <c r="K48" s="88" t="s">
        <v>29</v>
      </c>
      <c r="L48" s="88" t="s">
        <v>29</v>
      </c>
      <c r="M48" s="88" t="s">
        <v>29</v>
      </c>
      <c r="N48" s="88" t="s">
        <v>29</v>
      </c>
      <c r="O48" s="88" t="s">
        <v>29</v>
      </c>
      <c r="P48" s="88" t="s">
        <v>29</v>
      </c>
      <c r="Q48" s="88" t="s">
        <v>29</v>
      </c>
      <c r="R48" s="88" t="s">
        <v>29</v>
      </c>
      <c r="S48" s="88" t="s">
        <v>29</v>
      </c>
      <c r="T48" s="88" t="s">
        <v>29</v>
      </c>
      <c r="U48" s="88" t="s">
        <v>41</v>
      </c>
      <c r="V48" s="180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2"/>
    </row>
    <row r="49" spans="1:40" ht="150.75" customHeight="1" x14ac:dyDescent="0.25">
      <c r="A49" s="84" t="s">
        <v>69</v>
      </c>
      <c r="B49" s="88" t="s">
        <v>29</v>
      </c>
      <c r="C49" s="88" t="s">
        <v>29</v>
      </c>
      <c r="D49" s="88" t="s">
        <v>29</v>
      </c>
      <c r="E49" s="7" t="s">
        <v>29</v>
      </c>
      <c r="F49" s="39" t="s">
        <v>29</v>
      </c>
      <c r="G49" s="88" t="s">
        <v>29</v>
      </c>
      <c r="H49" s="88" t="s">
        <v>29</v>
      </c>
      <c r="I49" s="88" t="s">
        <v>29</v>
      </c>
      <c r="J49" s="88" t="s">
        <v>29</v>
      </c>
      <c r="K49" s="88" t="s">
        <v>29</v>
      </c>
      <c r="L49" s="88" t="s">
        <v>29</v>
      </c>
      <c r="M49" s="88" t="s">
        <v>29</v>
      </c>
      <c r="N49" s="88" t="s">
        <v>29</v>
      </c>
      <c r="O49" s="88" t="s">
        <v>29</v>
      </c>
      <c r="P49" s="88" t="s">
        <v>29</v>
      </c>
      <c r="Q49" s="88" t="s">
        <v>29</v>
      </c>
      <c r="R49" s="88" t="s">
        <v>29</v>
      </c>
      <c r="S49" s="88" t="s">
        <v>29</v>
      </c>
      <c r="T49" s="88" t="s">
        <v>29</v>
      </c>
      <c r="U49" s="88" t="s">
        <v>44</v>
      </c>
      <c r="V49" s="91" t="s">
        <v>70</v>
      </c>
      <c r="W49" s="92">
        <v>211</v>
      </c>
      <c r="X49" s="88">
        <v>218</v>
      </c>
      <c r="Y49" s="88">
        <v>199</v>
      </c>
      <c r="Z49" s="88">
        <v>45</v>
      </c>
      <c r="AA49" s="88">
        <v>53</v>
      </c>
      <c r="AB49" s="88">
        <v>66</v>
      </c>
      <c r="AC49" s="88">
        <v>66</v>
      </c>
      <c r="AD49" s="88">
        <v>66</v>
      </c>
      <c r="AE49" s="88">
        <v>66</v>
      </c>
      <c r="AF49" s="88">
        <v>66</v>
      </c>
      <c r="AG49" s="88">
        <v>66</v>
      </c>
      <c r="AH49" s="88">
        <v>66</v>
      </c>
      <c r="AI49" s="88">
        <v>66</v>
      </c>
      <c r="AJ49" s="88">
        <v>66</v>
      </c>
      <c r="AK49" s="88">
        <v>66</v>
      </c>
      <c r="AL49" s="88">
        <v>66</v>
      </c>
      <c r="AM49" s="88">
        <v>66</v>
      </c>
      <c r="AN49" s="88">
        <f>W49+X49+Y49+Z49+AA49+AB49+AC49+AD49+AE49+AF49+AG49+AH49+AI49+AJ49+AK49+AL49+AM49</f>
        <v>1518</v>
      </c>
    </row>
    <row r="50" spans="1:40" ht="132.75" customHeight="1" x14ac:dyDescent="0.25">
      <c r="A50" s="84" t="s">
        <v>71</v>
      </c>
      <c r="B50" s="88" t="s">
        <v>29</v>
      </c>
      <c r="C50" s="88" t="s">
        <v>29</v>
      </c>
      <c r="D50" s="88" t="s">
        <v>29</v>
      </c>
      <c r="E50" s="7" t="s">
        <v>29</v>
      </c>
      <c r="F50" s="39" t="s">
        <v>29</v>
      </c>
      <c r="G50" s="88" t="s">
        <v>29</v>
      </c>
      <c r="H50" s="88" t="s">
        <v>29</v>
      </c>
      <c r="I50" s="88" t="s">
        <v>29</v>
      </c>
      <c r="J50" s="88" t="s">
        <v>29</v>
      </c>
      <c r="K50" s="88" t="s">
        <v>29</v>
      </c>
      <c r="L50" s="88" t="s">
        <v>29</v>
      </c>
      <c r="M50" s="88" t="s">
        <v>29</v>
      </c>
      <c r="N50" s="88" t="s">
        <v>29</v>
      </c>
      <c r="O50" s="88" t="s">
        <v>29</v>
      </c>
      <c r="P50" s="88" t="s">
        <v>29</v>
      </c>
      <c r="Q50" s="88" t="s">
        <v>29</v>
      </c>
      <c r="R50" s="88" t="s">
        <v>29</v>
      </c>
      <c r="S50" s="88" t="s">
        <v>29</v>
      </c>
      <c r="T50" s="88" t="s">
        <v>29</v>
      </c>
      <c r="U50" s="88" t="s">
        <v>59</v>
      </c>
      <c r="V50" s="91" t="s">
        <v>72</v>
      </c>
      <c r="W50" s="88" t="s">
        <v>178</v>
      </c>
      <c r="X50" s="88" t="s">
        <v>178</v>
      </c>
      <c r="Y50" s="88">
        <v>45</v>
      </c>
      <c r="Z50" s="88">
        <v>9</v>
      </c>
      <c r="AA50" s="88">
        <v>11</v>
      </c>
      <c r="AB50" s="88">
        <v>14</v>
      </c>
      <c r="AC50" s="88">
        <v>14</v>
      </c>
      <c r="AD50" s="88">
        <v>14</v>
      </c>
      <c r="AE50" s="88">
        <v>14</v>
      </c>
      <c r="AF50" s="88">
        <v>14</v>
      </c>
      <c r="AG50" s="88">
        <v>14</v>
      </c>
      <c r="AH50" s="88">
        <v>14</v>
      </c>
      <c r="AI50" s="88">
        <v>14</v>
      </c>
      <c r="AJ50" s="88">
        <v>14</v>
      </c>
      <c r="AK50" s="88">
        <v>14</v>
      </c>
      <c r="AL50" s="88">
        <v>14</v>
      </c>
      <c r="AM50" s="88">
        <v>14</v>
      </c>
      <c r="AN50" s="88">
        <v>230</v>
      </c>
    </row>
    <row r="51" spans="1:40" ht="115.5" customHeight="1" x14ac:dyDescent="0.25">
      <c r="A51" s="84" t="s">
        <v>73</v>
      </c>
      <c r="B51" s="88" t="s">
        <v>29</v>
      </c>
      <c r="C51" s="88" t="s">
        <v>29</v>
      </c>
      <c r="D51" s="88" t="s">
        <v>29</v>
      </c>
      <c r="E51" s="7" t="s">
        <v>29</v>
      </c>
      <c r="F51" s="39" t="s">
        <v>29</v>
      </c>
      <c r="G51" s="88" t="s">
        <v>29</v>
      </c>
      <c r="H51" s="88" t="s">
        <v>29</v>
      </c>
      <c r="I51" s="88" t="s">
        <v>29</v>
      </c>
      <c r="J51" s="88" t="s">
        <v>29</v>
      </c>
      <c r="K51" s="88" t="s">
        <v>29</v>
      </c>
      <c r="L51" s="88" t="s">
        <v>29</v>
      </c>
      <c r="M51" s="88" t="s">
        <v>29</v>
      </c>
      <c r="N51" s="88" t="s">
        <v>29</v>
      </c>
      <c r="O51" s="88" t="s">
        <v>29</v>
      </c>
      <c r="P51" s="88" t="s">
        <v>29</v>
      </c>
      <c r="Q51" s="88" t="s">
        <v>29</v>
      </c>
      <c r="R51" s="88" t="s">
        <v>29</v>
      </c>
      <c r="S51" s="88" t="s">
        <v>29</v>
      </c>
      <c r="T51" s="88" t="s">
        <v>29</v>
      </c>
      <c r="U51" s="88" t="s">
        <v>59</v>
      </c>
      <c r="V51" s="91" t="s">
        <v>74</v>
      </c>
      <c r="W51" s="88" t="s">
        <v>178</v>
      </c>
      <c r="X51" s="88" t="s">
        <v>178</v>
      </c>
      <c r="Y51" s="88">
        <v>5</v>
      </c>
      <c r="Z51" s="88">
        <v>2</v>
      </c>
      <c r="AA51" s="88">
        <v>2</v>
      </c>
      <c r="AB51" s="88">
        <v>2</v>
      </c>
      <c r="AC51" s="88">
        <v>2</v>
      </c>
      <c r="AD51" s="88">
        <v>2</v>
      </c>
      <c r="AE51" s="88">
        <v>2</v>
      </c>
      <c r="AF51" s="88">
        <v>2</v>
      </c>
      <c r="AG51" s="88">
        <v>2</v>
      </c>
      <c r="AH51" s="88">
        <v>2</v>
      </c>
      <c r="AI51" s="88">
        <v>2</v>
      </c>
      <c r="AJ51" s="88">
        <v>2</v>
      </c>
      <c r="AK51" s="88">
        <v>2</v>
      </c>
      <c r="AL51" s="88">
        <v>2</v>
      </c>
      <c r="AM51" s="88">
        <v>2</v>
      </c>
      <c r="AN51" s="88">
        <f>Y51+Z51+AA51+AB51+AC51+AD51+AE51+AF51+AG51+AH51+AI51+AJ51+AK51+AL51+AM51</f>
        <v>33</v>
      </c>
    </row>
    <row r="52" spans="1:40" ht="85.5" customHeight="1" x14ac:dyDescent="0.25">
      <c r="A52" s="105" t="s">
        <v>173</v>
      </c>
      <c r="B52" s="88" t="s">
        <v>29</v>
      </c>
      <c r="C52" s="88" t="s">
        <v>29</v>
      </c>
      <c r="D52" s="88" t="s">
        <v>29</v>
      </c>
      <c r="E52" s="7" t="s">
        <v>29</v>
      </c>
      <c r="F52" s="39" t="s">
        <v>29</v>
      </c>
      <c r="G52" s="88" t="s">
        <v>29</v>
      </c>
      <c r="H52" s="88" t="s">
        <v>29</v>
      </c>
      <c r="I52" s="88" t="s">
        <v>29</v>
      </c>
      <c r="J52" s="88" t="s">
        <v>29</v>
      </c>
      <c r="K52" s="88" t="s">
        <v>29</v>
      </c>
      <c r="L52" s="88" t="s">
        <v>29</v>
      </c>
      <c r="M52" s="88" t="s">
        <v>29</v>
      </c>
      <c r="N52" s="88" t="s">
        <v>29</v>
      </c>
      <c r="O52" s="88" t="s">
        <v>29</v>
      </c>
      <c r="P52" s="88" t="s">
        <v>29</v>
      </c>
      <c r="Q52" s="88" t="s">
        <v>29</v>
      </c>
      <c r="R52" s="88" t="s">
        <v>29</v>
      </c>
      <c r="S52" s="88" t="s">
        <v>29</v>
      </c>
      <c r="T52" s="88" t="s">
        <v>29</v>
      </c>
      <c r="U52" s="92" t="s">
        <v>44</v>
      </c>
      <c r="V52" s="91" t="s">
        <v>172</v>
      </c>
      <c r="W52" s="88" t="s">
        <v>178</v>
      </c>
      <c r="X52" s="88" t="s">
        <v>178</v>
      </c>
      <c r="Y52" s="88">
        <f t="shared" ref="Y52:AM52" si="18">Y53+Y54+Y55+Y56+Y57+Y58+Y59+Y60</f>
        <v>39</v>
      </c>
      <c r="Z52" s="88">
        <f t="shared" si="18"/>
        <v>85</v>
      </c>
      <c r="AA52" s="88">
        <f t="shared" si="18"/>
        <v>145</v>
      </c>
      <c r="AB52" s="88">
        <f t="shared" si="18"/>
        <v>73</v>
      </c>
      <c r="AC52" s="88">
        <f t="shared" si="18"/>
        <v>4</v>
      </c>
      <c r="AD52" s="88">
        <f t="shared" si="18"/>
        <v>0</v>
      </c>
      <c r="AE52" s="88">
        <f t="shared" si="18"/>
        <v>0</v>
      </c>
      <c r="AF52" s="88">
        <f t="shared" si="18"/>
        <v>0</v>
      </c>
      <c r="AG52" s="88">
        <f t="shared" si="18"/>
        <v>0</v>
      </c>
      <c r="AH52" s="88">
        <f t="shared" si="18"/>
        <v>0</v>
      </c>
      <c r="AI52" s="88">
        <f t="shared" si="18"/>
        <v>0</v>
      </c>
      <c r="AJ52" s="88">
        <f t="shared" si="18"/>
        <v>0</v>
      </c>
      <c r="AK52" s="88">
        <f t="shared" si="18"/>
        <v>0</v>
      </c>
      <c r="AL52" s="88">
        <f t="shared" si="18"/>
        <v>0</v>
      </c>
      <c r="AM52" s="88">
        <f t="shared" si="18"/>
        <v>0</v>
      </c>
      <c r="AN52" s="88">
        <f>Y52+Z52+AA52+AB52+AC52+AD52+AE52+AF52+AG52+AH52+AI52+AJ52+AK52+AL52+AM52</f>
        <v>346</v>
      </c>
    </row>
    <row r="53" spans="1:40" ht="123" customHeight="1" x14ac:dyDescent="0.25">
      <c r="A53" s="105" t="s">
        <v>190</v>
      </c>
      <c r="B53" s="88" t="s">
        <v>29</v>
      </c>
      <c r="C53" s="88" t="s">
        <v>29</v>
      </c>
      <c r="D53" s="88" t="s">
        <v>29</v>
      </c>
      <c r="E53" s="7" t="s">
        <v>29</v>
      </c>
      <c r="F53" s="39" t="s">
        <v>29</v>
      </c>
      <c r="G53" s="88" t="s">
        <v>29</v>
      </c>
      <c r="H53" s="88" t="s">
        <v>29</v>
      </c>
      <c r="I53" s="88" t="s">
        <v>29</v>
      </c>
      <c r="J53" s="88" t="s">
        <v>29</v>
      </c>
      <c r="K53" s="88" t="s">
        <v>29</v>
      </c>
      <c r="L53" s="88" t="s">
        <v>29</v>
      </c>
      <c r="M53" s="88" t="s">
        <v>29</v>
      </c>
      <c r="N53" s="88" t="s">
        <v>29</v>
      </c>
      <c r="O53" s="88" t="s">
        <v>29</v>
      </c>
      <c r="P53" s="88" t="s">
        <v>29</v>
      </c>
      <c r="Q53" s="88" t="s">
        <v>29</v>
      </c>
      <c r="R53" s="88" t="s">
        <v>29</v>
      </c>
      <c r="S53" s="88" t="s">
        <v>29</v>
      </c>
      <c r="T53" s="88" t="s">
        <v>29</v>
      </c>
      <c r="U53" s="92" t="s">
        <v>44</v>
      </c>
      <c r="V53" s="91" t="s">
        <v>172</v>
      </c>
      <c r="W53" s="88">
        <v>0</v>
      </c>
      <c r="X53" s="88">
        <v>0</v>
      </c>
      <c r="Y53" s="88">
        <v>3</v>
      </c>
      <c r="Z53" s="88">
        <v>0</v>
      </c>
      <c r="AA53" s="88">
        <v>0</v>
      </c>
      <c r="AB53" s="88">
        <v>0</v>
      </c>
      <c r="AC53" s="88">
        <v>4</v>
      </c>
      <c r="AD53" s="88">
        <v>0</v>
      </c>
      <c r="AE53" s="88">
        <v>0</v>
      </c>
      <c r="AF53" s="88">
        <v>0</v>
      </c>
      <c r="AG53" s="88">
        <v>0</v>
      </c>
      <c r="AH53" s="88">
        <v>0</v>
      </c>
      <c r="AI53" s="88">
        <v>0</v>
      </c>
      <c r="AJ53" s="88">
        <v>0</v>
      </c>
      <c r="AK53" s="88">
        <v>0</v>
      </c>
      <c r="AL53" s="88">
        <v>0</v>
      </c>
      <c r="AM53" s="88">
        <v>0</v>
      </c>
      <c r="AN53" s="88">
        <f t="shared" ref="AN53:AN60" si="19">Y53+Z53+AA53+AB53+AC53+AD53+AE53+AF53+AG53+AH53+AI53+AJ53+AK53+AL53+AM53+X53+W53</f>
        <v>7</v>
      </c>
    </row>
    <row r="54" spans="1:40" ht="122.25" customHeight="1" x14ac:dyDescent="0.25">
      <c r="A54" s="105" t="s">
        <v>206</v>
      </c>
      <c r="B54" s="88" t="s">
        <v>29</v>
      </c>
      <c r="C54" s="88" t="s">
        <v>29</v>
      </c>
      <c r="D54" s="88" t="s">
        <v>29</v>
      </c>
      <c r="E54" s="7" t="s">
        <v>29</v>
      </c>
      <c r="F54" s="39" t="s">
        <v>29</v>
      </c>
      <c r="G54" s="88" t="s">
        <v>29</v>
      </c>
      <c r="H54" s="88" t="s">
        <v>29</v>
      </c>
      <c r="I54" s="88" t="s">
        <v>29</v>
      </c>
      <c r="J54" s="88" t="s">
        <v>29</v>
      </c>
      <c r="K54" s="88" t="s">
        <v>29</v>
      </c>
      <c r="L54" s="88" t="s">
        <v>29</v>
      </c>
      <c r="M54" s="88" t="s">
        <v>29</v>
      </c>
      <c r="N54" s="88" t="s">
        <v>29</v>
      </c>
      <c r="O54" s="88" t="s">
        <v>29</v>
      </c>
      <c r="P54" s="88" t="s">
        <v>29</v>
      </c>
      <c r="Q54" s="88" t="s">
        <v>29</v>
      </c>
      <c r="R54" s="88" t="s">
        <v>29</v>
      </c>
      <c r="S54" s="88" t="s">
        <v>29</v>
      </c>
      <c r="T54" s="88" t="s">
        <v>29</v>
      </c>
      <c r="U54" s="92" t="s">
        <v>44</v>
      </c>
      <c r="V54" s="91" t="s">
        <v>172</v>
      </c>
      <c r="W54" s="88">
        <v>0</v>
      </c>
      <c r="X54" s="88">
        <v>0</v>
      </c>
      <c r="Y54" s="88">
        <v>6</v>
      </c>
      <c r="Z54" s="88">
        <v>20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8">
        <v>0</v>
      </c>
      <c r="AG54" s="88">
        <v>0</v>
      </c>
      <c r="AH54" s="88">
        <v>0</v>
      </c>
      <c r="AI54" s="88">
        <v>0</v>
      </c>
      <c r="AJ54" s="88">
        <v>0</v>
      </c>
      <c r="AK54" s="88">
        <v>0</v>
      </c>
      <c r="AL54" s="88">
        <v>0</v>
      </c>
      <c r="AM54" s="88">
        <v>0</v>
      </c>
      <c r="AN54" s="88">
        <f t="shared" si="19"/>
        <v>26</v>
      </c>
    </row>
    <row r="55" spans="1:40" ht="96.75" customHeight="1" x14ac:dyDescent="0.25">
      <c r="A55" s="105" t="s">
        <v>184</v>
      </c>
      <c r="B55" s="88" t="s">
        <v>29</v>
      </c>
      <c r="C55" s="88" t="s">
        <v>29</v>
      </c>
      <c r="D55" s="88" t="s">
        <v>29</v>
      </c>
      <c r="E55" s="7" t="s">
        <v>29</v>
      </c>
      <c r="F55" s="39" t="s">
        <v>29</v>
      </c>
      <c r="G55" s="88" t="s">
        <v>29</v>
      </c>
      <c r="H55" s="88" t="s">
        <v>29</v>
      </c>
      <c r="I55" s="88" t="s">
        <v>29</v>
      </c>
      <c r="J55" s="88" t="s">
        <v>29</v>
      </c>
      <c r="K55" s="88" t="s">
        <v>29</v>
      </c>
      <c r="L55" s="88" t="s">
        <v>29</v>
      </c>
      <c r="M55" s="88" t="s">
        <v>29</v>
      </c>
      <c r="N55" s="88" t="s">
        <v>29</v>
      </c>
      <c r="O55" s="88" t="s">
        <v>29</v>
      </c>
      <c r="P55" s="88" t="s">
        <v>29</v>
      </c>
      <c r="Q55" s="88" t="s">
        <v>29</v>
      </c>
      <c r="R55" s="88" t="s">
        <v>29</v>
      </c>
      <c r="S55" s="88" t="s">
        <v>29</v>
      </c>
      <c r="T55" s="88" t="s">
        <v>29</v>
      </c>
      <c r="U55" s="92" t="s">
        <v>44</v>
      </c>
      <c r="V55" s="91" t="s">
        <v>172</v>
      </c>
      <c r="W55" s="88">
        <v>0</v>
      </c>
      <c r="X55" s="88">
        <v>0</v>
      </c>
      <c r="Y55" s="88">
        <v>1</v>
      </c>
      <c r="Z55" s="88">
        <v>10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88">
        <v>0</v>
      </c>
      <c r="AK55" s="88">
        <v>0</v>
      </c>
      <c r="AL55" s="88">
        <v>0</v>
      </c>
      <c r="AM55" s="88">
        <v>0</v>
      </c>
      <c r="AN55" s="88">
        <f t="shared" si="19"/>
        <v>11</v>
      </c>
    </row>
    <row r="56" spans="1:40" ht="168.75" x14ac:dyDescent="0.25">
      <c r="A56" s="105" t="s">
        <v>185</v>
      </c>
      <c r="B56" s="88" t="s">
        <v>29</v>
      </c>
      <c r="C56" s="88" t="s">
        <v>29</v>
      </c>
      <c r="D56" s="88" t="s">
        <v>29</v>
      </c>
      <c r="E56" s="7" t="s">
        <v>29</v>
      </c>
      <c r="F56" s="39" t="s">
        <v>29</v>
      </c>
      <c r="G56" s="88" t="s">
        <v>29</v>
      </c>
      <c r="H56" s="88" t="s">
        <v>29</v>
      </c>
      <c r="I56" s="88" t="s">
        <v>29</v>
      </c>
      <c r="J56" s="88" t="s">
        <v>29</v>
      </c>
      <c r="K56" s="88" t="s">
        <v>29</v>
      </c>
      <c r="L56" s="88" t="s">
        <v>29</v>
      </c>
      <c r="M56" s="88" t="s">
        <v>29</v>
      </c>
      <c r="N56" s="88" t="s">
        <v>29</v>
      </c>
      <c r="O56" s="88" t="s">
        <v>29</v>
      </c>
      <c r="P56" s="88" t="s">
        <v>29</v>
      </c>
      <c r="Q56" s="88" t="s">
        <v>29</v>
      </c>
      <c r="R56" s="88" t="s">
        <v>29</v>
      </c>
      <c r="S56" s="88" t="s">
        <v>29</v>
      </c>
      <c r="T56" s="88" t="s">
        <v>29</v>
      </c>
      <c r="U56" s="92" t="s">
        <v>44</v>
      </c>
      <c r="V56" s="91" t="s">
        <v>172</v>
      </c>
      <c r="W56" s="88">
        <v>0</v>
      </c>
      <c r="X56" s="88">
        <v>0</v>
      </c>
      <c r="Y56" s="88">
        <v>1</v>
      </c>
      <c r="Z56" s="88">
        <v>0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8">
        <v>0</v>
      </c>
      <c r="AG56" s="88">
        <v>0</v>
      </c>
      <c r="AH56" s="88">
        <v>0</v>
      </c>
      <c r="AI56" s="88">
        <v>0</v>
      </c>
      <c r="AJ56" s="88">
        <v>0</v>
      </c>
      <c r="AK56" s="88">
        <v>0</v>
      </c>
      <c r="AL56" s="88">
        <v>0</v>
      </c>
      <c r="AM56" s="88">
        <v>0</v>
      </c>
      <c r="AN56" s="88">
        <f t="shared" si="19"/>
        <v>1</v>
      </c>
    </row>
    <row r="57" spans="1:40" ht="150" x14ac:dyDescent="0.25">
      <c r="A57" s="105" t="s">
        <v>174</v>
      </c>
      <c r="B57" s="88" t="s">
        <v>29</v>
      </c>
      <c r="C57" s="88" t="s">
        <v>29</v>
      </c>
      <c r="D57" s="88" t="s">
        <v>29</v>
      </c>
      <c r="E57" s="7" t="s">
        <v>29</v>
      </c>
      <c r="F57" s="39" t="s">
        <v>29</v>
      </c>
      <c r="G57" s="88" t="s">
        <v>29</v>
      </c>
      <c r="H57" s="88" t="s">
        <v>29</v>
      </c>
      <c r="I57" s="88" t="s">
        <v>29</v>
      </c>
      <c r="J57" s="88" t="s">
        <v>29</v>
      </c>
      <c r="K57" s="88" t="s">
        <v>29</v>
      </c>
      <c r="L57" s="88" t="s">
        <v>29</v>
      </c>
      <c r="M57" s="88" t="s">
        <v>29</v>
      </c>
      <c r="N57" s="88" t="s">
        <v>29</v>
      </c>
      <c r="O57" s="88" t="s">
        <v>29</v>
      </c>
      <c r="P57" s="88" t="s">
        <v>29</v>
      </c>
      <c r="Q57" s="88" t="s">
        <v>29</v>
      </c>
      <c r="R57" s="88" t="s">
        <v>29</v>
      </c>
      <c r="S57" s="88" t="s">
        <v>29</v>
      </c>
      <c r="T57" s="88" t="s">
        <v>29</v>
      </c>
      <c r="U57" s="92" t="s">
        <v>44</v>
      </c>
      <c r="V57" s="91" t="s">
        <v>172</v>
      </c>
      <c r="W57" s="88">
        <v>0</v>
      </c>
      <c r="X57" s="88">
        <v>0</v>
      </c>
      <c r="Y57" s="88">
        <v>0</v>
      </c>
      <c r="Z57" s="88">
        <v>20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8">
        <v>0</v>
      </c>
      <c r="AG57" s="88">
        <v>0</v>
      </c>
      <c r="AH57" s="88">
        <v>0</v>
      </c>
      <c r="AI57" s="88">
        <v>0</v>
      </c>
      <c r="AJ57" s="88">
        <v>0</v>
      </c>
      <c r="AK57" s="88">
        <v>0</v>
      </c>
      <c r="AL57" s="88">
        <v>0</v>
      </c>
      <c r="AM57" s="88">
        <v>0</v>
      </c>
      <c r="AN57" s="88">
        <f t="shared" si="19"/>
        <v>20</v>
      </c>
    </row>
    <row r="58" spans="1:40" ht="75" x14ac:dyDescent="0.25">
      <c r="A58" s="105" t="s">
        <v>181</v>
      </c>
      <c r="B58" s="88" t="s">
        <v>29</v>
      </c>
      <c r="C58" s="88" t="s">
        <v>29</v>
      </c>
      <c r="D58" s="88" t="s">
        <v>29</v>
      </c>
      <c r="E58" s="7" t="s">
        <v>29</v>
      </c>
      <c r="F58" s="39" t="s">
        <v>29</v>
      </c>
      <c r="G58" s="88" t="s">
        <v>29</v>
      </c>
      <c r="H58" s="88" t="s">
        <v>29</v>
      </c>
      <c r="I58" s="88" t="s">
        <v>29</v>
      </c>
      <c r="J58" s="88" t="s">
        <v>29</v>
      </c>
      <c r="K58" s="88" t="s">
        <v>29</v>
      </c>
      <c r="L58" s="88" t="s">
        <v>29</v>
      </c>
      <c r="M58" s="88" t="s">
        <v>29</v>
      </c>
      <c r="N58" s="88" t="s">
        <v>29</v>
      </c>
      <c r="O58" s="88" t="s">
        <v>29</v>
      </c>
      <c r="P58" s="88" t="s">
        <v>29</v>
      </c>
      <c r="Q58" s="88" t="s">
        <v>29</v>
      </c>
      <c r="R58" s="88" t="s">
        <v>29</v>
      </c>
      <c r="S58" s="88" t="s">
        <v>29</v>
      </c>
      <c r="T58" s="88" t="s">
        <v>29</v>
      </c>
      <c r="U58" s="92" t="s">
        <v>44</v>
      </c>
      <c r="V58" s="91" t="s">
        <v>172</v>
      </c>
      <c r="W58" s="88">
        <v>0</v>
      </c>
      <c r="X58" s="88">
        <v>0</v>
      </c>
      <c r="Y58" s="88">
        <v>4</v>
      </c>
      <c r="Z58" s="88">
        <v>0</v>
      </c>
      <c r="AA58" s="88">
        <v>104</v>
      </c>
      <c r="AB58" s="88">
        <v>0</v>
      </c>
      <c r="AC58" s="88">
        <v>0</v>
      </c>
      <c r="AD58" s="88">
        <v>0</v>
      </c>
      <c r="AE58" s="88">
        <v>0</v>
      </c>
      <c r="AF58" s="88">
        <v>0</v>
      </c>
      <c r="AG58" s="88">
        <v>0</v>
      </c>
      <c r="AH58" s="88">
        <v>0</v>
      </c>
      <c r="AI58" s="88">
        <v>0</v>
      </c>
      <c r="AJ58" s="88">
        <v>0</v>
      </c>
      <c r="AK58" s="88">
        <v>0</v>
      </c>
      <c r="AL58" s="88">
        <v>0</v>
      </c>
      <c r="AM58" s="88">
        <v>0</v>
      </c>
      <c r="AN58" s="88">
        <f t="shared" si="19"/>
        <v>108</v>
      </c>
    </row>
    <row r="59" spans="1:40" ht="143.25" customHeight="1" x14ac:dyDescent="0.25">
      <c r="A59" s="105" t="s">
        <v>183</v>
      </c>
      <c r="B59" s="88" t="s">
        <v>29</v>
      </c>
      <c r="C59" s="88" t="s">
        <v>29</v>
      </c>
      <c r="D59" s="88" t="s">
        <v>29</v>
      </c>
      <c r="E59" s="7" t="s">
        <v>29</v>
      </c>
      <c r="F59" s="39" t="s">
        <v>29</v>
      </c>
      <c r="G59" s="88" t="s">
        <v>29</v>
      </c>
      <c r="H59" s="88" t="s">
        <v>29</v>
      </c>
      <c r="I59" s="88" t="s">
        <v>29</v>
      </c>
      <c r="J59" s="88" t="s">
        <v>29</v>
      </c>
      <c r="K59" s="88" t="s">
        <v>29</v>
      </c>
      <c r="L59" s="88" t="s">
        <v>29</v>
      </c>
      <c r="M59" s="88" t="s">
        <v>29</v>
      </c>
      <c r="N59" s="88" t="s">
        <v>29</v>
      </c>
      <c r="O59" s="88" t="s">
        <v>29</v>
      </c>
      <c r="P59" s="88" t="s">
        <v>29</v>
      </c>
      <c r="Q59" s="88" t="s">
        <v>29</v>
      </c>
      <c r="R59" s="88" t="s">
        <v>29</v>
      </c>
      <c r="S59" s="88" t="s">
        <v>29</v>
      </c>
      <c r="T59" s="88" t="s">
        <v>29</v>
      </c>
      <c r="U59" s="92" t="s">
        <v>44</v>
      </c>
      <c r="V59" s="91" t="s">
        <v>172</v>
      </c>
      <c r="W59" s="88">
        <v>0</v>
      </c>
      <c r="X59" s="88">
        <v>0</v>
      </c>
      <c r="Y59" s="88">
        <v>21</v>
      </c>
      <c r="Z59" s="88">
        <v>34</v>
      </c>
      <c r="AA59" s="88">
        <v>41</v>
      </c>
      <c r="AB59" s="88">
        <v>73</v>
      </c>
      <c r="AC59" s="88">
        <v>0</v>
      </c>
      <c r="AD59" s="88">
        <v>0</v>
      </c>
      <c r="AE59" s="88">
        <v>0</v>
      </c>
      <c r="AF59" s="88">
        <v>0</v>
      </c>
      <c r="AG59" s="88">
        <v>0</v>
      </c>
      <c r="AH59" s="88">
        <v>0</v>
      </c>
      <c r="AI59" s="88">
        <v>0</v>
      </c>
      <c r="AJ59" s="88">
        <v>0</v>
      </c>
      <c r="AK59" s="88">
        <v>0</v>
      </c>
      <c r="AL59" s="88">
        <v>0</v>
      </c>
      <c r="AM59" s="88">
        <v>0</v>
      </c>
      <c r="AN59" s="88">
        <f t="shared" si="19"/>
        <v>169</v>
      </c>
    </row>
    <row r="60" spans="1:40" ht="82.5" customHeight="1" x14ac:dyDescent="0.25">
      <c r="A60" s="105" t="s">
        <v>186</v>
      </c>
      <c r="B60" s="88" t="s">
        <v>29</v>
      </c>
      <c r="C60" s="88" t="s">
        <v>29</v>
      </c>
      <c r="D60" s="88" t="s">
        <v>29</v>
      </c>
      <c r="E60" s="7" t="s">
        <v>29</v>
      </c>
      <c r="F60" s="39" t="s">
        <v>29</v>
      </c>
      <c r="G60" s="88" t="s">
        <v>29</v>
      </c>
      <c r="H60" s="88" t="s">
        <v>29</v>
      </c>
      <c r="I60" s="88" t="s">
        <v>29</v>
      </c>
      <c r="J60" s="88" t="s">
        <v>29</v>
      </c>
      <c r="K60" s="88" t="s">
        <v>29</v>
      </c>
      <c r="L60" s="88" t="s">
        <v>29</v>
      </c>
      <c r="M60" s="88" t="s">
        <v>29</v>
      </c>
      <c r="N60" s="88" t="s">
        <v>29</v>
      </c>
      <c r="O60" s="88" t="s">
        <v>29</v>
      </c>
      <c r="P60" s="88" t="s">
        <v>29</v>
      </c>
      <c r="Q60" s="88" t="s">
        <v>29</v>
      </c>
      <c r="R60" s="88" t="s">
        <v>29</v>
      </c>
      <c r="S60" s="88" t="s">
        <v>29</v>
      </c>
      <c r="T60" s="88" t="s">
        <v>29</v>
      </c>
      <c r="U60" s="92" t="s">
        <v>44</v>
      </c>
      <c r="V60" s="91" t="s">
        <v>172</v>
      </c>
      <c r="W60" s="88">
        <v>0</v>
      </c>
      <c r="X60" s="88">
        <v>0</v>
      </c>
      <c r="Y60" s="88">
        <v>3</v>
      </c>
      <c r="Z60" s="88">
        <v>1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8">
        <v>0</v>
      </c>
      <c r="AG60" s="88">
        <v>0</v>
      </c>
      <c r="AH60" s="88">
        <v>0</v>
      </c>
      <c r="AI60" s="88">
        <v>0</v>
      </c>
      <c r="AJ60" s="88">
        <v>0</v>
      </c>
      <c r="AK60" s="88">
        <v>0</v>
      </c>
      <c r="AL60" s="88">
        <v>0</v>
      </c>
      <c r="AM60" s="88">
        <v>0</v>
      </c>
      <c r="AN60" s="88">
        <f t="shared" si="19"/>
        <v>4</v>
      </c>
    </row>
    <row r="61" spans="1:40" ht="39" customHeight="1" x14ac:dyDescent="0.25">
      <c r="A61" s="121" t="s">
        <v>75</v>
      </c>
      <c r="B61" s="84" t="s">
        <v>114</v>
      </c>
      <c r="C61" s="15">
        <f t="shared" ref="C61:C63" si="20">SUM(D61:T61)</f>
        <v>999085223</v>
      </c>
      <c r="D61" s="18">
        <v>0</v>
      </c>
      <c r="E61" s="19">
        <f>E62+E63</f>
        <v>0</v>
      </c>
      <c r="F61" s="111">
        <f>F64+F67</f>
        <v>999085223</v>
      </c>
      <c r="G61" s="18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22"/>
      <c r="V61" s="199"/>
      <c r="W61" s="200"/>
      <c r="X61" s="200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  <c r="AI61" s="200"/>
      <c r="AJ61" s="200"/>
      <c r="AK61" s="200"/>
      <c r="AL61" s="200"/>
      <c r="AM61" s="201"/>
      <c r="AN61" s="198"/>
    </row>
    <row r="62" spans="1:40" ht="103.5" customHeight="1" x14ac:dyDescent="0.25">
      <c r="A62" s="121"/>
      <c r="B62" s="85" t="s">
        <v>65</v>
      </c>
      <c r="C62" s="15">
        <f>F62</f>
        <v>896883500</v>
      </c>
      <c r="D62" s="16">
        <v>0</v>
      </c>
      <c r="E62" s="7">
        <v>0</v>
      </c>
      <c r="F62" s="39">
        <f>F65+F68</f>
        <v>896883500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74"/>
      <c r="V62" s="202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4"/>
      <c r="AN62" s="198"/>
    </row>
    <row r="63" spans="1:40" ht="44.25" customHeight="1" x14ac:dyDescent="0.25">
      <c r="A63" s="121"/>
      <c r="B63" s="84" t="s">
        <v>42</v>
      </c>
      <c r="C63" s="15">
        <f t="shared" si="20"/>
        <v>102201723</v>
      </c>
      <c r="D63" s="16">
        <v>0</v>
      </c>
      <c r="E63" s="7">
        <v>0</v>
      </c>
      <c r="F63" s="39">
        <f>F66+F69</f>
        <v>102201723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23"/>
      <c r="V63" s="205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6"/>
      <c r="AH63" s="206"/>
      <c r="AI63" s="206"/>
      <c r="AJ63" s="206"/>
      <c r="AK63" s="206"/>
      <c r="AL63" s="206"/>
      <c r="AM63" s="207"/>
      <c r="AN63" s="198"/>
    </row>
    <row r="64" spans="1:40" ht="43.15" customHeight="1" x14ac:dyDescent="0.25">
      <c r="A64" s="176" t="s">
        <v>151</v>
      </c>
      <c r="B64" s="79" t="s">
        <v>153</v>
      </c>
      <c r="C64" s="15">
        <f t="shared" ref="C64:C69" si="21">F64</f>
        <v>923935223</v>
      </c>
      <c r="D64" s="16">
        <v>0</v>
      </c>
      <c r="E64" s="16">
        <v>0</v>
      </c>
      <c r="F64" s="112">
        <v>923935223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22" t="s">
        <v>64</v>
      </c>
      <c r="V64" s="130" t="s">
        <v>76</v>
      </c>
      <c r="W64" s="185" t="s">
        <v>55</v>
      </c>
      <c r="X64" s="185" t="s">
        <v>55</v>
      </c>
      <c r="Y64" s="198">
        <v>512</v>
      </c>
      <c r="Z64" s="185" t="s">
        <v>55</v>
      </c>
      <c r="AA64" s="185" t="s">
        <v>55</v>
      </c>
      <c r="AB64" s="185" t="s">
        <v>55</v>
      </c>
      <c r="AC64" s="185" t="s">
        <v>55</v>
      </c>
      <c r="AD64" s="185" t="s">
        <v>55</v>
      </c>
      <c r="AE64" s="185" t="s">
        <v>55</v>
      </c>
      <c r="AF64" s="185" t="s">
        <v>55</v>
      </c>
      <c r="AG64" s="185" t="s">
        <v>55</v>
      </c>
      <c r="AH64" s="185" t="s">
        <v>55</v>
      </c>
      <c r="AI64" s="185" t="s">
        <v>55</v>
      </c>
      <c r="AJ64" s="185" t="s">
        <v>55</v>
      </c>
      <c r="AK64" s="185" t="s">
        <v>55</v>
      </c>
      <c r="AL64" s="185" t="s">
        <v>55</v>
      </c>
      <c r="AM64" s="185" t="s">
        <v>55</v>
      </c>
      <c r="AN64" s="244">
        <f>Y64</f>
        <v>512</v>
      </c>
    </row>
    <row r="65" spans="1:40" ht="108.75" customHeight="1" x14ac:dyDescent="0.25">
      <c r="A65" s="223"/>
      <c r="B65" s="99" t="s">
        <v>65</v>
      </c>
      <c r="C65" s="15">
        <f t="shared" si="21"/>
        <v>830000000</v>
      </c>
      <c r="D65" s="16">
        <v>0</v>
      </c>
      <c r="E65" s="16">
        <v>0</v>
      </c>
      <c r="F65" s="113">
        <v>830000000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74"/>
      <c r="V65" s="227"/>
      <c r="W65" s="185"/>
      <c r="X65" s="185"/>
      <c r="Y65" s="198"/>
      <c r="Z65" s="185"/>
      <c r="AA65" s="185"/>
      <c r="AB65" s="185"/>
      <c r="AC65" s="185"/>
      <c r="AD65" s="185"/>
      <c r="AE65" s="185"/>
      <c r="AF65" s="185"/>
      <c r="AG65" s="185"/>
      <c r="AH65" s="185"/>
      <c r="AI65" s="185"/>
      <c r="AJ65" s="185"/>
      <c r="AK65" s="185"/>
      <c r="AL65" s="185"/>
      <c r="AM65" s="185"/>
      <c r="AN65" s="244"/>
    </row>
    <row r="66" spans="1:40" ht="43.15" customHeight="1" x14ac:dyDescent="0.25">
      <c r="A66" s="177"/>
      <c r="B66" s="79" t="s">
        <v>42</v>
      </c>
      <c r="C66" s="15">
        <f t="shared" si="21"/>
        <v>93935223</v>
      </c>
      <c r="D66" s="16">
        <v>0</v>
      </c>
      <c r="E66" s="16">
        <v>0</v>
      </c>
      <c r="F66" s="113">
        <v>93935223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23"/>
      <c r="V66" s="131"/>
      <c r="W66" s="185"/>
      <c r="X66" s="185"/>
      <c r="Y66" s="198"/>
      <c r="Z66" s="185"/>
      <c r="AA66" s="185"/>
      <c r="AB66" s="185"/>
      <c r="AC66" s="185"/>
      <c r="AD66" s="185"/>
      <c r="AE66" s="185"/>
      <c r="AF66" s="185"/>
      <c r="AG66" s="185"/>
      <c r="AH66" s="185"/>
      <c r="AI66" s="185"/>
      <c r="AJ66" s="185"/>
      <c r="AK66" s="185"/>
      <c r="AL66" s="185"/>
      <c r="AM66" s="185"/>
      <c r="AN66" s="244"/>
    </row>
    <row r="67" spans="1:40" ht="43.15" customHeight="1" x14ac:dyDescent="0.25">
      <c r="A67" s="176" t="s">
        <v>152</v>
      </c>
      <c r="B67" s="79" t="s">
        <v>153</v>
      </c>
      <c r="C67" s="15">
        <f t="shared" si="21"/>
        <v>75150000</v>
      </c>
      <c r="D67" s="16">
        <v>0</v>
      </c>
      <c r="E67" s="16">
        <v>0</v>
      </c>
      <c r="F67" s="113">
        <f>F68+F69</f>
        <v>75150000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22" t="s">
        <v>64</v>
      </c>
      <c r="V67" s="130" t="s">
        <v>154</v>
      </c>
      <c r="W67" s="185" t="s">
        <v>55</v>
      </c>
      <c r="X67" s="185" t="s">
        <v>55</v>
      </c>
      <c r="Y67" s="241">
        <v>1670</v>
      </c>
      <c r="Z67" s="185" t="s">
        <v>55</v>
      </c>
      <c r="AA67" s="185" t="s">
        <v>55</v>
      </c>
      <c r="AB67" s="185" t="s">
        <v>55</v>
      </c>
      <c r="AC67" s="185" t="s">
        <v>55</v>
      </c>
      <c r="AD67" s="185" t="s">
        <v>55</v>
      </c>
      <c r="AE67" s="185" t="s">
        <v>55</v>
      </c>
      <c r="AF67" s="185" t="s">
        <v>55</v>
      </c>
      <c r="AG67" s="185" t="s">
        <v>55</v>
      </c>
      <c r="AH67" s="185" t="s">
        <v>55</v>
      </c>
      <c r="AI67" s="185" t="s">
        <v>55</v>
      </c>
      <c r="AJ67" s="185" t="s">
        <v>55</v>
      </c>
      <c r="AK67" s="185" t="s">
        <v>55</v>
      </c>
      <c r="AL67" s="185" t="s">
        <v>55</v>
      </c>
      <c r="AM67" s="185" t="s">
        <v>55</v>
      </c>
      <c r="AN67" s="244">
        <f>Y67</f>
        <v>1670</v>
      </c>
    </row>
    <row r="68" spans="1:40" ht="79.5" customHeight="1" x14ac:dyDescent="0.25">
      <c r="A68" s="223"/>
      <c r="B68" s="99" t="s">
        <v>65</v>
      </c>
      <c r="C68" s="15">
        <f t="shared" si="21"/>
        <v>66883500</v>
      </c>
      <c r="D68" s="16">
        <v>0</v>
      </c>
      <c r="E68" s="16">
        <v>0</v>
      </c>
      <c r="F68" s="113">
        <v>66883500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74"/>
      <c r="V68" s="227"/>
      <c r="W68" s="185"/>
      <c r="X68" s="185"/>
      <c r="Y68" s="242"/>
      <c r="Z68" s="185"/>
      <c r="AA68" s="185"/>
      <c r="AB68" s="185"/>
      <c r="AC68" s="185"/>
      <c r="AD68" s="185"/>
      <c r="AE68" s="185"/>
      <c r="AF68" s="185"/>
      <c r="AG68" s="185"/>
      <c r="AH68" s="185"/>
      <c r="AI68" s="185"/>
      <c r="AJ68" s="185"/>
      <c r="AK68" s="185"/>
      <c r="AL68" s="185"/>
      <c r="AM68" s="185"/>
      <c r="AN68" s="244"/>
    </row>
    <row r="69" spans="1:40" ht="43.15" customHeight="1" x14ac:dyDescent="0.25">
      <c r="A69" s="177"/>
      <c r="B69" s="79" t="s">
        <v>42</v>
      </c>
      <c r="C69" s="15">
        <f t="shared" si="21"/>
        <v>8266500</v>
      </c>
      <c r="D69" s="16">
        <v>0</v>
      </c>
      <c r="E69" s="16">
        <v>0</v>
      </c>
      <c r="F69" s="113">
        <v>8266500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23"/>
      <c r="V69" s="131"/>
      <c r="W69" s="185"/>
      <c r="X69" s="185"/>
      <c r="Y69" s="243"/>
      <c r="Z69" s="185"/>
      <c r="AA69" s="185"/>
      <c r="AB69" s="185"/>
      <c r="AC69" s="185"/>
      <c r="AD69" s="185"/>
      <c r="AE69" s="185"/>
      <c r="AF69" s="185"/>
      <c r="AG69" s="185"/>
      <c r="AH69" s="185"/>
      <c r="AI69" s="185"/>
      <c r="AJ69" s="185"/>
      <c r="AK69" s="185"/>
      <c r="AL69" s="185"/>
      <c r="AM69" s="185"/>
      <c r="AN69" s="244"/>
    </row>
    <row r="70" spans="1:40" ht="18.75" x14ac:dyDescent="0.25">
      <c r="A70" s="155" t="s">
        <v>77</v>
      </c>
      <c r="B70" s="84" t="s">
        <v>114</v>
      </c>
      <c r="C70" s="15">
        <f t="shared" ref="C70:C72" si="22">SUM(D70:T70)</f>
        <v>6844494114.21</v>
      </c>
      <c r="D70" s="18">
        <f>D71+D72</f>
        <v>663404523</v>
      </c>
      <c r="E70" s="19">
        <f t="shared" ref="E70:T70" si="23">E71+E72</f>
        <v>941599501.8599999</v>
      </c>
      <c r="F70" s="111">
        <f>F71+F72</f>
        <v>1832974153.3499999</v>
      </c>
      <c r="G70" s="18">
        <f t="shared" si="23"/>
        <v>187403531</v>
      </c>
      <c r="H70" s="18">
        <f t="shared" si="23"/>
        <v>202471069</v>
      </c>
      <c r="I70" s="18">
        <f t="shared" si="23"/>
        <v>251386778</v>
      </c>
      <c r="J70" s="18">
        <f t="shared" si="23"/>
        <v>251386778</v>
      </c>
      <c r="K70" s="18">
        <f t="shared" si="23"/>
        <v>251386778</v>
      </c>
      <c r="L70" s="18">
        <f t="shared" si="23"/>
        <v>251386778</v>
      </c>
      <c r="M70" s="18">
        <f t="shared" si="23"/>
        <v>251386778</v>
      </c>
      <c r="N70" s="18">
        <f t="shared" si="23"/>
        <v>251386778</v>
      </c>
      <c r="O70" s="18">
        <f t="shared" si="23"/>
        <v>251386778</v>
      </c>
      <c r="P70" s="18">
        <f t="shared" si="23"/>
        <v>251386778</v>
      </c>
      <c r="Q70" s="18">
        <f t="shared" si="23"/>
        <v>251386778</v>
      </c>
      <c r="R70" s="18">
        <f t="shared" si="23"/>
        <v>251386778</v>
      </c>
      <c r="S70" s="18">
        <f t="shared" si="23"/>
        <v>251386778</v>
      </c>
      <c r="T70" s="18">
        <f t="shared" si="23"/>
        <v>251386778</v>
      </c>
      <c r="U70" s="93" t="s">
        <v>78</v>
      </c>
      <c r="V70" s="92" t="s">
        <v>78</v>
      </c>
      <c r="W70" s="92" t="s">
        <v>78</v>
      </c>
      <c r="X70" s="93" t="s">
        <v>78</v>
      </c>
      <c r="Y70" s="93" t="s">
        <v>78</v>
      </c>
      <c r="Z70" s="93" t="s">
        <v>78</v>
      </c>
      <c r="AA70" s="93" t="s">
        <v>78</v>
      </c>
      <c r="AB70" s="93" t="s">
        <v>78</v>
      </c>
      <c r="AC70" s="93" t="s">
        <v>78</v>
      </c>
      <c r="AD70" s="93" t="s">
        <v>78</v>
      </c>
      <c r="AE70" s="93" t="s">
        <v>78</v>
      </c>
      <c r="AF70" s="93" t="s">
        <v>78</v>
      </c>
      <c r="AG70" s="93" t="s">
        <v>78</v>
      </c>
      <c r="AH70" s="93" t="s">
        <v>78</v>
      </c>
      <c r="AI70" s="93" t="s">
        <v>78</v>
      </c>
      <c r="AJ70" s="93" t="s">
        <v>78</v>
      </c>
      <c r="AK70" s="93" t="s">
        <v>78</v>
      </c>
      <c r="AL70" s="93" t="s">
        <v>78</v>
      </c>
      <c r="AM70" s="93" t="s">
        <v>78</v>
      </c>
      <c r="AN70" s="93" t="s">
        <v>78</v>
      </c>
    </row>
    <row r="71" spans="1:40" ht="93.75" customHeight="1" x14ac:dyDescent="0.25">
      <c r="A71" s="155"/>
      <c r="B71" s="84" t="s">
        <v>65</v>
      </c>
      <c r="C71" s="15">
        <f t="shared" si="22"/>
        <v>5913424959.0599995</v>
      </c>
      <c r="D71" s="16">
        <f>D41</f>
        <v>579128727</v>
      </c>
      <c r="E71" s="7">
        <f>E41</f>
        <v>830963386.05999994</v>
      </c>
      <c r="F71" s="39">
        <f>F41+F62</f>
        <v>1591125806</v>
      </c>
      <c r="G71" s="16">
        <f t="shared" ref="G71:T71" si="24">G41</f>
        <v>164244877</v>
      </c>
      <c r="H71" s="16">
        <f t="shared" si="24"/>
        <v>178594163</v>
      </c>
      <c r="I71" s="16">
        <f t="shared" si="24"/>
        <v>214114000</v>
      </c>
      <c r="J71" s="16">
        <f t="shared" si="24"/>
        <v>214114000</v>
      </c>
      <c r="K71" s="16">
        <f t="shared" si="24"/>
        <v>214114000</v>
      </c>
      <c r="L71" s="16">
        <f t="shared" si="24"/>
        <v>214114000</v>
      </c>
      <c r="M71" s="16">
        <f t="shared" si="24"/>
        <v>214114000</v>
      </c>
      <c r="N71" s="16">
        <f t="shared" si="24"/>
        <v>214114000</v>
      </c>
      <c r="O71" s="16">
        <f t="shared" si="24"/>
        <v>214114000</v>
      </c>
      <c r="P71" s="16">
        <f t="shared" si="24"/>
        <v>214114000</v>
      </c>
      <c r="Q71" s="16">
        <f t="shared" si="24"/>
        <v>214114000</v>
      </c>
      <c r="R71" s="16">
        <f t="shared" si="24"/>
        <v>214114000</v>
      </c>
      <c r="S71" s="16">
        <f t="shared" si="24"/>
        <v>214114000</v>
      </c>
      <c r="T71" s="16">
        <f t="shared" si="24"/>
        <v>214114000</v>
      </c>
      <c r="U71" s="93" t="s">
        <v>78</v>
      </c>
      <c r="V71" s="92" t="s">
        <v>78</v>
      </c>
      <c r="W71" s="92" t="s">
        <v>78</v>
      </c>
      <c r="X71" s="93" t="s">
        <v>78</v>
      </c>
      <c r="Y71" s="93" t="s">
        <v>78</v>
      </c>
      <c r="Z71" s="93" t="s">
        <v>78</v>
      </c>
      <c r="AA71" s="93" t="s">
        <v>78</v>
      </c>
      <c r="AB71" s="93" t="s">
        <v>78</v>
      </c>
      <c r="AC71" s="93" t="s">
        <v>78</v>
      </c>
      <c r="AD71" s="93" t="s">
        <v>78</v>
      </c>
      <c r="AE71" s="93" t="s">
        <v>78</v>
      </c>
      <c r="AF71" s="93" t="s">
        <v>78</v>
      </c>
      <c r="AG71" s="93" t="s">
        <v>78</v>
      </c>
      <c r="AH71" s="93" t="s">
        <v>78</v>
      </c>
      <c r="AI71" s="93" t="s">
        <v>78</v>
      </c>
      <c r="AJ71" s="93" t="s">
        <v>78</v>
      </c>
      <c r="AK71" s="93" t="s">
        <v>78</v>
      </c>
      <c r="AL71" s="93" t="s">
        <v>78</v>
      </c>
      <c r="AM71" s="93" t="s">
        <v>78</v>
      </c>
      <c r="AN71" s="93" t="s">
        <v>78</v>
      </c>
    </row>
    <row r="72" spans="1:40" ht="57" customHeight="1" x14ac:dyDescent="0.25">
      <c r="A72" s="155"/>
      <c r="B72" s="84" t="s">
        <v>42</v>
      </c>
      <c r="C72" s="15">
        <f t="shared" si="22"/>
        <v>931069155.14999998</v>
      </c>
      <c r="D72" s="18">
        <f>D22+D43</f>
        <v>84275796</v>
      </c>
      <c r="E72" s="19">
        <f>E22+E43</f>
        <v>110636115.80000001</v>
      </c>
      <c r="F72" s="111">
        <f>F22+F43+F63</f>
        <v>241848347.34999999</v>
      </c>
      <c r="G72" s="18">
        <f t="shared" ref="G72:T72" si="25">G22+G43</f>
        <v>23158654</v>
      </c>
      <c r="H72" s="18">
        <f t="shared" si="25"/>
        <v>23876906</v>
      </c>
      <c r="I72" s="18">
        <f t="shared" si="25"/>
        <v>37272778</v>
      </c>
      <c r="J72" s="18">
        <f t="shared" si="25"/>
        <v>37272778</v>
      </c>
      <c r="K72" s="18">
        <f t="shared" si="25"/>
        <v>37272778</v>
      </c>
      <c r="L72" s="18">
        <f t="shared" si="25"/>
        <v>37272778</v>
      </c>
      <c r="M72" s="18">
        <f t="shared" si="25"/>
        <v>37272778</v>
      </c>
      <c r="N72" s="18">
        <f t="shared" si="25"/>
        <v>37272778</v>
      </c>
      <c r="O72" s="18">
        <f t="shared" si="25"/>
        <v>37272778</v>
      </c>
      <c r="P72" s="18">
        <f t="shared" si="25"/>
        <v>37272778</v>
      </c>
      <c r="Q72" s="18">
        <f t="shared" si="25"/>
        <v>37272778</v>
      </c>
      <c r="R72" s="18">
        <f t="shared" si="25"/>
        <v>37272778</v>
      </c>
      <c r="S72" s="18">
        <f t="shared" si="25"/>
        <v>37272778</v>
      </c>
      <c r="T72" s="18">
        <f t="shared" si="25"/>
        <v>37272778</v>
      </c>
      <c r="U72" s="93" t="s">
        <v>78</v>
      </c>
      <c r="V72" s="92" t="s">
        <v>78</v>
      </c>
      <c r="W72" s="92" t="s">
        <v>78</v>
      </c>
      <c r="X72" s="93" t="s">
        <v>78</v>
      </c>
      <c r="Y72" s="93" t="s">
        <v>78</v>
      </c>
      <c r="Z72" s="93" t="s">
        <v>78</v>
      </c>
      <c r="AA72" s="93" t="s">
        <v>78</v>
      </c>
      <c r="AB72" s="93" t="s">
        <v>78</v>
      </c>
      <c r="AC72" s="93" t="s">
        <v>78</v>
      </c>
      <c r="AD72" s="93" t="s">
        <v>78</v>
      </c>
      <c r="AE72" s="93" t="s">
        <v>78</v>
      </c>
      <c r="AF72" s="93" t="s">
        <v>78</v>
      </c>
      <c r="AG72" s="93" t="s">
        <v>78</v>
      </c>
      <c r="AH72" s="93" t="s">
        <v>78</v>
      </c>
      <c r="AI72" s="93" t="s">
        <v>78</v>
      </c>
      <c r="AJ72" s="93" t="s">
        <v>78</v>
      </c>
      <c r="AK72" s="93" t="s">
        <v>78</v>
      </c>
      <c r="AL72" s="93" t="s">
        <v>78</v>
      </c>
      <c r="AM72" s="93" t="s">
        <v>78</v>
      </c>
      <c r="AN72" s="93" t="s">
        <v>78</v>
      </c>
    </row>
    <row r="73" spans="1:40" s="72" customFormat="1" ht="22.5" customHeight="1" x14ac:dyDescent="0.15">
      <c r="A73" s="208" t="s">
        <v>128</v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</row>
    <row r="74" spans="1:40" s="72" customFormat="1" ht="21" customHeight="1" x14ac:dyDescent="0.15">
      <c r="A74" s="208" t="s">
        <v>79</v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</row>
    <row r="75" spans="1:40" s="72" customFormat="1" ht="68.25" customHeight="1" x14ac:dyDescent="0.15">
      <c r="A75" s="209" t="s">
        <v>35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1"/>
      <c r="V75" s="91" t="s">
        <v>80</v>
      </c>
      <c r="W75" s="92">
        <v>4</v>
      </c>
      <c r="X75" s="92">
        <v>4</v>
      </c>
      <c r="Y75" s="92">
        <v>12</v>
      </c>
      <c r="Z75" s="92" t="s">
        <v>29</v>
      </c>
      <c r="AA75" s="92" t="s">
        <v>29</v>
      </c>
      <c r="AB75" s="92" t="s">
        <v>29</v>
      </c>
      <c r="AC75" s="92" t="s">
        <v>29</v>
      </c>
      <c r="AD75" s="92" t="s">
        <v>29</v>
      </c>
      <c r="AE75" s="92" t="s">
        <v>29</v>
      </c>
      <c r="AF75" s="92" t="s">
        <v>29</v>
      </c>
      <c r="AG75" s="92" t="s">
        <v>29</v>
      </c>
      <c r="AH75" s="92" t="s">
        <v>29</v>
      </c>
      <c r="AI75" s="92" t="s">
        <v>29</v>
      </c>
      <c r="AJ75" s="92" t="s">
        <v>29</v>
      </c>
      <c r="AK75" s="92" t="s">
        <v>29</v>
      </c>
      <c r="AL75" s="92" t="s">
        <v>29</v>
      </c>
      <c r="AM75" s="92" t="s">
        <v>29</v>
      </c>
      <c r="AN75" s="92">
        <f>W75+X75+Y75</f>
        <v>20</v>
      </c>
    </row>
    <row r="76" spans="1:40" s="72" customFormat="1" ht="57.75" customHeight="1" x14ac:dyDescent="0.15">
      <c r="A76" s="212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4"/>
      <c r="V76" s="91" t="s">
        <v>81</v>
      </c>
      <c r="W76" s="92">
        <v>140</v>
      </c>
      <c r="X76" s="92">
        <v>233</v>
      </c>
      <c r="Y76" s="92">
        <v>307</v>
      </c>
      <c r="Z76" s="92" t="s">
        <v>29</v>
      </c>
      <c r="AA76" s="92" t="s">
        <v>29</v>
      </c>
      <c r="AB76" s="92" t="s">
        <v>29</v>
      </c>
      <c r="AC76" s="92" t="s">
        <v>29</v>
      </c>
      <c r="AD76" s="92" t="s">
        <v>29</v>
      </c>
      <c r="AE76" s="92" t="s">
        <v>29</v>
      </c>
      <c r="AF76" s="92" t="s">
        <v>29</v>
      </c>
      <c r="AG76" s="92" t="s">
        <v>29</v>
      </c>
      <c r="AH76" s="92" t="s">
        <v>29</v>
      </c>
      <c r="AI76" s="92" t="s">
        <v>29</v>
      </c>
      <c r="AJ76" s="92" t="s">
        <v>29</v>
      </c>
      <c r="AK76" s="92" t="s">
        <v>29</v>
      </c>
      <c r="AL76" s="92" t="s">
        <v>29</v>
      </c>
      <c r="AM76" s="92" t="s">
        <v>29</v>
      </c>
      <c r="AN76" s="92">
        <f>W76+X76+Y76</f>
        <v>680</v>
      </c>
    </row>
    <row r="77" spans="1:40" s="72" customFormat="1" ht="68.25" customHeight="1" x14ac:dyDescent="0.15">
      <c r="A77" s="215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7"/>
      <c r="V77" s="91" t="s">
        <v>82</v>
      </c>
      <c r="W77" s="102">
        <v>1822.2</v>
      </c>
      <c r="X77" s="102">
        <v>2949.5</v>
      </c>
      <c r="Y77" s="102">
        <v>3641.7</v>
      </c>
      <c r="Z77" s="92" t="s">
        <v>29</v>
      </c>
      <c r="AA77" s="92" t="s">
        <v>29</v>
      </c>
      <c r="AB77" s="92" t="s">
        <v>29</v>
      </c>
      <c r="AC77" s="92" t="s">
        <v>29</v>
      </c>
      <c r="AD77" s="92" t="s">
        <v>29</v>
      </c>
      <c r="AE77" s="92" t="s">
        <v>29</v>
      </c>
      <c r="AF77" s="92" t="s">
        <v>29</v>
      </c>
      <c r="AG77" s="92" t="s">
        <v>29</v>
      </c>
      <c r="AH77" s="92" t="s">
        <v>29</v>
      </c>
      <c r="AI77" s="92" t="s">
        <v>29</v>
      </c>
      <c r="AJ77" s="92" t="s">
        <v>29</v>
      </c>
      <c r="AK77" s="92" t="s">
        <v>29</v>
      </c>
      <c r="AL77" s="92" t="s">
        <v>29</v>
      </c>
      <c r="AM77" s="92" t="s">
        <v>29</v>
      </c>
      <c r="AN77" s="102">
        <f>W77+Y77+X77</f>
        <v>8413.4</v>
      </c>
    </row>
    <row r="78" spans="1:40" s="72" customFormat="1" ht="23.25" customHeight="1" x14ac:dyDescent="0.15">
      <c r="A78" s="218" t="s">
        <v>130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1"/>
    </row>
    <row r="79" spans="1:40" s="72" customFormat="1" ht="33.75" customHeight="1" x14ac:dyDescent="0.15">
      <c r="A79" s="162" t="s">
        <v>83</v>
      </c>
      <c r="B79" s="22" t="s">
        <v>114</v>
      </c>
      <c r="C79" s="15">
        <f t="shared" ref="C79:C82" si="26">SUM(D79:T79)</f>
        <v>681598521.34000003</v>
      </c>
      <c r="D79" s="16">
        <f>D82+D81+D80</f>
        <v>120600932</v>
      </c>
      <c r="E79" s="7">
        <f t="shared" ref="E79:T79" si="27">E82+E81+E80</f>
        <v>529357264.27000004</v>
      </c>
      <c r="F79" s="39">
        <f t="shared" si="27"/>
        <v>31640325.07</v>
      </c>
      <c r="G79" s="16">
        <f t="shared" si="27"/>
        <v>0</v>
      </c>
      <c r="H79" s="16">
        <f t="shared" si="27"/>
        <v>0</v>
      </c>
      <c r="I79" s="16">
        <f t="shared" si="27"/>
        <v>0</v>
      </c>
      <c r="J79" s="16">
        <f t="shared" si="27"/>
        <v>0</v>
      </c>
      <c r="K79" s="16">
        <f t="shared" si="27"/>
        <v>0</v>
      </c>
      <c r="L79" s="16">
        <f t="shared" si="27"/>
        <v>0</v>
      </c>
      <c r="M79" s="16">
        <f t="shared" si="27"/>
        <v>0</v>
      </c>
      <c r="N79" s="16">
        <f t="shared" si="27"/>
        <v>0</v>
      </c>
      <c r="O79" s="16">
        <f t="shared" si="27"/>
        <v>0</v>
      </c>
      <c r="P79" s="16">
        <f t="shared" si="27"/>
        <v>0</v>
      </c>
      <c r="Q79" s="16">
        <f t="shared" si="27"/>
        <v>0</v>
      </c>
      <c r="R79" s="16">
        <f t="shared" si="27"/>
        <v>0</v>
      </c>
      <c r="S79" s="16">
        <f t="shared" si="27"/>
        <v>0</v>
      </c>
      <c r="T79" s="16">
        <f t="shared" si="27"/>
        <v>0</v>
      </c>
      <c r="U79" s="221" t="s">
        <v>64</v>
      </c>
      <c r="V79" s="130" t="s">
        <v>76</v>
      </c>
      <c r="W79" s="183">
        <v>41</v>
      </c>
      <c r="X79" s="183">
        <v>173</v>
      </c>
      <c r="Y79" s="183" t="s">
        <v>55</v>
      </c>
      <c r="Z79" s="183" t="s">
        <v>55</v>
      </c>
      <c r="AA79" s="183" t="s">
        <v>55</v>
      </c>
      <c r="AB79" s="183" t="s">
        <v>55</v>
      </c>
      <c r="AC79" s="183" t="s">
        <v>55</v>
      </c>
      <c r="AD79" s="183" t="s">
        <v>55</v>
      </c>
      <c r="AE79" s="183" t="s">
        <v>55</v>
      </c>
      <c r="AF79" s="183" t="s">
        <v>55</v>
      </c>
      <c r="AG79" s="183" t="s">
        <v>55</v>
      </c>
      <c r="AH79" s="183" t="s">
        <v>55</v>
      </c>
      <c r="AI79" s="183" t="s">
        <v>55</v>
      </c>
      <c r="AJ79" s="183" t="s">
        <v>55</v>
      </c>
      <c r="AK79" s="183" t="s">
        <v>55</v>
      </c>
      <c r="AL79" s="183" t="s">
        <v>55</v>
      </c>
      <c r="AM79" s="183" t="s">
        <v>55</v>
      </c>
      <c r="AN79" s="183">
        <f>W79+X79</f>
        <v>214</v>
      </c>
    </row>
    <row r="80" spans="1:40" s="72" customFormat="1" ht="96.75" customHeight="1" x14ac:dyDescent="0.15">
      <c r="A80" s="162"/>
      <c r="B80" s="22" t="s">
        <v>84</v>
      </c>
      <c r="C80" s="15">
        <f t="shared" si="26"/>
        <v>33608460</v>
      </c>
      <c r="D80" s="23">
        <v>14345160</v>
      </c>
      <c r="E80" s="24">
        <v>0</v>
      </c>
      <c r="F80" s="114">
        <v>19263300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1">
        <v>0</v>
      </c>
      <c r="U80" s="221"/>
      <c r="V80" s="131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</row>
    <row r="81" spans="1:40" s="72" customFormat="1" ht="94.5" customHeight="1" x14ac:dyDescent="0.15">
      <c r="A81" s="162"/>
      <c r="B81" s="22" t="s">
        <v>65</v>
      </c>
      <c r="C81" s="15">
        <f t="shared" si="26"/>
        <v>601860429.66000009</v>
      </c>
      <c r="D81" s="23">
        <v>100943878</v>
      </c>
      <c r="E81" s="24">
        <v>500916551.66000003</v>
      </c>
      <c r="F81" s="114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221"/>
      <c r="V81" s="130" t="s">
        <v>85</v>
      </c>
      <c r="W81" s="183" t="s">
        <v>55</v>
      </c>
      <c r="X81" s="183">
        <v>96.5</v>
      </c>
      <c r="Y81" s="183">
        <v>3.5</v>
      </c>
      <c r="Z81" s="183" t="s">
        <v>55</v>
      </c>
      <c r="AA81" s="183" t="s">
        <v>55</v>
      </c>
      <c r="AB81" s="183" t="s">
        <v>55</v>
      </c>
      <c r="AC81" s="183" t="s">
        <v>55</v>
      </c>
      <c r="AD81" s="183" t="s">
        <v>55</v>
      </c>
      <c r="AE81" s="183" t="s">
        <v>55</v>
      </c>
      <c r="AF81" s="183" t="s">
        <v>55</v>
      </c>
      <c r="AG81" s="183" t="s">
        <v>55</v>
      </c>
      <c r="AH81" s="183" t="s">
        <v>55</v>
      </c>
      <c r="AI81" s="183" t="s">
        <v>55</v>
      </c>
      <c r="AJ81" s="183" t="s">
        <v>55</v>
      </c>
      <c r="AK81" s="183" t="s">
        <v>55</v>
      </c>
      <c r="AL81" s="183" t="s">
        <v>55</v>
      </c>
      <c r="AM81" s="183" t="s">
        <v>55</v>
      </c>
      <c r="AN81" s="183">
        <f>X81+Y81</f>
        <v>100</v>
      </c>
    </row>
    <row r="82" spans="1:40" s="72" customFormat="1" ht="48.75" customHeight="1" x14ac:dyDescent="0.15">
      <c r="A82" s="162"/>
      <c r="B82" s="22" t="s">
        <v>86</v>
      </c>
      <c r="C82" s="15">
        <f t="shared" si="26"/>
        <v>46129631.68</v>
      </c>
      <c r="D82" s="23">
        <v>5311894</v>
      </c>
      <c r="E82" s="25">
        <v>28440712.609999999</v>
      </c>
      <c r="F82" s="114">
        <f>F86</f>
        <v>12377025.07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1">
        <v>0</v>
      </c>
      <c r="U82" s="221"/>
      <c r="V82" s="131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</row>
    <row r="83" spans="1:40" s="72" customFormat="1" ht="115.5" customHeight="1" x14ac:dyDescent="0.15">
      <c r="A83" s="26" t="s">
        <v>87</v>
      </c>
      <c r="B83" s="92" t="s">
        <v>29</v>
      </c>
      <c r="C83" s="92" t="s">
        <v>29</v>
      </c>
      <c r="D83" s="92" t="s">
        <v>29</v>
      </c>
      <c r="E83" s="24" t="s">
        <v>29</v>
      </c>
      <c r="F83" s="114" t="s">
        <v>29</v>
      </c>
      <c r="G83" s="92" t="s">
        <v>29</v>
      </c>
      <c r="H83" s="92" t="s">
        <v>29</v>
      </c>
      <c r="I83" s="92" t="s">
        <v>29</v>
      </c>
      <c r="J83" s="92" t="s">
        <v>29</v>
      </c>
      <c r="K83" s="92" t="s">
        <v>29</v>
      </c>
      <c r="L83" s="92" t="s">
        <v>29</v>
      </c>
      <c r="M83" s="92" t="s">
        <v>29</v>
      </c>
      <c r="N83" s="92" t="s">
        <v>29</v>
      </c>
      <c r="O83" s="92" t="s">
        <v>29</v>
      </c>
      <c r="P83" s="92" t="s">
        <v>29</v>
      </c>
      <c r="Q83" s="92" t="s">
        <v>29</v>
      </c>
      <c r="R83" s="92" t="s">
        <v>29</v>
      </c>
      <c r="S83" s="92" t="s">
        <v>29</v>
      </c>
      <c r="T83" s="92" t="s">
        <v>29</v>
      </c>
      <c r="U83" s="27" t="s">
        <v>44</v>
      </c>
      <c r="V83" s="91" t="s">
        <v>88</v>
      </c>
      <c r="W83" s="98">
        <v>14</v>
      </c>
      <c r="X83" s="98">
        <v>39</v>
      </c>
      <c r="Y83" s="98">
        <v>57</v>
      </c>
      <c r="Z83" s="98" t="s">
        <v>55</v>
      </c>
      <c r="AA83" s="98" t="s">
        <v>55</v>
      </c>
      <c r="AB83" s="98" t="s">
        <v>55</v>
      </c>
      <c r="AC83" s="98" t="s">
        <v>55</v>
      </c>
      <c r="AD83" s="98" t="s">
        <v>55</v>
      </c>
      <c r="AE83" s="98" t="s">
        <v>55</v>
      </c>
      <c r="AF83" s="98" t="s">
        <v>55</v>
      </c>
      <c r="AG83" s="98" t="s">
        <v>55</v>
      </c>
      <c r="AH83" s="98" t="s">
        <v>55</v>
      </c>
      <c r="AI83" s="98" t="s">
        <v>55</v>
      </c>
      <c r="AJ83" s="98" t="s">
        <v>55</v>
      </c>
      <c r="AK83" s="98" t="s">
        <v>55</v>
      </c>
      <c r="AL83" s="98" t="s">
        <v>55</v>
      </c>
      <c r="AM83" s="98" t="s">
        <v>55</v>
      </c>
      <c r="AN83" s="27">
        <f>W83+X83+Y83</f>
        <v>110</v>
      </c>
    </row>
    <row r="84" spans="1:40" s="72" customFormat="1" ht="111" customHeight="1" x14ac:dyDescent="0.15">
      <c r="A84" s="91" t="s">
        <v>89</v>
      </c>
      <c r="B84" s="92" t="s">
        <v>29</v>
      </c>
      <c r="C84" s="92" t="s">
        <v>29</v>
      </c>
      <c r="D84" s="92" t="s">
        <v>29</v>
      </c>
      <c r="E84" s="24" t="s">
        <v>29</v>
      </c>
      <c r="F84" s="114" t="s">
        <v>29</v>
      </c>
      <c r="G84" s="92" t="s">
        <v>29</v>
      </c>
      <c r="H84" s="92" t="s">
        <v>29</v>
      </c>
      <c r="I84" s="92" t="s">
        <v>29</v>
      </c>
      <c r="J84" s="92" t="s">
        <v>29</v>
      </c>
      <c r="K84" s="92" t="s">
        <v>29</v>
      </c>
      <c r="L84" s="92" t="s">
        <v>29</v>
      </c>
      <c r="M84" s="92" t="s">
        <v>29</v>
      </c>
      <c r="N84" s="92" t="s">
        <v>29</v>
      </c>
      <c r="O84" s="92" t="s">
        <v>29</v>
      </c>
      <c r="P84" s="92" t="s">
        <v>29</v>
      </c>
      <c r="Q84" s="92" t="s">
        <v>29</v>
      </c>
      <c r="R84" s="92" t="s">
        <v>29</v>
      </c>
      <c r="S84" s="92" t="s">
        <v>29</v>
      </c>
      <c r="T84" s="92" t="s">
        <v>29</v>
      </c>
      <c r="U84" s="27" t="s">
        <v>44</v>
      </c>
      <c r="V84" s="91" t="s">
        <v>90</v>
      </c>
      <c r="W84" s="98">
        <v>27</v>
      </c>
      <c r="X84" s="98">
        <v>37</v>
      </c>
      <c r="Y84" s="98">
        <v>36</v>
      </c>
      <c r="Z84" s="98" t="s">
        <v>55</v>
      </c>
      <c r="AA84" s="98" t="s">
        <v>55</v>
      </c>
      <c r="AB84" s="98" t="s">
        <v>55</v>
      </c>
      <c r="AC84" s="98" t="s">
        <v>55</v>
      </c>
      <c r="AD84" s="98" t="s">
        <v>55</v>
      </c>
      <c r="AE84" s="98" t="s">
        <v>55</v>
      </c>
      <c r="AF84" s="98" t="s">
        <v>55</v>
      </c>
      <c r="AG84" s="98" t="s">
        <v>55</v>
      </c>
      <c r="AH84" s="98" t="s">
        <v>55</v>
      </c>
      <c r="AI84" s="98" t="s">
        <v>55</v>
      </c>
      <c r="AJ84" s="98" t="s">
        <v>55</v>
      </c>
      <c r="AK84" s="98" t="s">
        <v>55</v>
      </c>
      <c r="AL84" s="98" t="s">
        <v>55</v>
      </c>
      <c r="AM84" s="98" t="s">
        <v>55</v>
      </c>
      <c r="AN84" s="27">
        <f>W84+X84+Y84</f>
        <v>100</v>
      </c>
    </row>
    <row r="85" spans="1:40" s="72" customFormat="1" ht="24.75" customHeight="1" x14ac:dyDescent="0.15">
      <c r="A85" s="130" t="s">
        <v>149</v>
      </c>
      <c r="B85" s="22" t="s">
        <v>114</v>
      </c>
      <c r="C85" s="92"/>
      <c r="D85" s="92"/>
      <c r="E85" s="24"/>
      <c r="F85" s="114">
        <f>F86</f>
        <v>12377025.07</v>
      </c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196" t="s">
        <v>156</v>
      </c>
      <c r="V85" s="130" t="s">
        <v>150</v>
      </c>
      <c r="W85" s="183"/>
      <c r="X85" s="183"/>
      <c r="Y85" s="183">
        <v>4</v>
      </c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L85" s="183"/>
      <c r="AM85" s="183"/>
      <c r="AN85" s="183">
        <v>3</v>
      </c>
    </row>
    <row r="86" spans="1:40" s="72" customFormat="1" ht="90" customHeight="1" x14ac:dyDescent="0.15">
      <c r="A86" s="131"/>
      <c r="B86" s="22" t="s">
        <v>86</v>
      </c>
      <c r="C86" s="92"/>
      <c r="D86" s="92"/>
      <c r="E86" s="24"/>
      <c r="F86" s="114">
        <v>12377025.07</v>
      </c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197"/>
      <c r="V86" s="131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</row>
    <row r="87" spans="1:40" s="72" customFormat="1" ht="41.25" customHeight="1" x14ac:dyDescent="0.15">
      <c r="A87" s="162" t="s">
        <v>129</v>
      </c>
      <c r="B87" s="22" t="s">
        <v>113</v>
      </c>
      <c r="C87" s="15">
        <f t="shared" ref="C87:C90" si="28">SUM(D87:T87)</f>
        <v>681598521.34000003</v>
      </c>
      <c r="D87" s="16">
        <f>D88+D89+D90</f>
        <v>120600932</v>
      </c>
      <c r="E87" s="7">
        <f t="shared" ref="E87:T87" si="29">E88+E89+E90</f>
        <v>529357264.27000004</v>
      </c>
      <c r="F87" s="39">
        <f>F88+F89+F90</f>
        <v>31640325.07</v>
      </c>
      <c r="G87" s="16">
        <f t="shared" si="29"/>
        <v>0</v>
      </c>
      <c r="H87" s="16">
        <f t="shared" si="29"/>
        <v>0</v>
      </c>
      <c r="I87" s="16">
        <f t="shared" si="29"/>
        <v>0</v>
      </c>
      <c r="J87" s="16">
        <f t="shared" si="29"/>
        <v>0</v>
      </c>
      <c r="K87" s="16">
        <f t="shared" si="29"/>
        <v>0</v>
      </c>
      <c r="L87" s="16">
        <f t="shared" si="29"/>
        <v>0</v>
      </c>
      <c r="M87" s="16">
        <f t="shared" si="29"/>
        <v>0</v>
      </c>
      <c r="N87" s="16">
        <f t="shared" si="29"/>
        <v>0</v>
      </c>
      <c r="O87" s="16">
        <f t="shared" si="29"/>
        <v>0</v>
      </c>
      <c r="P87" s="16">
        <f t="shared" si="29"/>
        <v>0</v>
      </c>
      <c r="Q87" s="16">
        <f t="shared" si="29"/>
        <v>0</v>
      </c>
      <c r="R87" s="16">
        <f t="shared" si="29"/>
        <v>0</v>
      </c>
      <c r="S87" s="16">
        <f t="shared" si="29"/>
        <v>0</v>
      </c>
      <c r="T87" s="16">
        <f t="shared" si="29"/>
        <v>0</v>
      </c>
      <c r="U87" s="27" t="s">
        <v>78</v>
      </c>
      <c r="V87" s="92"/>
      <c r="W87" s="92" t="s">
        <v>78</v>
      </c>
      <c r="X87" s="27" t="s">
        <v>78</v>
      </c>
      <c r="Y87" s="27" t="s">
        <v>78</v>
      </c>
      <c r="Z87" s="27" t="s">
        <v>78</v>
      </c>
      <c r="AA87" s="27" t="s">
        <v>78</v>
      </c>
      <c r="AB87" s="27" t="s">
        <v>78</v>
      </c>
      <c r="AC87" s="27" t="s">
        <v>78</v>
      </c>
      <c r="AD87" s="27" t="s">
        <v>78</v>
      </c>
      <c r="AE87" s="27" t="s">
        <v>78</v>
      </c>
      <c r="AF87" s="27" t="s">
        <v>78</v>
      </c>
      <c r="AG87" s="27" t="s">
        <v>78</v>
      </c>
      <c r="AH87" s="27" t="s">
        <v>78</v>
      </c>
      <c r="AI87" s="27" t="s">
        <v>78</v>
      </c>
      <c r="AJ87" s="27" t="s">
        <v>78</v>
      </c>
      <c r="AK87" s="27" t="s">
        <v>78</v>
      </c>
      <c r="AL87" s="27" t="s">
        <v>78</v>
      </c>
      <c r="AM87" s="27" t="s">
        <v>78</v>
      </c>
      <c r="AN87" s="27" t="s">
        <v>78</v>
      </c>
    </row>
    <row r="88" spans="1:40" s="72" customFormat="1" ht="102" customHeight="1" x14ac:dyDescent="0.15">
      <c r="A88" s="162"/>
      <c r="B88" s="22" t="s">
        <v>84</v>
      </c>
      <c r="C88" s="15">
        <f t="shared" si="28"/>
        <v>33608460</v>
      </c>
      <c r="D88" s="23">
        <f t="shared" ref="D88:T88" si="30">D80</f>
        <v>14345160</v>
      </c>
      <c r="E88" s="25">
        <f t="shared" si="30"/>
        <v>0</v>
      </c>
      <c r="F88" s="115">
        <f t="shared" si="30"/>
        <v>19263300</v>
      </c>
      <c r="G88" s="23">
        <f t="shared" si="30"/>
        <v>0</v>
      </c>
      <c r="H88" s="23">
        <f t="shared" si="30"/>
        <v>0</v>
      </c>
      <c r="I88" s="23">
        <f t="shared" si="30"/>
        <v>0</v>
      </c>
      <c r="J88" s="23">
        <f t="shared" si="30"/>
        <v>0</v>
      </c>
      <c r="K88" s="23">
        <f t="shared" si="30"/>
        <v>0</v>
      </c>
      <c r="L88" s="23">
        <f t="shared" si="30"/>
        <v>0</v>
      </c>
      <c r="M88" s="23">
        <f t="shared" si="30"/>
        <v>0</v>
      </c>
      <c r="N88" s="23">
        <f t="shared" si="30"/>
        <v>0</v>
      </c>
      <c r="O88" s="23">
        <f t="shared" si="30"/>
        <v>0</v>
      </c>
      <c r="P88" s="23">
        <f t="shared" si="30"/>
        <v>0</v>
      </c>
      <c r="Q88" s="23">
        <f t="shared" si="30"/>
        <v>0</v>
      </c>
      <c r="R88" s="23">
        <f t="shared" si="30"/>
        <v>0</v>
      </c>
      <c r="S88" s="23">
        <f t="shared" si="30"/>
        <v>0</v>
      </c>
      <c r="T88" s="23">
        <f t="shared" si="30"/>
        <v>0</v>
      </c>
      <c r="U88" s="27" t="s">
        <v>78</v>
      </c>
      <c r="V88" s="92" t="s">
        <v>78</v>
      </c>
      <c r="W88" s="92" t="s">
        <v>78</v>
      </c>
      <c r="X88" s="27" t="s">
        <v>78</v>
      </c>
      <c r="Y88" s="27" t="s">
        <v>78</v>
      </c>
      <c r="Z88" s="27" t="s">
        <v>78</v>
      </c>
      <c r="AA88" s="27" t="s">
        <v>78</v>
      </c>
      <c r="AB88" s="27" t="s">
        <v>78</v>
      </c>
      <c r="AC88" s="27" t="s">
        <v>78</v>
      </c>
      <c r="AD88" s="27" t="s">
        <v>78</v>
      </c>
      <c r="AE88" s="27" t="s">
        <v>78</v>
      </c>
      <c r="AF88" s="27" t="s">
        <v>78</v>
      </c>
      <c r="AG88" s="27" t="s">
        <v>78</v>
      </c>
      <c r="AH88" s="27" t="s">
        <v>78</v>
      </c>
      <c r="AI88" s="27" t="s">
        <v>78</v>
      </c>
      <c r="AJ88" s="27" t="s">
        <v>78</v>
      </c>
      <c r="AK88" s="27" t="s">
        <v>78</v>
      </c>
      <c r="AL88" s="27" t="s">
        <v>78</v>
      </c>
      <c r="AM88" s="27" t="s">
        <v>78</v>
      </c>
      <c r="AN88" s="27" t="s">
        <v>78</v>
      </c>
    </row>
    <row r="89" spans="1:40" s="72" customFormat="1" ht="93.75" customHeight="1" x14ac:dyDescent="0.15">
      <c r="A89" s="162"/>
      <c r="B89" s="22" t="s">
        <v>65</v>
      </c>
      <c r="C89" s="15">
        <f t="shared" si="28"/>
        <v>601860429.66000009</v>
      </c>
      <c r="D89" s="23">
        <f t="shared" ref="D89:T89" si="31">D81</f>
        <v>100943878</v>
      </c>
      <c r="E89" s="25">
        <f t="shared" si="31"/>
        <v>500916551.66000003</v>
      </c>
      <c r="F89" s="115">
        <f t="shared" si="31"/>
        <v>0</v>
      </c>
      <c r="G89" s="23">
        <f t="shared" si="31"/>
        <v>0</v>
      </c>
      <c r="H89" s="23">
        <f t="shared" si="31"/>
        <v>0</v>
      </c>
      <c r="I89" s="23">
        <f t="shared" si="31"/>
        <v>0</v>
      </c>
      <c r="J89" s="23">
        <f t="shared" si="31"/>
        <v>0</v>
      </c>
      <c r="K89" s="23">
        <f t="shared" si="31"/>
        <v>0</v>
      </c>
      <c r="L89" s="23">
        <f t="shared" si="31"/>
        <v>0</v>
      </c>
      <c r="M89" s="23">
        <f t="shared" si="31"/>
        <v>0</v>
      </c>
      <c r="N89" s="23">
        <f t="shared" si="31"/>
        <v>0</v>
      </c>
      <c r="O89" s="23">
        <f t="shared" si="31"/>
        <v>0</v>
      </c>
      <c r="P89" s="23">
        <f t="shared" si="31"/>
        <v>0</v>
      </c>
      <c r="Q89" s="23">
        <f t="shared" si="31"/>
        <v>0</v>
      </c>
      <c r="R89" s="23">
        <f t="shared" si="31"/>
        <v>0</v>
      </c>
      <c r="S89" s="23">
        <f t="shared" si="31"/>
        <v>0</v>
      </c>
      <c r="T89" s="23">
        <f t="shared" si="31"/>
        <v>0</v>
      </c>
      <c r="U89" s="27" t="s">
        <v>78</v>
      </c>
      <c r="V89" s="92" t="s">
        <v>78</v>
      </c>
      <c r="W89" s="92" t="s">
        <v>78</v>
      </c>
      <c r="X89" s="27" t="s">
        <v>78</v>
      </c>
      <c r="Y89" s="27" t="s">
        <v>78</v>
      </c>
      <c r="Z89" s="27" t="s">
        <v>78</v>
      </c>
      <c r="AA89" s="27" t="s">
        <v>78</v>
      </c>
      <c r="AB89" s="27" t="s">
        <v>78</v>
      </c>
      <c r="AC89" s="27" t="s">
        <v>78</v>
      </c>
      <c r="AD89" s="27" t="s">
        <v>78</v>
      </c>
      <c r="AE89" s="27" t="s">
        <v>78</v>
      </c>
      <c r="AF89" s="27" t="s">
        <v>78</v>
      </c>
      <c r="AG89" s="27" t="s">
        <v>78</v>
      </c>
      <c r="AH89" s="27" t="s">
        <v>78</v>
      </c>
      <c r="AI89" s="27" t="s">
        <v>78</v>
      </c>
      <c r="AJ89" s="27" t="s">
        <v>78</v>
      </c>
      <c r="AK89" s="27" t="s">
        <v>78</v>
      </c>
      <c r="AL89" s="27" t="s">
        <v>78</v>
      </c>
      <c r="AM89" s="27" t="s">
        <v>78</v>
      </c>
      <c r="AN89" s="27" t="s">
        <v>78</v>
      </c>
    </row>
    <row r="90" spans="1:40" s="72" customFormat="1" ht="50.25" customHeight="1" x14ac:dyDescent="0.15">
      <c r="A90" s="162"/>
      <c r="B90" s="22" t="s">
        <v>86</v>
      </c>
      <c r="C90" s="15">
        <f t="shared" si="28"/>
        <v>46129631.68</v>
      </c>
      <c r="D90" s="23">
        <f>D82</f>
        <v>5311894</v>
      </c>
      <c r="E90" s="25">
        <f>E82</f>
        <v>28440712.609999999</v>
      </c>
      <c r="F90" s="115">
        <f>F86</f>
        <v>12377025.07</v>
      </c>
      <c r="G90" s="23">
        <f t="shared" ref="G90:T90" si="32">G82</f>
        <v>0</v>
      </c>
      <c r="H90" s="23">
        <f t="shared" si="32"/>
        <v>0</v>
      </c>
      <c r="I90" s="23">
        <f t="shared" si="32"/>
        <v>0</v>
      </c>
      <c r="J90" s="23">
        <f t="shared" si="32"/>
        <v>0</v>
      </c>
      <c r="K90" s="23">
        <f t="shared" si="32"/>
        <v>0</v>
      </c>
      <c r="L90" s="23">
        <f t="shared" si="32"/>
        <v>0</v>
      </c>
      <c r="M90" s="23">
        <f t="shared" si="32"/>
        <v>0</v>
      </c>
      <c r="N90" s="23">
        <f t="shared" si="32"/>
        <v>0</v>
      </c>
      <c r="O90" s="23">
        <f t="shared" si="32"/>
        <v>0</v>
      </c>
      <c r="P90" s="23">
        <f t="shared" si="32"/>
        <v>0</v>
      </c>
      <c r="Q90" s="23">
        <f t="shared" si="32"/>
        <v>0</v>
      </c>
      <c r="R90" s="23">
        <f t="shared" si="32"/>
        <v>0</v>
      </c>
      <c r="S90" s="23">
        <f t="shared" si="32"/>
        <v>0</v>
      </c>
      <c r="T90" s="23">
        <f t="shared" si="32"/>
        <v>0</v>
      </c>
      <c r="U90" s="27" t="s">
        <v>78</v>
      </c>
      <c r="V90" s="92" t="s">
        <v>78</v>
      </c>
      <c r="W90" s="92" t="s">
        <v>78</v>
      </c>
      <c r="X90" s="27" t="s">
        <v>78</v>
      </c>
      <c r="Y90" s="27" t="s">
        <v>78</v>
      </c>
      <c r="Z90" s="27" t="s">
        <v>78</v>
      </c>
      <c r="AA90" s="27" t="s">
        <v>78</v>
      </c>
      <c r="AB90" s="27" t="s">
        <v>78</v>
      </c>
      <c r="AC90" s="27" t="s">
        <v>78</v>
      </c>
      <c r="AD90" s="27" t="s">
        <v>78</v>
      </c>
      <c r="AE90" s="27" t="s">
        <v>78</v>
      </c>
      <c r="AF90" s="27" t="s">
        <v>78</v>
      </c>
      <c r="AG90" s="27" t="s">
        <v>78</v>
      </c>
      <c r="AH90" s="27" t="s">
        <v>78</v>
      </c>
      <c r="AI90" s="27" t="s">
        <v>78</v>
      </c>
      <c r="AJ90" s="27" t="s">
        <v>78</v>
      </c>
      <c r="AK90" s="27" t="s">
        <v>78</v>
      </c>
      <c r="AL90" s="27" t="s">
        <v>78</v>
      </c>
      <c r="AM90" s="27" t="s">
        <v>78</v>
      </c>
      <c r="AN90" s="27" t="s">
        <v>78</v>
      </c>
    </row>
    <row r="91" spans="1:40" ht="19.5" customHeight="1" x14ac:dyDescent="0.25">
      <c r="A91" s="222" t="s">
        <v>91</v>
      </c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22"/>
      <c r="Z91" s="222"/>
      <c r="AA91" s="222"/>
      <c r="AB91" s="222"/>
      <c r="AC91" s="222"/>
      <c r="AD91" s="222"/>
      <c r="AE91" s="222"/>
      <c r="AF91" s="222"/>
      <c r="AG91" s="222"/>
      <c r="AH91" s="222"/>
      <c r="AI91" s="222"/>
      <c r="AJ91" s="222"/>
      <c r="AK91" s="222"/>
      <c r="AL91" s="222"/>
      <c r="AM91" s="222"/>
      <c r="AN91" s="222"/>
    </row>
    <row r="92" spans="1:40" ht="24" customHeight="1" x14ac:dyDescent="0.25">
      <c r="A92" s="222" t="s">
        <v>92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22"/>
      <c r="AH92" s="222"/>
      <c r="AI92" s="222"/>
      <c r="AJ92" s="222"/>
      <c r="AK92" s="222"/>
      <c r="AL92" s="222"/>
      <c r="AM92" s="222"/>
      <c r="AN92" s="222"/>
    </row>
    <row r="93" spans="1:40" ht="138.75" customHeight="1" x14ac:dyDescent="0.25">
      <c r="A93" s="137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9"/>
      <c r="U93" s="88" t="s">
        <v>93</v>
      </c>
      <c r="V93" s="91" t="s">
        <v>195</v>
      </c>
      <c r="W93" s="92">
        <v>2</v>
      </c>
      <c r="X93" s="88">
        <f>X99+X123+X146+X159</f>
        <v>19</v>
      </c>
      <c r="Y93" s="88">
        <f>Y99+Y123+1+Y163</f>
        <v>106</v>
      </c>
      <c r="Z93" s="88">
        <f>Z123+Z163</f>
        <v>16</v>
      </c>
      <c r="AA93" s="88">
        <f>AA123+AA163</f>
        <v>12</v>
      </c>
      <c r="AB93" s="88">
        <f>AB163</f>
        <v>55</v>
      </c>
      <c r="AC93" s="88">
        <f t="shared" ref="AC93:AM93" si="33">AC163</f>
        <v>25</v>
      </c>
      <c r="AD93" s="88">
        <f t="shared" si="33"/>
        <v>0</v>
      </c>
      <c r="AE93" s="88">
        <f t="shared" si="33"/>
        <v>0</v>
      </c>
      <c r="AF93" s="88">
        <f t="shared" si="33"/>
        <v>0</v>
      </c>
      <c r="AG93" s="88">
        <f t="shared" si="33"/>
        <v>0</v>
      </c>
      <c r="AH93" s="88">
        <f t="shared" si="33"/>
        <v>0</v>
      </c>
      <c r="AI93" s="88">
        <f t="shared" si="33"/>
        <v>0</v>
      </c>
      <c r="AJ93" s="88">
        <f t="shared" si="33"/>
        <v>0</v>
      </c>
      <c r="AK93" s="88">
        <f t="shared" si="33"/>
        <v>0</v>
      </c>
      <c r="AL93" s="88">
        <f t="shared" si="33"/>
        <v>0</v>
      </c>
      <c r="AM93" s="88">
        <f t="shared" si="33"/>
        <v>0</v>
      </c>
      <c r="AN93" s="93">
        <f>SUM(W93:AM93)</f>
        <v>235</v>
      </c>
    </row>
    <row r="94" spans="1:40" ht="84" customHeight="1" x14ac:dyDescent="0.25">
      <c r="A94" s="140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2"/>
      <c r="U94" s="88"/>
      <c r="V94" s="91" t="s">
        <v>197</v>
      </c>
      <c r="W94" s="28" t="s">
        <v>178</v>
      </c>
      <c r="X94" s="28" t="s">
        <v>178</v>
      </c>
      <c r="Y94" s="88">
        <f>Y157+Y171</f>
        <v>54</v>
      </c>
      <c r="Z94" s="88">
        <f t="shared" ref="Z94:AM94" si="34">Z157+Z171</f>
        <v>16</v>
      </c>
      <c r="AA94" s="88">
        <f t="shared" si="34"/>
        <v>0</v>
      </c>
      <c r="AB94" s="88">
        <f t="shared" si="34"/>
        <v>55</v>
      </c>
      <c r="AC94" s="88">
        <f t="shared" si="34"/>
        <v>25</v>
      </c>
      <c r="AD94" s="88">
        <f t="shared" si="34"/>
        <v>0</v>
      </c>
      <c r="AE94" s="88">
        <f t="shared" si="34"/>
        <v>0</v>
      </c>
      <c r="AF94" s="88">
        <f t="shared" si="34"/>
        <v>0</v>
      </c>
      <c r="AG94" s="88">
        <f t="shared" si="34"/>
        <v>0</v>
      </c>
      <c r="AH94" s="88">
        <f t="shared" si="34"/>
        <v>0</v>
      </c>
      <c r="AI94" s="88">
        <f t="shared" si="34"/>
        <v>0</v>
      </c>
      <c r="AJ94" s="88">
        <f t="shared" si="34"/>
        <v>0</v>
      </c>
      <c r="AK94" s="88">
        <f t="shared" si="34"/>
        <v>0</v>
      </c>
      <c r="AL94" s="88">
        <f t="shared" si="34"/>
        <v>0</v>
      </c>
      <c r="AM94" s="88">
        <f t="shared" si="34"/>
        <v>0</v>
      </c>
      <c r="AN94" s="96">
        <v>151</v>
      </c>
    </row>
    <row r="95" spans="1:40" ht="30" customHeight="1" x14ac:dyDescent="0.25">
      <c r="A95" s="222" t="s">
        <v>131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2"/>
      <c r="AH95" s="222"/>
      <c r="AI95" s="222"/>
      <c r="AJ95" s="222"/>
      <c r="AK95" s="222"/>
      <c r="AL95" s="222"/>
      <c r="AM95" s="222"/>
      <c r="AN95" s="222"/>
    </row>
    <row r="96" spans="1:40" ht="40.5" customHeight="1" x14ac:dyDescent="0.25">
      <c r="A96" s="176" t="s">
        <v>115</v>
      </c>
      <c r="B96" s="85" t="s">
        <v>113</v>
      </c>
      <c r="C96" s="15">
        <f>SUM(D96:T96)</f>
        <v>344278327.02999997</v>
      </c>
      <c r="D96" s="16">
        <f>D97+D98</f>
        <v>4571845</v>
      </c>
      <c r="E96" s="7">
        <f>E97+E98</f>
        <v>57298509.699999996</v>
      </c>
      <c r="F96" s="39">
        <f>F97+F98</f>
        <v>185728499.32999998</v>
      </c>
      <c r="G96" s="16">
        <f t="shared" ref="G96:T96" si="35">G97+G98</f>
        <v>51102759</v>
      </c>
      <c r="H96" s="16">
        <f t="shared" si="35"/>
        <v>45576714</v>
      </c>
      <c r="I96" s="16">
        <f t="shared" si="35"/>
        <v>0</v>
      </c>
      <c r="J96" s="16">
        <f t="shared" si="35"/>
        <v>0</v>
      </c>
      <c r="K96" s="16">
        <f t="shared" si="35"/>
        <v>0</v>
      </c>
      <c r="L96" s="16">
        <f t="shared" si="35"/>
        <v>0</v>
      </c>
      <c r="M96" s="16">
        <f t="shared" si="35"/>
        <v>0</v>
      </c>
      <c r="N96" s="16">
        <f t="shared" si="35"/>
        <v>0</v>
      </c>
      <c r="O96" s="16">
        <f t="shared" si="35"/>
        <v>0</v>
      </c>
      <c r="P96" s="16">
        <f t="shared" si="35"/>
        <v>0</v>
      </c>
      <c r="Q96" s="16">
        <f t="shared" si="35"/>
        <v>0</v>
      </c>
      <c r="R96" s="16">
        <f t="shared" si="35"/>
        <v>0</v>
      </c>
      <c r="S96" s="16">
        <f t="shared" si="35"/>
        <v>0</v>
      </c>
      <c r="T96" s="16">
        <f t="shared" si="35"/>
        <v>0</v>
      </c>
      <c r="U96" s="122" t="s">
        <v>94</v>
      </c>
      <c r="V96" s="199"/>
      <c r="W96" s="200"/>
      <c r="X96" s="200"/>
      <c r="Y96" s="200"/>
      <c r="Z96" s="200"/>
      <c r="AA96" s="200"/>
      <c r="AB96" s="200"/>
      <c r="AC96" s="200"/>
      <c r="AD96" s="200"/>
      <c r="AE96" s="200"/>
      <c r="AF96" s="200"/>
      <c r="AG96" s="200"/>
      <c r="AH96" s="200"/>
      <c r="AI96" s="200"/>
      <c r="AJ96" s="200"/>
      <c r="AK96" s="200"/>
      <c r="AL96" s="200"/>
      <c r="AM96" s="200"/>
      <c r="AN96" s="201"/>
    </row>
    <row r="97" spans="1:40" ht="98.25" customHeight="1" x14ac:dyDescent="0.25">
      <c r="A97" s="223"/>
      <c r="B97" s="85" t="s">
        <v>65</v>
      </c>
      <c r="C97" s="15">
        <f t="shared" ref="C97:C98" si="36">SUM(D97:T97)</f>
        <v>274640316.80000001</v>
      </c>
      <c r="D97" s="16">
        <f>D100+D124+D147</f>
        <v>0</v>
      </c>
      <c r="E97" s="7">
        <f>E100+E124+E147</f>
        <v>45426306.799999997</v>
      </c>
      <c r="F97" s="39">
        <f>F100+F124+F147</f>
        <v>152245150</v>
      </c>
      <c r="G97" s="16">
        <f>G100+G124</f>
        <v>41419023</v>
      </c>
      <c r="H97" s="16">
        <f>H100+H124</f>
        <v>35549837</v>
      </c>
      <c r="I97" s="16">
        <f t="shared" ref="I97:T97" si="37">I100+I124+I147</f>
        <v>0</v>
      </c>
      <c r="J97" s="16">
        <f t="shared" si="37"/>
        <v>0</v>
      </c>
      <c r="K97" s="16">
        <f t="shared" si="37"/>
        <v>0</v>
      </c>
      <c r="L97" s="16">
        <f t="shared" si="37"/>
        <v>0</v>
      </c>
      <c r="M97" s="16">
        <f t="shared" si="37"/>
        <v>0</v>
      </c>
      <c r="N97" s="16">
        <f t="shared" si="37"/>
        <v>0</v>
      </c>
      <c r="O97" s="16">
        <f t="shared" si="37"/>
        <v>0</v>
      </c>
      <c r="P97" s="16">
        <f t="shared" si="37"/>
        <v>0</v>
      </c>
      <c r="Q97" s="16">
        <f t="shared" si="37"/>
        <v>0</v>
      </c>
      <c r="R97" s="16">
        <f t="shared" si="37"/>
        <v>0</v>
      </c>
      <c r="S97" s="16">
        <f t="shared" si="37"/>
        <v>0</v>
      </c>
      <c r="T97" s="16">
        <f t="shared" si="37"/>
        <v>0</v>
      </c>
      <c r="U97" s="174"/>
      <c r="V97" s="202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3"/>
      <c r="AH97" s="203"/>
      <c r="AI97" s="203"/>
      <c r="AJ97" s="203"/>
      <c r="AK97" s="203"/>
      <c r="AL97" s="203"/>
      <c r="AM97" s="203"/>
      <c r="AN97" s="204"/>
    </row>
    <row r="98" spans="1:40" ht="57.75" customHeight="1" x14ac:dyDescent="0.25">
      <c r="A98" s="177"/>
      <c r="B98" s="85" t="s">
        <v>86</v>
      </c>
      <c r="C98" s="15">
        <f t="shared" si="36"/>
        <v>69638010.229999989</v>
      </c>
      <c r="D98" s="16">
        <f>D101+D125+D148</f>
        <v>4571845</v>
      </c>
      <c r="E98" s="7">
        <f>E101+E125+E148+E160</f>
        <v>11872202.9</v>
      </c>
      <c r="F98" s="39">
        <f>F101+F125+F148+F158</f>
        <v>33483349.329999998</v>
      </c>
      <c r="G98" s="16">
        <f>G101+G125</f>
        <v>9683736</v>
      </c>
      <c r="H98" s="16">
        <f>H101+H125</f>
        <v>10026877</v>
      </c>
      <c r="I98" s="16">
        <f t="shared" ref="I98:T98" si="38">I101+I125+I148</f>
        <v>0</v>
      </c>
      <c r="J98" s="16">
        <f t="shared" si="38"/>
        <v>0</v>
      </c>
      <c r="K98" s="16">
        <f t="shared" si="38"/>
        <v>0</v>
      </c>
      <c r="L98" s="16">
        <f t="shared" si="38"/>
        <v>0</v>
      </c>
      <c r="M98" s="16">
        <f t="shared" si="38"/>
        <v>0</v>
      </c>
      <c r="N98" s="16">
        <f t="shared" si="38"/>
        <v>0</v>
      </c>
      <c r="O98" s="16">
        <f t="shared" si="38"/>
        <v>0</v>
      </c>
      <c r="P98" s="16">
        <f t="shared" si="38"/>
        <v>0</v>
      </c>
      <c r="Q98" s="16">
        <f t="shared" si="38"/>
        <v>0</v>
      </c>
      <c r="R98" s="16">
        <f t="shared" si="38"/>
        <v>0</v>
      </c>
      <c r="S98" s="16">
        <f t="shared" si="38"/>
        <v>0</v>
      </c>
      <c r="T98" s="16">
        <f t="shared" si="38"/>
        <v>0</v>
      </c>
      <c r="U98" s="123"/>
      <c r="V98" s="205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206"/>
      <c r="AI98" s="206"/>
      <c r="AJ98" s="206"/>
      <c r="AK98" s="206"/>
      <c r="AL98" s="206"/>
      <c r="AM98" s="206"/>
      <c r="AN98" s="207"/>
    </row>
    <row r="99" spans="1:40" ht="40.5" customHeight="1" x14ac:dyDescent="0.25">
      <c r="A99" s="176" t="s">
        <v>116</v>
      </c>
      <c r="B99" s="85" t="s">
        <v>113</v>
      </c>
      <c r="C99" s="15">
        <f>SUM(D99:T99)</f>
        <v>229486027.03999999</v>
      </c>
      <c r="D99" s="16">
        <f>D100+D101</f>
        <v>0</v>
      </c>
      <c r="E99" s="7">
        <f>E100+E101</f>
        <v>50230435</v>
      </c>
      <c r="F99" s="39">
        <f t="shared" ref="F99:T99" si="39">F100+F101</f>
        <v>179255592.03999999</v>
      </c>
      <c r="G99" s="16">
        <f t="shared" si="39"/>
        <v>0</v>
      </c>
      <c r="H99" s="16">
        <f t="shared" si="39"/>
        <v>0</v>
      </c>
      <c r="I99" s="16">
        <f t="shared" si="39"/>
        <v>0</v>
      </c>
      <c r="J99" s="16">
        <f t="shared" si="39"/>
        <v>0</v>
      </c>
      <c r="K99" s="16">
        <f t="shared" si="39"/>
        <v>0</v>
      </c>
      <c r="L99" s="16">
        <f t="shared" si="39"/>
        <v>0</v>
      </c>
      <c r="M99" s="16">
        <f t="shared" si="39"/>
        <v>0</v>
      </c>
      <c r="N99" s="16">
        <f t="shared" si="39"/>
        <v>0</v>
      </c>
      <c r="O99" s="16">
        <f t="shared" si="39"/>
        <v>0</v>
      </c>
      <c r="P99" s="16">
        <f t="shared" si="39"/>
        <v>0</v>
      </c>
      <c r="Q99" s="16">
        <f t="shared" si="39"/>
        <v>0</v>
      </c>
      <c r="R99" s="16">
        <f t="shared" si="39"/>
        <v>0</v>
      </c>
      <c r="S99" s="16">
        <f t="shared" si="39"/>
        <v>0</v>
      </c>
      <c r="T99" s="16">
        <f t="shared" si="39"/>
        <v>0</v>
      </c>
      <c r="U99" s="122" t="s">
        <v>94</v>
      </c>
      <c r="V99" s="130" t="s">
        <v>95</v>
      </c>
      <c r="W99" s="224" t="s">
        <v>55</v>
      </c>
      <c r="X99" s="224">
        <f>X102+X108+X111</f>
        <v>18</v>
      </c>
      <c r="Y99" s="224">
        <f>Y105+Y108+Y114+Y117+Y120</f>
        <v>46</v>
      </c>
      <c r="Z99" s="224" t="s">
        <v>55</v>
      </c>
      <c r="AA99" s="224" t="s">
        <v>55</v>
      </c>
      <c r="AB99" s="224" t="s">
        <v>55</v>
      </c>
      <c r="AC99" s="224" t="s">
        <v>55</v>
      </c>
      <c r="AD99" s="224" t="s">
        <v>55</v>
      </c>
      <c r="AE99" s="224" t="s">
        <v>55</v>
      </c>
      <c r="AF99" s="224" t="s">
        <v>55</v>
      </c>
      <c r="AG99" s="224" t="s">
        <v>55</v>
      </c>
      <c r="AH99" s="224" t="s">
        <v>55</v>
      </c>
      <c r="AI99" s="224" t="s">
        <v>55</v>
      </c>
      <c r="AJ99" s="224" t="s">
        <v>55</v>
      </c>
      <c r="AK99" s="224" t="s">
        <v>55</v>
      </c>
      <c r="AL99" s="224" t="s">
        <v>55</v>
      </c>
      <c r="AM99" s="224" t="s">
        <v>55</v>
      </c>
      <c r="AN99" s="224">
        <f>X99+Y99</f>
        <v>64</v>
      </c>
    </row>
    <row r="100" spans="1:40" ht="98.25" customHeight="1" x14ac:dyDescent="0.25">
      <c r="A100" s="223"/>
      <c r="B100" s="85" t="s">
        <v>65</v>
      </c>
      <c r="C100" s="15">
        <f t="shared" ref="C100:C174" si="40">SUM(D100:T100)</f>
        <v>189817851.80000001</v>
      </c>
      <c r="D100" s="16">
        <f>D103+D109+D112</f>
        <v>0</v>
      </c>
      <c r="E100" s="7">
        <f>E103+E106+E109+E112+E115+E118+E121</f>
        <v>42710862.799999997</v>
      </c>
      <c r="F100" s="39">
        <f>F106+F109+F115+F118+F121</f>
        <v>147106989</v>
      </c>
      <c r="G100" s="16">
        <f t="shared" ref="G100:T100" si="41">G103+G109+G112</f>
        <v>0</v>
      </c>
      <c r="H100" s="16">
        <f t="shared" si="41"/>
        <v>0</v>
      </c>
      <c r="I100" s="16">
        <f t="shared" si="41"/>
        <v>0</v>
      </c>
      <c r="J100" s="16">
        <f t="shared" si="41"/>
        <v>0</v>
      </c>
      <c r="K100" s="16">
        <f t="shared" si="41"/>
        <v>0</v>
      </c>
      <c r="L100" s="16">
        <f t="shared" si="41"/>
        <v>0</v>
      </c>
      <c r="M100" s="16">
        <f t="shared" si="41"/>
        <v>0</v>
      </c>
      <c r="N100" s="16">
        <f t="shared" si="41"/>
        <v>0</v>
      </c>
      <c r="O100" s="16">
        <f t="shared" si="41"/>
        <v>0</v>
      </c>
      <c r="P100" s="16">
        <f t="shared" si="41"/>
        <v>0</v>
      </c>
      <c r="Q100" s="16">
        <f t="shared" si="41"/>
        <v>0</v>
      </c>
      <c r="R100" s="16">
        <f t="shared" si="41"/>
        <v>0</v>
      </c>
      <c r="S100" s="16">
        <f t="shared" si="41"/>
        <v>0</v>
      </c>
      <c r="T100" s="16">
        <f t="shared" si="41"/>
        <v>0</v>
      </c>
      <c r="U100" s="174"/>
      <c r="V100" s="227"/>
      <c r="W100" s="225"/>
      <c r="X100" s="225"/>
      <c r="Y100" s="225"/>
      <c r="Z100" s="225"/>
      <c r="AA100" s="225"/>
      <c r="AB100" s="225"/>
      <c r="AC100" s="225"/>
      <c r="AD100" s="225"/>
      <c r="AE100" s="225"/>
      <c r="AF100" s="225"/>
      <c r="AG100" s="225"/>
      <c r="AH100" s="225"/>
      <c r="AI100" s="225"/>
      <c r="AJ100" s="225"/>
      <c r="AK100" s="225"/>
      <c r="AL100" s="225"/>
      <c r="AM100" s="225"/>
      <c r="AN100" s="225"/>
    </row>
    <row r="101" spans="1:40" ht="57.75" customHeight="1" x14ac:dyDescent="0.25">
      <c r="A101" s="177"/>
      <c r="B101" s="85" t="s">
        <v>86</v>
      </c>
      <c r="C101" s="15">
        <f t="shared" si="40"/>
        <v>39668175.240000002</v>
      </c>
      <c r="D101" s="16">
        <v>0</v>
      </c>
      <c r="E101" s="7">
        <f>E104+E107+E110+E113+E116+E119+E122</f>
        <v>7519572.2000000002</v>
      </c>
      <c r="F101" s="39">
        <f>F107+F110+F116+F119+F122</f>
        <v>32148603.039999999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23"/>
      <c r="V101" s="131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226"/>
      <c r="AG101" s="226"/>
      <c r="AH101" s="226"/>
      <c r="AI101" s="226"/>
      <c r="AJ101" s="226"/>
      <c r="AK101" s="226"/>
      <c r="AL101" s="226"/>
      <c r="AM101" s="226"/>
      <c r="AN101" s="226"/>
    </row>
    <row r="102" spans="1:40" ht="42" customHeight="1" x14ac:dyDescent="0.25">
      <c r="A102" s="176" t="s">
        <v>159</v>
      </c>
      <c r="B102" s="85" t="s">
        <v>113</v>
      </c>
      <c r="C102" s="15">
        <f t="shared" si="40"/>
        <v>25449943</v>
      </c>
      <c r="D102" s="16">
        <f>D103+D104</f>
        <v>0</v>
      </c>
      <c r="E102" s="7">
        <f>E103+E104</f>
        <v>25449943</v>
      </c>
      <c r="F102" s="39">
        <f t="shared" ref="F102:T102" si="42">F103+F104</f>
        <v>0</v>
      </c>
      <c r="G102" s="16">
        <f t="shared" si="42"/>
        <v>0</v>
      </c>
      <c r="H102" s="16">
        <f t="shared" si="42"/>
        <v>0</v>
      </c>
      <c r="I102" s="16">
        <f t="shared" si="42"/>
        <v>0</v>
      </c>
      <c r="J102" s="16">
        <f t="shared" si="42"/>
        <v>0</v>
      </c>
      <c r="K102" s="16">
        <f t="shared" si="42"/>
        <v>0</v>
      </c>
      <c r="L102" s="16">
        <f t="shared" si="42"/>
        <v>0</v>
      </c>
      <c r="M102" s="16">
        <f t="shared" si="42"/>
        <v>0</v>
      </c>
      <c r="N102" s="16">
        <f t="shared" si="42"/>
        <v>0</v>
      </c>
      <c r="O102" s="16">
        <f t="shared" si="42"/>
        <v>0</v>
      </c>
      <c r="P102" s="16">
        <f t="shared" si="42"/>
        <v>0</v>
      </c>
      <c r="Q102" s="16">
        <f t="shared" si="42"/>
        <v>0</v>
      </c>
      <c r="R102" s="16">
        <f t="shared" si="42"/>
        <v>0</v>
      </c>
      <c r="S102" s="16">
        <f t="shared" si="42"/>
        <v>0</v>
      </c>
      <c r="T102" s="16">
        <f t="shared" si="42"/>
        <v>0</v>
      </c>
      <c r="U102" s="122" t="s">
        <v>94</v>
      </c>
      <c r="V102" s="130" t="s">
        <v>95</v>
      </c>
      <c r="W102" s="224" t="s">
        <v>55</v>
      </c>
      <c r="X102" s="122">
        <v>9</v>
      </c>
      <c r="Y102" s="224" t="s">
        <v>55</v>
      </c>
      <c r="Z102" s="224" t="s">
        <v>55</v>
      </c>
      <c r="AA102" s="224" t="s">
        <v>55</v>
      </c>
      <c r="AB102" s="224" t="s">
        <v>55</v>
      </c>
      <c r="AC102" s="224" t="s">
        <v>55</v>
      </c>
      <c r="AD102" s="224" t="s">
        <v>55</v>
      </c>
      <c r="AE102" s="224" t="s">
        <v>55</v>
      </c>
      <c r="AF102" s="224" t="s">
        <v>55</v>
      </c>
      <c r="AG102" s="224" t="s">
        <v>55</v>
      </c>
      <c r="AH102" s="224" t="s">
        <v>55</v>
      </c>
      <c r="AI102" s="224" t="s">
        <v>55</v>
      </c>
      <c r="AJ102" s="224" t="s">
        <v>55</v>
      </c>
      <c r="AK102" s="224" t="s">
        <v>55</v>
      </c>
      <c r="AL102" s="224" t="s">
        <v>55</v>
      </c>
      <c r="AM102" s="224" t="s">
        <v>55</v>
      </c>
      <c r="AN102" s="122">
        <f>X102</f>
        <v>9</v>
      </c>
    </row>
    <row r="103" spans="1:40" ht="99" customHeight="1" x14ac:dyDescent="0.25">
      <c r="A103" s="223"/>
      <c r="B103" s="85" t="s">
        <v>65</v>
      </c>
      <c r="C103" s="15">
        <f t="shared" si="40"/>
        <v>21242063</v>
      </c>
      <c r="D103" s="16">
        <v>0</v>
      </c>
      <c r="E103" s="7">
        <v>21242063</v>
      </c>
      <c r="F103" s="39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74"/>
      <c r="V103" s="227"/>
      <c r="W103" s="225"/>
      <c r="X103" s="174"/>
      <c r="Y103" s="225"/>
      <c r="Z103" s="225"/>
      <c r="AA103" s="225"/>
      <c r="AB103" s="225"/>
      <c r="AC103" s="225"/>
      <c r="AD103" s="225"/>
      <c r="AE103" s="225"/>
      <c r="AF103" s="225"/>
      <c r="AG103" s="225"/>
      <c r="AH103" s="225"/>
      <c r="AI103" s="225"/>
      <c r="AJ103" s="225"/>
      <c r="AK103" s="225"/>
      <c r="AL103" s="225"/>
      <c r="AM103" s="225"/>
      <c r="AN103" s="174"/>
    </row>
    <row r="104" spans="1:40" ht="45.6" customHeight="1" x14ac:dyDescent="0.25">
      <c r="A104" s="177"/>
      <c r="B104" s="85" t="s">
        <v>86</v>
      </c>
      <c r="C104" s="15">
        <f t="shared" si="40"/>
        <v>4207880</v>
      </c>
      <c r="D104" s="16">
        <v>0</v>
      </c>
      <c r="E104" s="7">
        <v>4207880</v>
      </c>
      <c r="F104" s="39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23"/>
      <c r="V104" s="131"/>
      <c r="W104" s="226"/>
      <c r="X104" s="123"/>
      <c r="Y104" s="226"/>
      <c r="Z104" s="226"/>
      <c r="AA104" s="226"/>
      <c r="AB104" s="226"/>
      <c r="AC104" s="226"/>
      <c r="AD104" s="226"/>
      <c r="AE104" s="226"/>
      <c r="AF104" s="226"/>
      <c r="AG104" s="226"/>
      <c r="AH104" s="226"/>
      <c r="AI104" s="226"/>
      <c r="AJ104" s="226"/>
      <c r="AK104" s="226"/>
      <c r="AL104" s="226"/>
      <c r="AM104" s="226"/>
      <c r="AN104" s="123"/>
    </row>
    <row r="105" spans="1:40" ht="39" customHeight="1" x14ac:dyDescent="0.25">
      <c r="A105" s="176" t="s">
        <v>158</v>
      </c>
      <c r="B105" s="85" t="s">
        <v>113</v>
      </c>
      <c r="C105" s="15">
        <f t="shared" si="40"/>
        <v>47979442.780000001</v>
      </c>
      <c r="D105" s="16">
        <f>D107</f>
        <v>0</v>
      </c>
      <c r="E105" s="7">
        <v>0</v>
      </c>
      <c r="F105" s="39">
        <f>F106+F107</f>
        <v>47979442.780000001</v>
      </c>
      <c r="G105" s="16">
        <f t="shared" ref="G105:T105" si="43">G107</f>
        <v>0</v>
      </c>
      <c r="H105" s="16">
        <f t="shared" si="43"/>
        <v>0</v>
      </c>
      <c r="I105" s="16">
        <f t="shared" si="43"/>
        <v>0</v>
      </c>
      <c r="J105" s="16">
        <f t="shared" si="43"/>
        <v>0</v>
      </c>
      <c r="K105" s="16">
        <f t="shared" si="43"/>
        <v>0</v>
      </c>
      <c r="L105" s="16">
        <f t="shared" si="43"/>
        <v>0</v>
      </c>
      <c r="M105" s="16">
        <f t="shared" si="43"/>
        <v>0</v>
      </c>
      <c r="N105" s="16">
        <f t="shared" si="43"/>
        <v>0</v>
      </c>
      <c r="O105" s="16">
        <f t="shared" si="43"/>
        <v>0</v>
      </c>
      <c r="P105" s="16">
        <f t="shared" si="43"/>
        <v>0</v>
      </c>
      <c r="Q105" s="16">
        <f t="shared" si="43"/>
        <v>0</v>
      </c>
      <c r="R105" s="16">
        <f t="shared" si="43"/>
        <v>0</v>
      </c>
      <c r="S105" s="16">
        <f t="shared" si="43"/>
        <v>0</v>
      </c>
      <c r="T105" s="16">
        <f t="shared" si="43"/>
        <v>0</v>
      </c>
      <c r="U105" s="122" t="s">
        <v>94</v>
      </c>
      <c r="V105" s="130" t="s">
        <v>95</v>
      </c>
      <c r="W105" s="224" t="s">
        <v>55</v>
      </c>
      <c r="X105" s="224" t="s">
        <v>55</v>
      </c>
      <c r="Y105" s="122">
        <v>14</v>
      </c>
      <c r="Z105" s="224" t="s">
        <v>55</v>
      </c>
      <c r="AA105" s="224" t="s">
        <v>55</v>
      </c>
      <c r="AB105" s="224" t="s">
        <v>55</v>
      </c>
      <c r="AC105" s="224" t="s">
        <v>55</v>
      </c>
      <c r="AD105" s="224" t="s">
        <v>55</v>
      </c>
      <c r="AE105" s="224" t="s">
        <v>55</v>
      </c>
      <c r="AF105" s="224" t="s">
        <v>55</v>
      </c>
      <c r="AG105" s="224" t="s">
        <v>55</v>
      </c>
      <c r="AH105" s="224" t="s">
        <v>55</v>
      </c>
      <c r="AI105" s="224" t="s">
        <v>55</v>
      </c>
      <c r="AJ105" s="224" t="s">
        <v>55</v>
      </c>
      <c r="AK105" s="224" t="s">
        <v>55</v>
      </c>
      <c r="AL105" s="224" t="s">
        <v>55</v>
      </c>
      <c r="AM105" s="224" t="s">
        <v>55</v>
      </c>
      <c r="AN105" s="122">
        <f>Y105</f>
        <v>14</v>
      </c>
    </row>
    <row r="106" spans="1:40" ht="101.25" customHeight="1" x14ac:dyDescent="0.25">
      <c r="A106" s="223"/>
      <c r="B106" s="85" t="s">
        <v>65</v>
      </c>
      <c r="C106" s="15">
        <f>F106</f>
        <v>40807061</v>
      </c>
      <c r="D106" s="16">
        <v>0</v>
      </c>
      <c r="E106" s="7">
        <v>0</v>
      </c>
      <c r="F106" s="39">
        <f>42690714-1883653</f>
        <v>40807061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74"/>
      <c r="V106" s="227"/>
      <c r="W106" s="225"/>
      <c r="X106" s="225"/>
      <c r="Y106" s="174"/>
      <c r="Z106" s="225"/>
      <c r="AA106" s="225"/>
      <c r="AB106" s="225"/>
      <c r="AC106" s="225"/>
      <c r="AD106" s="225"/>
      <c r="AE106" s="225"/>
      <c r="AF106" s="225"/>
      <c r="AG106" s="225"/>
      <c r="AH106" s="225"/>
      <c r="AI106" s="225"/>
      <c r="AJ106" s="225"/>
      <c r="AK106" s="225"/>
      <c r="AL106" s="225"/>
      <c r="AM106" s="225"/>
      <c r="AN106" s="174"/>
    </row>
    <row r="107" spans="1:40" ht="51.75" customHeight="1" x14ac:dyDescent="0.25">
      <c r="A107" s="177"/>
      <c r="B107" s="85" t="s">
        <v>86</v>
      </c>
      <c r="C107" s="15">
        <f t="shared" si="40"/>
        <v>7172381.7800000003</v>
      </c>
      <c r="D107" s="16">
        <v>0</v>
      </c>
      <c r="E107" s="7">
        <v>0</v>
      </c>
      <c r="F107" s="39">
        <f>7405193-232811.22</f>
        <v>7172381.7800000003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23"/>
      <c r="V107" s="131"/>
      <c r="W107" s="226"/>
      <c r="X107" s="226"/>
      <c r="Y107" s="123"/>
      <c r="Z107" s="226"/>
      <c r="AA107" s="226"/>
      <c r="AB107" s="226"/>
      <c r="AC107" s="226"/>
      <c r="AD107" s="226"/>
      <c r="AE107" s="226"/>
      <c r="AF107" s="226"/>
      <c r="AG107" s="226"/>
      <c r="AH107" s="226"/>
      <c r="AI107" s="226"/>
      <c r="AJ107" s="226"/>
      <c r="AK107" s="226"/>
      <c r="AL107" s="226"/>
      <c r="AM107" s="226"/>
      <c r="AN107" s="123"/>
    </row>
    <row r="108" spans="1:40" ht="54" customHeight="1" x14ac:dyDescent="0.25">
      <c r="A108" s="176" t="s">
        <v>157</v>
      </c>
      <c r="B108" s="85" t="s">
        <v>113</v>
      </c>
      <c r="C108" s="15">
        <f t="shared" si="40"/>
        <v>27872638</v>
      </c>
      <c r="D108" s="16">
        <f>D109+D110</f>
        <v>0</v>
      </c>
      <c r="E108" s="7">
        <f>E109+E110</f>
        <v>14345916</v>
      </c>
      <c r="F108" s="39">
        <f t="shared" ref="F108:T108" si="44">F109+F110</f>
        <v>13526722</v>
      </c>
      <c r="G108" s="16">
        <f t="shared" si="44"/>
        <v>0</v>
      </c>
      <c r="H108" s="16">
        <f t="shared" si="44"/>
        <v>0</v>
      </c>
      <c r="I108" s="16">
        <f t="shared" si="44"/>
        <v>0</v>
      </c>
      <c r="J108" s="16">
        <f t="shared" si="44"/>
        <v>0</v>
      </c>
      <c r="K108" s="16">
        <f t="shared" si="44"/>
        <v>0</v>
      </c>
      <c r="L108" s="16">
        <f t="shared" si="44"/>
        <v>0</v>
      </c>
      <c r="M108" s="16">
        <f t="shared" si="44"/>
        <v>0</v>
      </c>
      <c r="N108" s="16">
        <f t="shared" si="44"/>
        <v>0</v>
      </c>
      <c r="O108" s="16">
        <f t="shared" si="44"/>
        <v>0</v>
      </c>
      <c r="P108" s="16">
        <f t="shared" si="44"/>
        <v>0</v>
      </c>
      <c r="Q108" s="16">
        <f t="shared" si="44"/>
        <v>0</v>
      </c>
      <c r="R108" s="16">
        <f t="shared" si="44"/>
        <v>0</v>
      </c>
      <c r="S108" s="16">
        <f t="shared" si="44"/>
        <v>0</v>
      </c>
      <c r="T108" s="16">
        <f t="shared" si="44"/>
        <v>0</v>
      </c>
      <c r="U108" s="122" t="s">
        <v>94</v>
      </c>
      <c r="V108" s="130" t="s">
        <v>95</v>
      </c>
      <c r="W108" s="224" t="s">
        <v>55</v>
      </c>
      <c r="X108" s="122">
        <v>6</v>
      </c>
      <c r="Y108" s="122">
        <v>6</v>
      </c>
      <c r="Z108" s="224" t="s">
        <v>55</v>
      </c>
      <c r="AA108" s="224" t="s">
        <v>55</v>
      </c>
      <c r="AB108" s="224" t="s">
        <v>55</v>
      </c>
      <c r="AC108" s="224" t="s">
        <v>55</v>
      </c>
      <c r="AD108" s="224" t="s">
        <v>55</v>
      </c>
      <c r="AE108" s="224" t="s">
        <v>55</v>
      </c>
      <c r="AF108" s="224" t="s">
        <v>55</v>
      </c>
      <c r="AG108" s="224" t="s">
        <v>55</v>
      </c>
      <c r="AH108" s="224" t="s">
        <v>55</v>
      </c>
      <c r="AI108" s="224" t="s">
        <v>55</v>
      </c>
      <c r="AJ108" s="224" t="s">
        <v>55</v>
      </c>
      <c r="AK108" s="224" t="s">
        <v>55</v>
      </c>
      <c r="AL108" s="224" t="s">
        <v>55</v>
      </c>
      <c r="AM108" s="224" t="s">
        <v>55</v>
      </c>
      <c r="AN108" s="122">
        <f>X108+Y108</f>
        <v>12</v>
      </c>
    </row>
    <row r="109" spans="1:40" ht="103.5" customHeight="1" x14ac:dyDescent="0.25">
      <c r="A109" s="223"/>
      <c r="B109" s="85" t="s">
        <v>65</v>
      </c>
      <c r="C109" s="15">
        <f t="shared" si="40"/>
        <v>24481942.800000001</v>
      </c>
      <c r="D109" s="16">
        <v>0</v>
      </c>
      <c r="E109" s="7">
        <v>12911324.800000001</v>
      </c>
      <c r="F109" s="39">
        <v>11570618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74"/>
      <c r="V109" s="227"/>
      <c r="W109" s="225"/>
      <c r="X109" s="174"/>
      <c r="Y109" s="174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174"/>
    </row>
    <row r="110" spans="1:40" ht="49.9" customHeight="1" x14ac:dyDescent="0.25">
      <c r="A110" s="177"/>
      <c r="B110" s="85" t="s">
        <v>86</v>
      </c>
      <c r="C110" s="15">
        <f t="shared" si="40"/>
        <v>3390695.2</v>
      </c>
      <c r="D110" s="16">
        <v>0</v>
      </c>
      <c r="E110" s="7">
        <v>1434591.2</v>
      </c>
      <c r="F110" s="39">
        <v>1956104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23"/>
      <c r="V110" s="131"/>
      <c r="W110" s="226"/>
      <c r="X110" s="123"/>
      <c r="Y110" s="123"/>
      <c r="Z110" s="226"/>
      <c r="AA110" s="226"/>
      <c r="AB110" s="226"/>
      <c r="AC110" s="226"/>
      <c r="AD110" s="226"/>
      <c r="AE110" s="226"/>
      <c r="AF110" s="226"/>
      <c r="AG110" s="226"/>
      <c r="AH110" s="226"/>
      <c r="AI110" s="226"/>
      <c r="AJ110" s="226"/>
      <c r="AK110" s="226"/>
      <c r="AL110" s="226"/>
      <c r="AM110" s="226"/>
      <c r="AN110" s="123"/>
    </row>
    <row r="111" spans="1:40" ht="42" customHeight="1" x14ac:dyDescent="0.25">
      <c r="A111" s="176" t="s">
        <v>160</v>
      </c>
      <c r="B111" s="85" t="s">
        <v>113</v>
      </c>
      <c r="C111" s="15">
        <f t="shared" si="40"/>
        <v>10434576</v>
      </c>
      <c r="D111" s="16">
        <f>D112+D113</f>
        <v>0</v>
      </c>
      <c r="E111" s="7">
        <f t="shared" ref="E111:T111" si="45">E112+E113</f>
        <v>10434576</v>
      </c>
      <c r="F111" s="39">
        <f t="shared" si="45"/>
        <v>0</v>
      </c>
      <c r="G111" s="16">
        <f t="shared" si="45"/>
        <v>0</v>
      </c>
      <c r="H111" s="16">
        <f t="shared" si="45"/>
        <v>0</v>
      </c>
      <c r="I111" s="16">
        <f t="shared" si="45"/>
        <v>0</v>
      </c>
      <c r="J111" s="16">
        <f t="shared" si="45"/>
        <v>0</v>
      </c>
      <c r="K111" s="16">
        <f t="shared" si="45"/>
        <v>0</v>
      </c>
      <c r="L111" s="16">
        <f t="shared" si="45"/>
        <v>0</v>
      </c>
      <c r="M111" s="16">
        <f t="shared" si="45"/>
        <v>0</v>
      </c>
      <c r="N111" s="16">
        <f t="shared" si="45"/>
        <v>0</v>
      </c>
      <c r="O111" s="16">
        <f t="shared" si="45"/>
        <v>0</v>
      </c>
      <c r="P111" s="16">
        <f t="shared" si="45"/>
        <v>0</v>
      </c>
      <c r="Q111" s="16">
        <f t="shared" si="45"/>
        <v>0</v>
      </c>
      <c r="R111" s="16">
        <f t="shared" si="45"/>
        <v>0</v>
      </c>
      <c r="S111" s="16">
        <f t="shared" si="45"/>
        <v>0</v>
      </c>
      <c r="T111" s="16">
        <f t="shared" si="45"/>
        <v>0</v>
      </c>
      <c r="U111" s="122" t="s">
        <v>94</v>
      </c>
      <c r="V111" s="130" t="s">
        <v>95</v>
      </c>
      <c r="W111" s="224" t="s">
        <v>55</v>
      </c>
      <c r="X111" s="122">
        <v>3</v>
      </c>
      <c r="Y111" s="224" t="s">
        <v>55</v>
      </c>
      <c r="Z111" s="224" t="s">
        <v>55</v>
      </c>
      <c r="AA111" s="224" t="s">
        <v>55</v>
      </c>
      <c r="AB111" s="224" t="s">
        <v>55</v>
      </c>
      <c r="AC111" s="224" t="s">
        <v>55</v>
      </c>
      <c r="AD111" s="224" t="s">
        <v>55</v>
      </c>
      <c r="AE111" s="224" t="s">
        <v>55</v>
      </c>
      <c r="AF111" s="224" t="s">
        <v>55</v>
      </c>
      <c r="AG111" s="224" t="s">
        <v>55</v>
      </c>
      <c r="AH111" s="224" t="s">
        <v>55</v>
      </c>
      <c r="AI111" s="224" t="s">
        <v>55</v>
      </c>
      <c r="AJ111" s="224" t="s">
        <v>55</v>
      </c>
      <c r="AK111" s="224" t="s">
        <v>55</v>
      </c>
      <c r="AL111" s="224" t="s">
        <v>55</v>
      </c>
      <c r="AM111" s="224" t="s">
        <v>55</v>
      </c>
      <c r="AN111" s="122">
        <f>X111</f>
        <v>3</v>
      </c>
    </row>
    <row r="112" spans="1:40" ht="100.5" customHeight="1" x14ac:dyDescent="0.25">
      <c r="A112" s="223"/>
      <c r="B112" s="85" t="s">
        <v>65</v>
      </c>
      <c r="C112" s="15">
        <f t="shared" si="40"/>
        <v>8557475</v>
      </c>
      <c r="D112" s="16">
        <v>0</v>
      </c>
      <c r="E112" s="7">
        <v>8557475</v>
      </c>
      <c r="F112" s="39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74"/>
      <c r="V112" s="227"/>
      <c r="W112" s="225"/>
      <c r="X112" s="174"/>
      <c r="Y112" s="225"/>
      <c r="Z112" s="225"/>
      <c r="AA112" s="225"/>
      <c r="AB112" s="225"/>
      <c r="AC112" s="225"/>
      <c r="AD112" s="225"/>
      <c r="AE112" s="225"/>
      <c r="AF112" s="225"/>
      <c r="AG112" s="225"/>
      <c r="AH112" s="225"/>
      <c r="AI112" s="225"/>
      <c r="AJ112" s="225"/>
      <c r="AK112" s="225"/>
      <c r="AL112" s="225"/>
      <c r="AM112" s="225"/>
      <c r="AN112" s="174"/>
    </row>
    <row r="113" spans="1:40" ht="46.9" customHeight="1" x14ac:dyDescent="0.25">
      <c r="A113" s="177"/>
      <c r="B113" s="85" t="s">
        <v>86</v>
      </c>
      <c r="C113" s="15">
        <f t="shared" si="40"/>
        <v>1877101</v>
      </c>
      <c r="D113" s="16">
        <v>0</v>
      </c>
      <c r="E113" s="7">
        <v>1877101</v>
      </c>
      <c r="F113" s="39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23"/>
      <c r="V113" s="131"/>
      <c r="W113" s="226"/>
      <c r="X113" s="123"/>
      <c r="Y113" s="226"/>
      <c r="Z113" s="226"/>
      <c r="AA113" s="226"/>
      <c r="AB113" s="226"/>
      <c r="AC113" s="226"/>
      <c r="AD113" s="226"/>
      <c r="AE113" s="226"/>
      <c r="AF113" s="226"/>
      <c r="AG113" s="226"/>
      <c r="AH113" s="226"/>
      <c r="AI113" s="226"/>
      <c r="AJ113" s="226"/>
      <c r="AK113" s="226"/>
      <c r="AL113" s="226"/>
      <c r="AM113" s="226"/>
      <c r="AN113" s="123"/>
    </row>
    <row r="114" spans="1:40" ht="42" customHeight="1" x14ac:dyDescent="0.25">
      <c r="A114" s="176" t="s">
        <v>161</v>
      </c>
      <c r="B114" s="85" t="s">
        <v>113</v>
      </c>
      <c r="C114" s="15">
        <f t="shared" ref="C114:C116" si="46">SUM(D114:T114)</f>
        <v>32038634</v>
      </c>
      <c r="D114" s="16">
        <f>D115+D116</f>
        <v>0</v>
      </c>
      <c r="E114" s="7">
        <f t="shared" ref="E114:T114" si="47">E115+E116</f>
        <v>0</v>
      </c>
      <c r="F114" s="39">
        <f t="shared" si="47"/>
        <v>32038634</v>
      </c>
      <c r="G114" s="16">
        <f t="shared" si="47"/>
        <v>0</v>
      </c>
      <c r="H114" s="16">
        <f t="shared" si="47"/>
        <v>0</v>
      </c>
      <c r="I114" s="16">
        <f t="shared" si="47"/>
        <v>0</v>
      </c>
      <c r="J114" s="16">
        <f t="shared" si="47"/>
        <v>0</v>
      </c>
      <c r="K114" s="16">
        <f t="shared" si="47"/>
        <v>0</v>
      </c>
      <c r="L114" s="16">
        <f t="shared" si="47"/>
        <v>0</v>
      </c>
      <c r="M114" s="16">
        <f t="shared" si="47"/>
        <v>0</v>
      </c>
      <c r="N114" s="16">
        <f t="shared" si="47"/>
        <v>0</v>
      </c>
      <c r="O114" s="16">
        <f t="shared" si="47"/>
        <v>0</v>
      </c>
      <c r="P114" s="16">
        <f t="shared" si="47"/>
        <v>0</v>
      </c>
      <c r="Q114" s="16">
        <f t="shared" si="47"/>
        <v>0</v>
      </c>
      <c r="R114" s="16">
        <f t="shared" si="47"/>
        <v>0</v>
      </c>
      <c r="S114" s="16">
        <f t="shared" si="47"/>
        <v>0</v>
      </c>
      <c r="T114" s="16">
        <f t="shared" si="47"/>
        <v>0</v>
      </c>
      <c r="U114" s="122" t="s">
        <v>94</v>
      </c>
      <c r="V114" s="130" t="s">
        <v>95</v>
      </c>
      <c r="W114" s="224" t="s">
        <v>55</v>
      </c>
      <c r="X114" s="224" t="s">
        <v>55</v>
      </c>
      <c r="Y114" s="122">
        <v>8</v>
      </c>
      <c r="Z114" s="224" t="s">
        <v>55</v>
      </c>
      <c r="AA114" s="224" t="s">
        <v>55</v>
      </c>
      <c r="AB114" s="224" t="s">
        <v>55</v>
      </c>
      <c r="AC114" s="224" t="s">
        <v>55</v>
      </c>
      <c r="AD114" s="224" t="s">
        <v>55</v>
      </c>
      <c r="AE114" s="224" t="s">
        <v>55</v>
      </c>
      <c r="AF114" s="224" t="s">
        <v>55</v>
      </c>
      <c r="AG114" s="224" t="s">
        <v>55</v>
      </c>
      <c r="AH114" s="224" t="s">
        <v>55</v>
      </c>
      <c r="AI114" s="224" t="s">
        <v>55</v>
      </c>
      <c r="AJ114" s="224" t="s">
        <v>55</v>
      </c>
      <c r="AK114" s="224" t="s">
        <v>55</v>
      </c>
      <c r="AL114" s="224" t="s">
        <v>55</v>
      </c>
      <c r="AM114" s="224" t="s">
        <v>55</v>
      </c>
      <c r="AN114" s="122">
        <f>Y114</f>
        <v>8</v>
      </c>
    </row>
    <row r="115" spans="1:40" ht="100.5" customHeight="1" x14ac:dyDescent="0.25">
      <c r="A115" s="223"/>
      <c r="B115" s="85" t="s">
        <v>65</v>
      </c>
      <c r="C115" s="15">
        <f t="shared" si="46"/>
        <v>25009301</v>
      </c>
      <c r="D115" s="16">
        <v>0</v>
      </c>
      <c r="E115" s="7">
        <v>0</v>
      </c>
      <c r="F115" s="39">
        <v>25009301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74"/>
      <c r="V115" s="227"/>
      <c r="W115" s="225"/>
      <c r="X115" s="225"/>
      <c r="Y115" s="174"/>
      <c r="Z115" s="225"/>
      <c r="AA115" s="225"/>
      <c r="AB115" s="225"/>
      <c r="AC115" s="225"/>
      <c r="AD115" s="225"/>
      <c r="AE115" s="225"/>
      <c r="AF115" s="225"/>
      <c r="AG115" s="225"/>
      <c r="AH115" s="225"/>
      <c r="AI115" s="225"/>
      <c r="AJ115" s="225"/>
      <c r="AK115" s="225"/>
      <c r="AL115" s="225"/>
      <c r="AM115" s="225"/>
      <c r="AN115" s="174"/>
    </row>
    <row r="116" spans="1:40" ht="51" customHeight="1" x14ac:dyDescent="0.25">
      <c r="A116" s="177"/>
      <c r="B116" s="85" t="s">
        <v>86</v>
      </c>
      <c r="C116" s="15">
        <f t="shared" si="46"/>
        <v>7029333</v>
      </c>
      <c r="D116" s="16">
        <v>0</v>
      </c>
      <c r="E116" s="7">
        <v>0</v>
      </c>
      <c r="F116" s="39">
        <v>7029333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23"/>
      <c r="V116" s="131"/>
      <c r="W116" s="226"/>
      <c r="X116" s="226"/>
      <c r="Y116" s="123"/>
      <c r="Z116" s="226"/>
      <c r="AA116" s="226"/>
      <c r="AB116" s="226"/>
      <c r="AC116" s="226"/>
      <c r="AD116" s="226"/>
      <c r="AE116" s="226"/>
      <c r="AF116" s="226"/>
      <c r="AG116" s="226"/>
      <c r="AH116" s="226"/>
      <c r="AI116" s="226"/>
      <c r="AJ116" s="226"/>
      <c r="AK116" s="226"/>
      <c r="AL116" s="226"/>
      <c r="AM116" s="226"/>
      <c r="AN116" s="123"/>
    </row>
    <row r="117" spans="1:40" ht="42" customHeight="1" x14ac:dyDescent="0.25">
      <c r="A117" s="176" t="s">
        <v>162</v>
      </c>
      <c r="B117" s="85" t="s">
        <v>40</v>
      </c>
      <c r="C117" s="15">
        <f t="shared" ref="C117:C122" si="48">SUM(D117:T117)</f>
        <v>6839403</v>
      </c>
      <c r="D117" s="16">
        <f>D118+D119</f>
        <v>0</v>
      </c>
      <c r="E117" s="7">
        <f t="shared" ref="E117:T117" si="49">E118+E119</f>
        <v>0</v>
      </c>
      <c r="F117" s="39">
        <f t="shared" si="49"/>
        <v>6839403</v>
      </c>
      <c r="G117" s="16">
        <f t="shared" si="49"/>
        <v>0</v>
      </c>
      <c r="H117" s="16">
        <f t="shared" si="49"/>
        <v>0</v>
      </c>
      <c r="I117" s="16">
        <f t="shared" si="49"/>
        <v>0</v>
      </c>
      <c r="J117" s="16">
        <f t="shared" si="49"/>
        <v>0</v>
      </c>
      <c r="K117" s="16">
        <f t="shared" si="49"/>
        <v>0</v>
      </c>
      <c r="L117" s="16">
        <f t="shared" si="49"/>
        <v>0</v>
      </c>
      <c r="M117" s="16">
        <f t="shared" si="49"/>
        <v>0</v>
      </c>
      <c r="N117" s="16">
        <f t="shared" si="49"/>
        <v>0</v>
      </c>
      <c r="O117" s="16">
        <f t="shared" si="49"/>
        <v>0</v>
      </c>
      <c r="P117" s="16">
        <f t="shared" si="49"/>
        <v>0</v>
      </c>
      <c r="Q117" s="16">
        <f t="shared" si="49"/>
        <v>0</v>
      </c>
      <c r="R117" s="16">
        <f t="shared" si="49"/>
        <v>0</v>
      </c>
      <c r="S117" s="16">
        <f t="shared" si="49"/>
        <v>0</v>
      </c>
      <c r="T117" s="16">
        <f t="shared" si="49"/>
        <v>0</v>
      </c>
      <c r="U117" s="122" t="s">
        <v>94</v>
      </c>
      <c r="V117" s="130" t="s">
        <v>95</v>
      </c>
      <c r="W117" s="224" t="s">
        <v>55</v>
      </c>
      <c r="X117" s="224" t="s">
        <v>55</v>
      </c>
      <c r="Y117" s="122">
        <v>2</v>
      </c>
      <c r="Z117" s="224" t="s">
        <v>55</v>
      </c>
      <c r="AA117" s="224" t="s">
        <v>55</v>
      </c>
      <c r="AB117" s="224" t="s">
        <v>55</v>
      </c>
      <c r="AC117" s="224" t="s">
        <v>55</v>
      </c>
      <c r="AD117" s="224" t="s">
        <v>55</v>
      </c>
      <c r="AE117" s="224" t="s">
        <v>55</v>
      </c>
      <c r="AF117" s="224" t="s">
        <v>55</v>
      </c>
      <c r="AG117" s="224" t="s">
        <v>55</v>
      </c>
      <c r="AH117" s="224" t="s">
        <v>55</v>
      </c>
      <c r="AI117" s="224" t="s">
        <v>55</v>
      </c>
      <c r="AJ117" s="224" t="s">
        <v>55</v>
      </c>
      <c r="AK117" s="224" t="s">
        <v>55</v>
      </c>
      <c r="AL117" s="224" t="s">
        <v>55</v>
      </c>
      <c r="AM117" s="224" t="s">
        <v>55</v>
      </c>
      <c r="AN117" s="122">
        <f>Y117</f>
        <v>2</v>
      </c>
    </row>
    <row r="118" spans="1:40" ht="100.5" customHeight="1" x14ac:dyDescent="0.25">
      <c r="A118" s="223"/>
      <c r="B118" s="85" t="s">
        <v>65</v>
      </c>
      <c r="C118" s="15">
        <f t="shared" si="48"/>
        <v>5172378</v>
      </c>
      <c r="D118" s="16">
        <v>0</v>
      </c>
      <c r="E118" s="7">
        <v>0</v>
      </c>
      <c r="F118" s="39">
        <v>5172378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74"/>
      <c r="V118" s="227"/>
      <c r="W118" s="225"/>
      <c r="X118" s="225"/>
      <c r="Y118" s="174"/>
      <c r="Z118" s="225"/>
      <c r="AA118" s="225"/>
      <c r="AB118" s="225"/>
      <c r="AC118" s="225"/>
      <c r="AD118" s="225"/>
      <c r="AE118" s="225"/>
      <c r="AF118" s="225"/>
      <c r="AG118" s="225"/>
      <c r="AH118" s="225"/>
      <c r="AI118" s="225"/>
      <c r="AJ118" s="225"/>
      <c r="AK118" s="225"/>
      <c r="AL118" s="225"/>
      <c r="AM118" s="225"/>
      <c r="AN118" s="174"/>
    </row>
    <row r="119" spans="1:40" ht="48" customHeight="1" x14ac:dyDescent="0.25">
      <c r="A119" s="177"/>
      <c r="B119" s="85" t="s">
        <v>86</v>
      </c>
      <c r="C119" s="15">
        <f t="shared" si="48"/>
        <v>1667025</v>
      </c>
      <c r="D119" s="16">
        <v>0</v>
      </c>
      <c r="E119" s="7">
        <v>0</v>
      </c>
      <c r="F119" s="39">
        <v>1667025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23"/>
      <c r="V119" s="131"/>
      <c r="W119" s="226"/>
      <c r="X119" s="226"/>
      <c r="Y119" s="123"/>
      <c r="Z119" s="226"/>
      <c r="AA119" s="226"/>
      <c r="AB119" s="226"/>
      <c r="AC119" s="226"/>
      <c r="AD119" s="226"/>
      <c r="AE119" s="226"/>
      <c r="AF119" s="226"/>
      <c r="AG119" s="226"/>
      <c r="AH119" s="226"/>
      <c r="AI119" s="226"/>
      <c r="AJ119" s="226"/>
      <c r="AK119" s="226"/>
      <c r="AL119" s="226"/>
      <c r="AM119" s="226"/>
      <c r="AN119" s="123"/>
    </row>
    <row r="120" spans="1:40" ht="42" customHeight="1" x14ac:dyDescent="0.25">
      <c r="A120" s="176" t="s">
        <v>163</v>
      </c>
      <c r="B120" s="85" t="s">
        <v>113</v>
      </c>
      <c r="C120" s="15">
        <f t="shared" si="48"/>
        <v>78871390.260000005</v>
      </c>
      <c r="D120" s="16">
        <f>D121+D122</f>
        <v>0</v>
      </c>
      <c r="E120" s="7">
        <f t="shared" ref="E120:T120" si="50">E121+E122</f>
        <v>0</v>
      </c>
      <c r="F120" s="39">
        <f t="shared" si="50"/>
        <v>78871390.260000005</v>
      </c>
      <c r="G120" s="16">
        <f t="shared" si="50"/>
        <v>0</v>
      </c>
      <c r="H120" s="16">
        <f t="shared" si="50"/>
        <v>0</v>
      </c>
      <c r="I120" s="16">
        <f t="shared" si="50"/>
        <v>0</v>
      </c>
      <c r="J120" s="16">
        <f t="shared" si="50"/>
        <v>0</v>
      </c>
      <c r="K120" s="16">
        <f t="shared" si="50"/>
        <v>0</v>
      </c>
      <c r="L120" s="16">
        <f t="shared" si="50"/>
        <v>0</v>
      </c>
      <c r="M120" s="16">
        <f t="shared" si="50"/>
        <v>0</v>
      </c>
      <c r="N120" s="16">
        <f t="shared" si="50"/>
        <v>0</v>
      </c>
      <c r="O120" s="16">
        <f t="shared" si="50"/>
        <v>0</v>
      </c>
      <c r="P120" s="16">
        <f t="shared" si="50"/>
        <v>0</v>
      </c>
      <c r="Q120" s="16">
        <f t="shared" si="50"/>
        <v>0</v>
      </c>
      <c r="R120" s="16">
        <f t="shared" si="50"/>
        <v>0</v>
      </c>
      <c r="S120" s="16">
        <f t="shared" si="50"/>
        <v>0</v>
      </c>
      <c r="T120" s="16">
        <f t="shared" si="50"/>
        <v>0</v>
      </c>
      <c r="U120" s="122" t="s">
        <v>94</v>
      </c>
      <c r="V120" s="130" t="s">
        <v>95</v>
      </c>
      <c r="W120" s="224" t="s">
        <v>55</v>
      </c>
      <c r="X120" s="224" t="s">
        <v>55</v>
      </c>
      <c r="Y120" s="122">
        <v>16</v>
      </c>
      <c r="Z120" s="224" t="s">
        <v>55</v>
      </c>
      <c r="AA120" s="224" t="s">
        <v>55</v>
      </c>
      <c r="AB120" s="224" t="s">
        <v>55</v>
      </c>
      <c r="AC120" s="224" t="s">
        <v>55</v>
      </c>
      <c r="AD120" s="224" t="s">
        <v>55</v>
      </c>
      <c r="AE120" s="224" t="s">
        <v>55</v>
      </c>
      <c r="AF120" s="224" t="s">
        <v>55</v>
      </c>
      <c r="AG120" s="224" t="s">
        <v>55</v>
      </c>
      <c r="AH120" s="224" t="s">
        <v>55</v>
      </c>
      <c r="AI120" s="224" t="s">
        <v>55</v>
      </c>
      <c r="AJ120" s="224" t="s">
        <v>55</v>
      </c>
      <c r="AK120" s="224" t="s">
        <v>55</v>
      </c>
      <c r="AL120" s="224" t="s">
        <v>55</v>
      </c>
      <c r="AM120" s="224" t="s">
        <v>55</v>
      </c>
      <c r="AN120" s="122">
        <f>Y120</f>
        <v>16</v>
      </c>
    </row>
    <row r="121" spans="1:40" ht="100.5" customHeight="1" x14ac:dyDescent="0.25">
      <c r="A121" s="223"/>
      <c r="B121" s="85" t="s">
        <v>65</v>
      </c>
      <c r="C121" s="15">
        <f t="shared" si="48"/>
        <v>64547631</v>
      </c>
      <c r="D121" s="16">
        <v>0</v>
      </c>
      <c r="E121" s="7">
        <v>0</v>
      </c>
      <c r="F121" s="39">
        <f>66142701-1595070</f>
        <v>64547631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74"/>
      <c r="V121" s="227"/>
      <c r="W121" s="225"/>
      <c r="X121" s="225"/>
      <c r="Y121" s="174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174"/>
    </row>
    <row r="122" spans="1:40" ht="48" customHeight="1" x14ac:dyDescent="0.25">
      <c r="A122" s="177"/>
      <c r="B122" s="85" t="s">
        <v>86</v>
      </c>
      <c r="C122" s="15">
        <f t="shared" si="48"/>
        <v>14323759.26</v>
      </c>
      <c r="D122" s="16">
        <v>0</v>
      </c>
      <c r="E122" s="7">
        <v>0</v>
      </c>
      <c r="F122" s="39">
        <f>14454933+65969.26-197143</f>
        <v>14323759.26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23"/>
      <c r="V122" s="131"/>
      <c r="W122" s="226"/>
      <c r="X122" s="226"/>
      <c r="Y122" s="123"/>
      <c r="Z122" s="226"/>
      <c r="AA122" s="226"/>
      <c r="AB122" s="226"/>
      <c r="AC122" s="226"/>
      <c r="AD122" s="226"/>
      <c r="AE122" s="226"/>
      <c r="AF122" s="226"/>
      <c r="AG122" s="226"/>
      <c r="AH122" s="226"/>
      <c r="AI122" s="226"/>
      <c r="AJ122" s="226"/>
      <c r="AK122" s="226"/>
      <c r="AL122" s="226"/>
      <c r="AM122" s="226"/>
      <c r="AN122" s="123"/>
    </row>
    <row r="123" spans="1:40" ht="42" customHeight="1" x14ac:dyDescent="0.25">
      <c r="A123" s="176" t="s">
        <v>117</v>
      </c>
      <c r="B123" s="85" t="s">
        <v>113</v>
      </c>
      <c r="C123" s="15">
        <f t="shared" si="40"/>
        <v>106079012.8</v>
      </c>
      <c r="D123" s="16">
        <f>D125</f>
        <v>3547195</v>
      </c>
      <c r="E123" s="7">
        <f>E124+E125</f>
        <v>3536668.8</v>
      </c>
      <c r="F123" s="39">
        <f>F124+F125</f>
        <v>2315676</v>
      </c>
      <c r="G123" s="16">
        <f>G124+G125</f>
        <v>51102759</v>
      </c>
      <c r="H123" s="16">
        <f>H124+H125</f>
        <v>45576714</v>
      </c>
      <c r="I123" s="16">
        <f t="shared" ref="I123:T123" si="51">I124+I125</f>
        <v>0</v>
      </c>
      <c r="J123" s="16">
        <f t="shared" si="51"/>
        <v>0</v>
      </c>
      <c r="K123" s="16">
        <f t="shared" si="51"/>
        <v>0</v>
      </c>
      <c r="L123" s="16">
        <f t="shared" si="51"/>
        <v>0</v>
      </c>
      <c r="M123" s="16">
        <f t="shared" si="51"/>
        <v>0</v>
      </c>
      <c r="N123" s="16">
        <f t="shared" si="51"/>
        <v>0</v>
      </c>
      <c r="O123" s="16">
        <f t="shared" si="51"/>
        <v>0</v>
      </c>
      <c r="P123" s="16">
        <f t="shared" si="51"/>
        <v>0</v>
      </c>
      <c r="Q123" s="16">
        <f t="shared" si="51"/>
        <v>0</v>
      </c>
      <c r="R123" s="16">
        <f t="shared" si="51"/>
        <v>0</v>
      </c>
      <c r="S123" s="16">
        <f t="shared" si="51"/>
        <v>0</v>
      </c>
      <c r="T123" s="16">
        <f t="shared" si="51"/>
        <v>0</v>
      </c>
      <c r="U123" s="122" t="s">
        <v>96</v>
      </c>
      <c r="V123" s="130" t="s">
        <v>97</v>
      </c>
      <c r="W123" s="224">
        <f>W141</f>
        <v>1</v>
      </c>
      <c r="X123" s="224">
        <v>0</v>
      </c>
      <c r="Y123" s="224">
        <f>Y134</f>
        <v>1</v>
      </c>
      <c r="Z123" s="224">
        <f>Z137+Z143</f>
        <v>14</v>
      </c>
      <c r="AA123" s="224">
        <f>AA126+AA130</f>
        <v>12</v>
      </c>
      <c r="AB123" s="224" t="s">
        <v>55</v>
      </c>
      <c r="AC123" s="224" t="s">
        <v>55</v>
      </c>
      <c r="AD123" s="224" t="s">
        <v>55</v>
      </c>
      <c r="AE123" s="224" t="s">
        <v>55</v>
      </c>
      <c r="AF123" s="224" t="s">
        <v>55</v>
      </c>
      <c r="AG123" s="224" t="s">
        <v>55</v>
      </c>
      <c r="AH123" s="224" t="s">
        <v>55</v>
      </c>
      <c r="AI123" s="224" t="s">
        <v>55</v>
      </c>
      <c r="AJ123" s="224" t="s">
        <v>55</v>
      </c>
      <c r="AK123" s="224" t="s">
        <v>55</v>
      </c>
      <c r="AL123" s="224" t="s">
        <v>55</v>
      </c>
      <c r="AM123" s="224" t="s">
        <v>55</v>
      </c>
      <c r="AN123" s="224">
        <f>AA123+Z123+Y123+W123</f>
        <v>28</v>
      </c>
    </row>
    <row r="124" spans="1:40" ht="96.75" customHeight="1" x14ac:dyDescent="0.25">
      <c r="A124" s="223"/>
      <c r="B124" s="85" t="s">
        <v>65</v>
      </c>
      <c r="C124" s="15">
        <f t="shared" si="40"/>
        <v>81343742</v>
      </c>
      <c r="D124" s="16">
        <v>0</v>
      </c>
      <c r="E124" s="7">
        <f>E127+E131+E135+E138</f>
        <v>2715444</v>
      </c>
      <c r="F124" s="39">
        <f>F135</f>
        <v>1659438</v>
      </c>
      <c r="G124" s="16">
        <f>G138+G144</f>
        <v>41419023</v>
      </c>
      <c r="H124" s="16">
        <f>H127+H131</f>
        <v>35549837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74"/>
      <c r="V124" s="227"/>
      <c r="W124" s="225"/>
      <c r="X124" s="225"/>
      <c r="Y124" s="225"/>
      <c r="Z124" s="225"/>
      <c r="AA124" s="225"/>
      <c r="AB124" s="225"/>
      <c r="AC124" s="225"/>
      <c r="AD124" s="225"/>
      <c r="AE124" s="225"/>
      <c r="AF124" s="225"/>
      <c r="AG124" s="225"/>
      <c r="AH124" s="225"/>
      <c r="AI124" s="225"/>
      <c r="AJ124" s="225"/>
      <c r="AK124" s="225"/>
      <c r="AL124" s="225"/>
      <c r="AM124" s="225"/>
      <c r="AN124" s="225"/>
    </row>
    <row r="125" spans="1:40" ht="51.75" customHeight="1" x14ac:dyDescent="0.25">
      <c r="A125" s="177"/>
      <c r="B125" s="85" t="s">
        <v>86</v>
      </c>
      <c r="C125" s="15">
        <f t="shared" si="40"/>
        <v>24735270.800000001</v>
      </c>
      <c r="D125" s="16">
        <f>D142</f>
        <v>3547195</v>
      </c>
      <c r="E125" s="7">
        <f>E128+E132+E136+E139</f>
        <v>821224.8</v>
      </c>
      <c r="F125" s="39">
        <f>F136</f>
        <v>656238</v>
      </c>
      <c r="G125" s="16">
        <f>G139+G145</f>
        <v>9683736</v>
      </c>
      <c r="H125" s="16">
        <f>H128+H132</f>
        <v>10026877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23"/>
      <c r="V125" s="131"/>
      <c r="W125" s="226"/>
      <c r="X125" s="226"/>
      <c r="Y125" s="226"/>
      <c r="Z125" s="226"/>
      <c r="AA125" s="226"/>
      <c r="AB125" s="226"/>
      <c r="AC125" s="226"/>
      <c r="AD125" s="226"/>
      <c r="AE125" s="226"/>
      <c r="AF125" s="226"/>
      <c r="AG125" s="226"/>
      <c r="AH125" s="226"/>
      <c r="AI125" s="226"/>
      <c r="AJ125" s="226"/>
      <c r="AK125" s="226"/>
      <c r="AL125" s="226"/>
      <c r="AM125" s="226"/>
      <c r="AN125" s="226"/>
    </row>
    <row r="126" spans="1:40" ht="37.5" customHeight="1" x14ac:dyDescent="0.25">
      <c r="A126" s="176" t="s">
        <v>164</v>
      </c>
      <c r="B126" s="85" t="s">
        <v>113</v>
      </c>
      <c r="C126" s="15">
        <f t="shared" si="40"/>
        <v>19472730</v>
      </c>
      <c r="D126" s="16">
        <f t="shared" ref="D126:T127" si="52">D127+D128</f>
        <v>0</v>
      </c>
      <c r="E126" s="7">
        <f t="shared" si="52"/>
        <v>0</v>
      </c>
      <c r="F126" s="39">
        <v>0</v>
      </c>
      <c r="G126" s="16">
        <f t="shared" si="52"/>
        <v>0</v>
      </c>
      <c r="H126" s="16">
        <f t="shared" si="52"/>
        <v>19472730</v>
      </c>
      <c r="I126" s="16">
        <f t="shared" si="52"/>
        <v>0</v>
      </c>
      <c r="J126" s="16">
        <f t="shared" si="52"/>
        <v>0</v>
      </c>
      <c r="K126" s="16">
        <f t="shared" si="52"/>
        <v>0</v>
      </c>
      <c r="L126" s="16">
        <f t="shared" si="52"/>
        <v>0</v>
      </c>
      <c r="M126" s="16">
        <f t="shared" si="52"/>
        <v>0</v>
      </c>
      <c r="N126" s="16">
        <f t="shared" si="52"/>
        <v>0</v>
      </c>
      <c r="O126" s="16">
        <f t="shared" si="52"/>
        <v>0</v>
      </c>
      <c r="P126" s="16">
        <f t="shared" si="52"/>
        <v>0</v>
      </c>
      <c r="Q126" s="16">
        <f t="shared" si="52"/>
        <v>0</v>
      </c>
      <c r="R126" s="16">
        <f t="shared" si="52"/>
        <v>0</v>
      </c>
      <c r="S126" s="16">
        <f t="shared" si="52"/>
        <v>0</v>
      </c>
      <c r="T126" s="16">
        <f t="shared" si="52"/>
        <v>0</v>
      </c>
      <c r="U126" s="122" t="s">
        <v>96</v>
      </c>
      <c r="V126" s="130" t="s">
        <v>97</v>
      </c>
      <c r="W126" s="224" t="s">
        <v>55</v>
      </c>
      <c r="X126" s="224" t="s">
        <v>55</v>
      </c>
      <c r="Y126" s="224" t="s">
        <v>55</v>
      </c>
      <c r="Z126" s="224" t="s">
        <v>55</v>
      </c>
      <c r="AA126" s="122">
        <v>6</v>
      </c>
      <c r="AB126" s="224" t="s">
        <v>55</v>
      </c>
      <c r="AC126" s="224" t="s">
        <v>55</v>
      </c>
      <c r="AD126" s="224" t="s">
        <v>55</v>
      </c>
      <c r="AE126" s="224" t="s">
        <v>55</v>
      </c>
      <c r="AF126" s="224" t="s">
        <v>55</v>
      </c>
      <c r="AG126" s="224" t="s">
        <v>55</v>
      </c>
      <c r="AH126" s="224" t="s">
        <v>55</v>
      </c>
      <c r="AI126" s="224" t="s">
        <v>55</v>
      </c>
      <c r="AJ126" s="224" t="s">
        <v>55</v>
      </c>
      <c r="AK126" s="224" t="s">
        <v>55</v>
      </c>
      <c r="AL126" s="224" t="s">
        <v>55</v>
      </c>
      <c r="AM126" s="224" t="s">
        <v>55</v>
      </c>
      <c r="AN126" s="122">
        <f>AA126</f>
        <v>6</v>
      </c>
    </row>
    <row r="127" spans="1:40" ht="96.75" customHeight="1" x14ac:dyDescent="0.25">
      <c r="A127" s="223"/>
      <c r="B127" s="85" t="s">
        <v>65</v>
      </c>
      <c r="C127" s="15">
        <f t="shared" si="40"/>
        <v>15955008</v>
      </c>
      <c r="D127" s="16">
        <v>0</v>
      </c>
      <c r="E127" s="7">
        <v>0</v>
      </c>
      <c r="F127" s="39">
        <v>0</v>
      </c>
      <c r="G127" s="16">
        <v>0</v>
      </c>
      <c r="H127" s="16">
        <v>15955008</v>
      </c>
      <c r="I127" s="16">
        <f t="shared" si="52"/>
        <v>0</v>
      </c>
      <c r="J127" s="16">
        <f t="shared" si="52"/>
        <v>0</v>
      </c>
      <c r="K127" s="16">
        <f t="shared" si="52"/>
        <v>0</v>
      </c>
      <c r="L127" s="16">
        <f t="shared" si="52"/>
        <v>0</v>
      </c>
      <c r="M127" s="16">
        <f t="shared" si="52"/>
        <v>0</v>
      </c>
      <c r="N127" s="16">
        <f t="shared" si="52"/>
        <v>0</v>
      </c>
      <c r="O127" s="16">
        <f t="shared" si="52"/>
        <v>0</v>
      </c>
      <c r="P127" s="16">
        <f t="shared" si="52"/>
        <v>0</v>
      </c>
      <c r="Q127" s="16">
        <f t="shared" si="52"/>
        <v>0</v>
      </c>
      <c r="R127" s="16">
        <f t="shared" si="52"/>
        <v>0</v>
      </c>
      <c r="S127" s="16">
        <f t="shared" si="52"/>
        <v>0</v>
      </c>
      <c r="T127" s="16">
        <f t="shared" si="52"/>
        <v>0</v>
      </c>
      <c r="U127" s="174"/>
      <c r="V127" s="227"/>
      <c r="W127" s="225"/>
      <c r="X127" s="225"/>
      <c r="Y127" s="225"/>
      <c r="Z127" s="225"/>
      <c r="AA127" s="174"/>
      <c r="AB127" s="225"/>
      <c r="AC127" s="225"/>
      <c r="AD127" s="225"/>
      <c r="AE127" s="225"/>
      <c r="AF127" s="225"/>
      <c r="AG127" s="225"/>
      <c r="AH127" s="225"/>
      <c r="AI127" s="225"/>
      <c r="AJ127" s="225"/>
      <c r="AK127" s="225"/>
      <c r="AL127" s="225"/>
      <c r="AM127" s="225"/>
      <c r="AN127" s="174"/>
    </row>
    <row r="128" spans="1:40" ht="36.6" customHeight="1" x14ac:dyDescent="0.25">
      <c r="A128" s="223"/>
      <c r="B128" s="176" t="s">
        <v>86</v>
      </c>
      <c r="C128" s="178">
        <f t="shared" si="40"/>
        <v>3517722</v>
      </c>
      <c r="D128" s="169">
        <v>0</v>
      </c>
      <c r="E128" s="165">
        <v>0</v>
      </c>
      <c r="F128" s="167">
        <v>0</v>
      </c>
      <c r="G128" s="169">
        <v>0</v>
      </c>
      <c r="H128" s="169">
        <v>3517722</v>
      </c>
      <c r="I128" s="169">
        <v>0</v>
      </c>
      <c r="J128" s="169">
        <v>0</v>
      </c>
      <c r="K128" s="169">
        <v>0</v>
      </c>
      <c r="L128" s="169">
        <v>0</v>
      </c>
      <c r="M128" s="169">
        <v>0</v>
      </c>
      <c r="N128" s="169">
        <v>0</v>
      </c>
      <c r="O128" s="169">
        <v>0</v>
      </c>
      <c r="P128" s="169">
        <v>0</v>
      </c>
      <c r="Q128" s="169">
        <v>0</v>
      </c>
      <c r="R128" s="169">
        <v>0</v>
      </c>
      <c r="S128" s="169">
        <v>0</v>
      </c>
      <c r="T128" s="169">
        <v>0</v>
      </c>
      <c r="U128" s="174"/>
      <c r="V128" s="227"/>
      <c r="W128" s="225"/>
      <c r="X128" s="225"/>
      <c r="Y128" s="225"/>
      <c r="Z128" s="225"/>
      <c r="AA128" s="174"/>
      <c r="AB128" s="225"/>
      <c r="AC128" s="225"/>
      <c r="AD128" s="225"/>
      <c r="AE128" s="225"/>
      <c r="AF128" s="225"/>
      <c r="AG128" s="225"/>
      <c r="AH128" s="225"/>
      <c r="AI128" s="225"/>
      <c r="AJ128" s="225"/>
      <c r="AK128" s="225"/>
      <c r="AL128" s="225"/>
      <c r="AM128" s="225"/>
      <c r="AN128" s="174"/>
    </row>
    <row r="129" spans="1:40" ht="10.9" customHeight="1" x14ac:dyDescent="0.25">
      <c r="A129" s="177"/>
      <c r="B129" s="177"/>
      <c r="C129" s="179"/>
      <c r="D129" s="170"/>
      <c r="E129" s="166"/>
      <c r="F129" s="168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23"/>
      <c r="V129" s="131"/>
      <c r="W129" s="226"/>
      <c r="X129" s="226"/>
      <c r="Y129" s="226"/>
      <c r="Z129" s="226"/>
      <c r="AA129" s="123"/>
      <c r="AB129" s="226"/>
      <c r="AC129" s="226"/>
      <c r="AD129" s="226"/>
      <c r="AE129" s="226"/>
      <c r="AF129" s="226"/>
      <c r="AG129" s="226"/>
      <c r="AH129" s="226"/>
      <c r="AI129" s="226"/>
      <c r="AJ129" s="226"/>
      <c r="AK129" s="226"/>
      <c r="AL129" s="226"/>
      <c r="AM129" s="226"/>
      <c r="AN129" s="123"/>
    </row>
    <row r="130" spans="1:40" ht="37.5" customHeight="1" x14ac:dyDescent="0.25">
      <c r="A130" s="176" t="s">
        <v>165</v>
      </c>
      <c r="B130" s="85" t="s">
        <v>113</v>
      </c>
      <c r="C130" s="15">
        <f t="shared" si="40"/>
        <v>26103984</v>
      </c>
      <c r="D130" s="16">
        <f t="shared" ref="D130:G130" si="53">D131+D132</f>
        <v>0</v>
      </c>
      <c r="E130" s="7">
        <f t="shared" si="53"/>
        <v>0</v>
      </c>
      <c r="F130" s="39">
        <f t="shared" si="53"/>
        <v>0</v>
      </c>
      <c r="G130" s="16">
        <f t="shared" si="53"/>
        <v>0</v>
      </c>
      <c r="H130" s="16">
        <f>H131+H132</f>
        <v>26103984</v>
      </c>
      <c r="I130" s="16">
        <f t="shared" ref="I130:T131" si="54">I131+I132</f>
        <v>0</v>
      </c>
      <c r="J130" s="16">
        <f t="shared" si="54"/>
        <v>0</v>
      </c>
      <c r="K130" s="16">
        <f t="shared" si="54"/>
        <v>0</v>
      </c>
      <c r="L130" s="16">
        <f t="shared" si="54"/>
        <v>0</v>
      </c>
      <c r="M130" s="16">
        <f t="shared" si="54"/>
        <v>0</v>
      </c>
      <c r="N130" s="16">
        <f t="shared" si="54"/>
        <v>0</v>
      </c>
      <c r="O130" s="16">
        <f t="shared" si="54"/>
        <v>0</v>
      </c>
      <c r="P130" s="16">
        <f t="shared" si="54"/>
        <v>0</v>
      </c>
      <c r="Q130" s="16">
        <f t="shared" si="54"/>
        <v>0</v>
      </c>
      <c r="R130" s="16">
        <f t="shared" si="54"/>
        <v>0</v>
      </c>
      <c r="S130" s="16">
        <f t="shared" si="54"/>
        <v>0</v>
      </c>
      <c r="T130" s="16">
        <f t="shared" si="54"/>
        <v>0</v>
      </c>
      <c r="U130" s="122" t="s">
        <v>96</v>
      </c>
      <c r="V130" s="130" t="s">
        <v>97</v>
      </c>
      <c r="W130" s="224" t="s">
        <v>55</v>
      </c>
      <c r="X130" s="224" t="s">
        <v>55</v>
      </c>
      <c r="Y130" s="224" t="s">
        <v>55</v>
      </c>
      <c r="Z130" s="224" t="s">
        <v>55</v>
      </c>
      <c r="AA130" s="122">
        <v>6</v>
      </c>
      <c r="AB130" s="224" t="s">
        <v>55</v>
      </c>
      <c r="AC130" s="224" t="s">
        <v>55</v>
      </c>
      <c r="AD130" s="224" t="s">
        <v>55</v>
      </c>
      <c r="AE130" s="224" t="s">
        <v>55</v>
      </c>
      <c r="AF130" s="224" t="s">
        <v>55</v>
      </c>
      <c r="AG130" s="224" t="s">
        <v>55</v>
      </c>
      <c r="AH130" s="224" t="s">
        <v>55</v>
      </c>
      <c r="AI130" s="224" t="s">
        <v>55</v>
      </c>
      <c r="AJ130" s="224" t="s">
        <v>55</v>
      </c>
      <c r="AK130" s="224" t="s">
        <v>55</v>
      </c>
      <c r="AL130" s="224" t="s">
        <v>55</v>
      </c>
      <c r="AM130" s="224" t="s">
        <v>55</v>
      </c>
      <c r="AN130" s="122">
        <f>AA130</f>
        <v>6</v>
      </c>
    </row>
    <row r="131" spans="1:40" ht="105.75" customHeight="1" x14ac:dyDescent="0.25">
      <c r="A131" s="223"/>
      <c r="B131" s="85" t="s">
        <v>65</v>
      </c>
      <c r="C131" s="15">
        <f t="shared" si="40"/>
        <v>19594829</v>
      </c>
      <c r="D131" s="16">
        <v>0</v>
      </c>
      <c r="E131" s="7">
        <v>0</v>
      </c>
      <c r="F131" s="39">
        <v>0</v>
      </c>
      <c r="G131" s="16">
        <v>0</v>
      </c>
      <c r="H131" s="16">
        <v>19594829</v>
      </c>
      <c r="I131" s="16">
        <v>0</v>
      </c>
      <c r="J131" s="16">
        <f t="shared" si="54"/>
        <v>0</v>
      </c>
      <c r="K131" s="16">
        <f t="shared" si="54"/>
        <v>0</v>
      </c>
      <c r="L131" s="16">
        <f t="shared" si="54"/>
        <v>0</v>
      </c>
      <c r="M131" s="16">
        <f t="shared" si="54"/>
        <v>0</v>
      </c>
      <c r="N131" s="16">
        <f t="shared" si="54"/>
        <v>0</v>
      </c>
      <c r="O131" s="16">
        <f t="shared" si="54"/>
        <v>0</v>
      </c>
      <c r="P131" s="16">
        <f t="shared" si="54"/>
        <v>0</v>
      </c>
      <c r="Q131" s="16">
        <f t="shared" si="54"/>
        <v>0</v>
      </c>
      <c r="R131" s="16">
        <f t="shared" si="54"/>
        <v>0</v>
      </c>
      <c r="S131" s="16">
        <f t="shared" si="54"/>
        <v>0</v>
      </c>
      <c r="T131" s="16">
        <f t="shared" si="54"/>
        <v>0</v>
      </c>
      <c r="U131" s="174"/>
      <c r="V131" s="227"/>
      <c r="W131" s="225"/>
      <c r="X131" s="225"/>
      <c r="Y131" s="225"/>
      <c r="Z131" s="225"/>
      <c r="AA131" s="174"/>
      <c r="AB131" s="225"/>
      <c r="AC131" s="225"/>
      <c r="AD131" s="225"/>
      <c r="AE131" s="225"/>
      <c r="AF131" s="225"/>
      <c r="AG131" s="225"/>
      <c r="AH131" s="225"/>
      <c r="AI131" s="225"/>
      <c r="AJ131" s="225"/>
      <c r="AK131" s="225"/>
      <c r="AL131" s="225"/>
      <c r="AM131" s="225"/>
      <c r="AN131" s="174"/>
    </row>
    <row r="132" spans="1:40" ht="62.25" customHeight="1" x14ac:dyDescent="0.25">
      <c r="A132" s="223"/>
      <c r="B132" s="176" t="s">
        <v>86</v>
      </c>
      <c r="C132" s="178">
        <f t="shared" si="40"/>
        <v>6509155</v>
      </c>
      <c r="D132" s="169">
        <v>0</v>
      </c>
      <c r="E132" s="165">
        <v>0</v>
      </c>
      <c r="F132" s="167">
        <v>0</v>
      </c>
      <c r="G132" s="169">
        <v>0</v>
      </c>
      <c r="H132" s="169">
        <v>6509155</v>
      </c>
      <c r="I132" s="169">
        <v>0</v>
      </c>
      <c r="J132" s="169">
        <v>0</v>
      </c>
      <c r="K132" s="169">
        <v>0</v>
      </c>
      <c r="L132" s="169">
        <v>0</v>
      </c>
      <c r="M132" s="169">
        <v>0</v>
      </c>
      <c r="N132" s="169">
        <v>0</v>
      </c>
      <c r="O132" s="169">
        <v>0</v>
      </c>
      <c r="P132" s="169"/>
      <c r="Q132" s="169"/>
      <c r="R132" s="169"/>
      <c r="S132" s="169"/>
      <c r="T132" s="169">
        <v>0</v>
      </c>
      <c r="U132" s="174"/>
      <c r="V132" s="227"/>
      <c r="W132" s="225"/>
      <c r="X132" s="225"/>
      <c r="Y132" s="225"/>
      <c r="Z132" s="225"/>
      <c r="AA132" s="174"/>
      <c r="AB132" s="225"/>
      <c r="AC132" s="225"/>
      <c r="AD132" s="225"/>
      <c r="AE132" s="225"/>
      <c r="AF132" s="225"/>
      <c r="AG132" s="225"/>
      <c r="AH132" s="225"/>
      <c r="AI132" s="225"/>
      <c r="AJ132" s="225"/>
      <c r="AK132" s="225"/>
      <c r="AL132" s="225"/>
      <c r="AM132" s="225"/>
      <c r="AN132" s="174"/>
    </row>
    <row r="133" spans="1:40" ht="82.5" hidden="1" customHeight="1" x14ac:dyDescent="0.25">
      <c r="A133" s="177"/>
      <c r="B133" s="177"/>
      <c r="C133" s="179"/>
      <c r="D133" s="170"/>
      <c r="E133" s="166"/>
      <c r="F133" s="168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23"/>
      <c r="V133" s="131"/>
      <c r="W133" s="226"/>
      <c r="X133" s="226"/>
      <c r="Y133" s="226"/>
      <c r="Z133" s="226"/>
      <c r="AA133" s="123"/>
      <c r="AB133" s="226"/>
      <c r="AC133" s="226"/>
      <c r="AD133" s="226"/>
      <c r="AE133" s="226"/>
      <c r="AF133" s="226"/>
      <c r="AG133" s="226"/>
      <c r="AH133" s="226"/>
      <c r="AI133" s="226"/>
      <c r="AJ133" s="226"/>
      <c r="AK133" s="226"/>
      <c r="AL133" s="226"/>
      <c r="AM133" s="226"/>
      <c r="AN133" s="123"/>
    </row>
    <row r="134" spans="1:40" ht="37.5" customHeight="1" x14ac:dyDescent="0.25">
      <c r="A134" s="176" t="s">
        <v>157</v>
      </c>
      <c r="B134" s="85" t="s">
        <v>113</v>
      </c>
      <c r="C134" s="15">
        <f>C135+C136</f>
        <v>5852344.7999999998</v>
      </c>
      <c r="D134" s="16">
        <f>D135+D136</f>
        <v>0</v>
      </c>
      <c r="E134" s="7">
        <f>E135+E136</f>
        <v>3536668.8</v>
      </c>
      <c r="F134" s="39">
        <f t="shared" ref="F134:T134" si="55">F135+F136</f>
        <v>2315676</v>
      </c>
      <c r="G134" s="16">
        <f t="shared" si="55"/>
        <v>0</v>
      </c>
      <c r="H134" s="16">
        <f t="shared" si="55"/>
        <v>0</v>
      </c>
      <c r="I134" s="16">
        <f t="shared" si="55"/>
        <v>0</v>
      </c>
      <c r="J134" s="16">
        <f t="shared" si="55"/>
        <v>0</v>
      </c>
      <c r="K134" s="16">
        <f t="shared" si="55"/>
        <v>0</v>
      </c>
      <c r="L134" s="16">
        <f t="shared" si="55"/>
        <v>0</v>
      </c>
      <c r="M134" s="16">
        <f t="shared" si="55"/>
        <v>0</v>
      </c>
      <c r="N134" s="16">
        <f t="shared" si="55"/>
        <v>0</v>
      </c>
      <c r="O134" s="16">
        <f t="shared" si="55"/>
        <v>0</v>
      </c>
      <c r="P134" s="16">
        <f t="shared" si="55"/>
        <v>0</v>
      </c>
      <c r="Q134" s="16">
        <f t="shared" si="55"/>
        <v>0</v>
      </c>
      <c r="R134" s="16">
        <f t="shared" si="55"/>
        <v>0</v>
      </c>
      <c r="S134" s="16">
        <f t="shared" si="55"/>
        <v>0</v>
      </c>
      <c r="T134" s="16">
        <f t="shared" si="55"/>
        <v>0</v>
      </c>
      <c r="U134" s="122" t="s">
        <v>96</v>
      </c>
      <c r="V134" s="130" t="s">
        <v>97</v>
      </c>
      <c r="W134" s="224" t="s">
        <v>55</v>
      </c>
      <c r="X134" s="122">
        <v>1</v>
      </c>
      <c r="Y134" s="122">
        <v>1</v>
      </c>
      <c r="Z134" s="224" t="s">
        <v>55</v>
      </c>
      <c r="AA134" s="224" t="s">
        <v>55</v>
      </c>
      <c r="AB134" s="224" t="s">
        <v>55</v>
      </c>
      <c r="AC134" s="224" t="s">
        <v>55</v>
      </c>
      <c r="AD134" s="224" t="s">
        <v>55</v>
      </c>
      <c r="AE134" s="224" t="s">
        <v>55</v>
      </c>
      <c r="AF134" s="224" t="s">
        <v>55</v>
      </c>
      <c r="AG134" s="224" t="s">
        <v>55</v>
      </c>
      <c r="AH134" s="224" t="s">
        <v>55</v>
      </c>
      <c r="AI134" s="224" t="s">
        <v>55</v>
      </c>
      <c r="AJ134" s="224" t="s">
        <v>55</v>
      </c>
      <c r="AK134" s="224" t="s">
        <v>55</v>
      </c>
      <c r="AL134" s="224" t="s">
        <v>55</v>
      </c>
      <c r="AM134" s="224" t="s">
        <v>55</v>
      </c>
      <c r="AN134" s="122">
        <f>X134+Y134</f>
        <v>2</v>
      </c>
    </row>
    <row r="135" spans="1:40" ht="93.75" x14ac:dyDescent="0.25">
      <c r="A135" s="223"/>
      <c r="B135" s="85" t="s">
        <v>65</v>
      </c>
      <c r="C135" s="15">
        <f t="shared" si="40"/>
        <v>4374882</v>
      </c>
      <c r="D135" s="16">
        <v>0</v>
      </c>
      <c r="E135" s="7">
        <v>2715444</v>
      </c>
      <c r="F135" s="39">
        <v>1659438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74"/>
      <c r="V135" s="227"/>
      <c r="W135" s="225"/>
      <c r="X135" s="174"/>
      <c r="Y135" s="174"/>
      <c r="Z135" s="225"/>
      <c r="AA135" s="225"/>
      <c r="AB135" s="225"/>
      <c r="AC135" s="225"/>
      <c r="AD135" s="225"/>
      <c r="AE135" s="225"/>
      <c r="AF135" s="225"/>
      <c r="AG135" s="225"/>
      <c r="AH135" s="225"/>
      <c r="AI135" s="225"/>
      <c r="AJ135" s="225"/>
      <c r="AK135" s="225"/>
      <c r="AL135" s="225"/>
      <c r="AM135" s="225"/>
      <c r="AN135" s="174"/>
    </row>
    <row r="136" spans="1:40" ht="45.6" customHeight="1" x14ac:dyDescent="0.25">
      <c r="A136" s="177"/>
      <c r="B136" s="85" t="s">
        <v>86</v>
      </c>
      <c r="C136" s="15">
        <f>E136+F136</f>
        <v>1477462.8</v>
      </c>
      <c r="D136" s="16">
        <v>0</v>
      </c>
      <c r="E136" s="7">
        <v>821224.8</v>
      </c>
      <c r="F136" s="39">
        <v>656238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23"/>
      <c r="V136" s="131"/>
      <c r="W136" s="226"/>
      <c r="X136" s="123"/>
      <c r="Y136" s="123"/>
      <c r="Z136" s="226"/>
      <c r="AA136" s="226"/>
      <c r="AB136" s="226"/>
      <c r="AC136" s="226"/>
      <c r="AD136" s="226"/>
      <c r="AE136" s="226"/>
      <c r="AF136" s="226"/>
      <c r="AG136" s="226"/>
      <c r="AH136" s="226"/>
      <c r="AI136" s="226"/>
      <c r="AJ136" s="226"/>
      <c r="AK136" s="226"/>
      <c r="AL136" s="226"/>
      <c r="AM136" s="226"/>
      <c r="AN136" s="123"/>
    </row>
    <row r="137" spans="1:40" ht="37.5" customHeight="1" x14ac:dyDescent="0.25">
      <c r="A137" s="176" t="s">
        <v>166</v>
      </c>
      <c r="B137" s="85" t="s">
        <v>113</v>
      </c>
      <c r="C137" s="15">
        <f t="shared" si="40"/>
        <v>9104817</v>
      </c>
      <c r="D137" s="16">
        <f t="shared" ref="D137:F137" si="56">D138+D139</f>
        <v>0</v>
      </c>
      <c r="E137" s="7">
        <f>E138+E139</f>
        <v>0</v>
      </c>
      <c r="F137" s="39">
        <f t="shared" si="56"/>
        <v>0</v>
      </c>
      <c r="G137" s="16">
        <f>G138+G139</f>
        <v>9104817</v>
      </c>
      <c r="H137" s="16">
        <f t="shared" ref="H137:T137" si="57">H138+H139</f>
        <v>0</v>
      </c>
      <c r="I137" s="16">
        <f t="shared" si="57"/>
        <v>0</v>
      </c>
      <c r="J137" s="16">
        <f t="shared" si="57"/>
        <v>0</v>
      </c>
      <c r="K137" s="16">
        <f t="shared" si="57"/>
        <v>0</v>
      </c>
      <c r="L137" s="16">
        <f t="shared" si="57"/>
        <v>0</v>
      </c>
      <c r="M137" s="16">
        <f t="shared" si="57"/>
        <v>0</v>
      </c>
      <c r="N137" s="16">
        <f t="shared" si="57"/>
        <v>0</v>
      </c>
      <c r="O137" s="16">
        <f t="shared" si="57"/>
        <v>0</v>
      </c>
      <c r="P137" s="16">
        <f t="shared" si="57"/>
        <v>0</v>
      </c>
      <c r="Q137" s="16">
        <f t="shared" si="57"/>
        <v>0</v>
      </c>
      <c r="R137" s="16">
        <f t="shared" si="57"/>
        <v>0</v>
      </c>
      <c r="S137" s="16">
        <f t="shared" si="57"/>
        <v>0</v>
      </c>
      <c r="T137" s="16">
        <f t="shared" si="57"/>
        <v>0</v>
      </c>
      <c r="U137" s="122" t="s">
        <v>96</v>
      </c>
      <c r="V137" s="130" t="s">
        <v>97</v>
      </c>
      <c r="W137" s="224" t="s">
        <v>55</v>
      </c>
      <c r="X137" s="224" t="s">
        <v>55</v>
      </c>
      <c r="Y137" s="224" t="s">
        <v>55</v>
      </c>
      <c r="Z137" s="122">
        <v>3</v>
      </c>
      <c r="AA137" s="224" t="s">
        <v>55</v>
      </c>
      <c r="AB137" s="224" t="s">
        <v>55</v>
      </c>
      <c r="AC137" s="224" t="s">
        <v>55</v>
      </c>
      <c r="AD137" s="224" t="s">
        <v>55</v>
      </c>
      <c r="AE137" s="224" t="s">
        <v>55</v>
      </c>
      <c r="AF137" s="224" t="s">
        <v>55</v>
      </c>
      <c r="AG137" s="224" t="s">
        <v>55</v>
      </c>
      <c r="AH137" s="224" t="s">
        <v>55</v>
      </c>
      <c r="AI137" s="224" t="s">
        <v>55</v>
      </c>
      <c r="AJ137" s="224" t="s">
        <v>55</v>
      </c>
      <c r="AK137" s="224" t="s">
        <v>55</v>
      </c>
      <c r="AL137" s="224" t="s">
        <v>55</v>
      </c>
      <c r="AM137" s="224" t="s">
        <v>55</v>
      </c>
      <c r="AN137" s="122">
        <f>Z137</f>
        <v>3</v>
      </c>
    </row>
    <row r="138" spans="1:40" ht="93.75" x14ac:dyDescent="0.25">
      <c r="A138" s="223"/>
      <c r="B138" s="85" t="s">
        <v>65</v>
      </c>
      <c r="C138" s="15">
        <f t="shared" si="40"/>
        <v>7586997</v>
      </c>
      <c r="D138" s="16">
        <v>0</v>
      </c>
      <c r="E138" s="7">
        <v>0</v>
      </c>
      <c r="F138" s="39">
        <v>0</v>
      </c>
      <c r="G138" s="16">
        <v>7586997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74"/>
      <c r="V138" s="227"/>
      <c r="W138" s="225"/>
      <c r="X138" s="225"/>
      <c r="Y138" s="225"/>
      <c r="Z138" s="174"/>
      <c r="AA138" s="225"/>
      <c r="AB138" s="225"/>
      <c r="AC138" s="225"/>
      <c r="AD138" s="225"/>
      <c r="AE138" s="225"/>
      <c r="AF138" s="225"/>
      <c r="AG138" s="225"/>
      <c r="AH138" s="225"/>
      <c r="AI138" s="225"/>
      <c r="AJ138" s="225"/>
      <c r="AK138" s="225"/>
      <c r="AL138" s="225"/>
      <c r="AM138" s="225"/>
      <c r="AN138" s="174"/>
    </row>
    <row r="139" spans="1:40" ht="43.9" customHeight="1" x14ac:dyDescent="0.25">
      <c r="A139" s="223"/>
      <c r="B139" s="176" t="s">
        <v>86</v>
      </c>
      <c r="C139" s="178">
        <f t="shared" si="40"/>
        <v>1517820</v>
      </c>
      <c r="D139" s="169">
        <v>0</v>
      </c>
      <c r="E139" s="165">
        <v>0</v>
      </c>
      <c r="F139" s="167">
        <v>0</v>
      </c>
      <c r="G139" s="169">
        <v>1517820</v>
      </c>
      <c r="H139" s="169">
        <v>0</v>
      </c>
      <c r="I139" s="169">
        <v>0</v>
      </c>
      <c r="J139" s="169">
        <v>0</v>
      </c>
      <c r="K139" s="169">
        <v>0</v>
      </c>
      <c r="L139" s="169">
        <v>0</v>
      </c>
      <c r="M139" s="169">
        <v>0</v>
      </c>
      <c r="N139" s="169">
        <v>0</v>
      </c>
      <c r="O139" s="169">
        <v>0</v>
      </c>
      <c r="P139" s="169">
        <v>0</v>
      </c>
      <c r="Q139" s="169">
        <v>0</v>
      </c>
      <c r="R139" s="169">
        <v>0</v>
      </c>
      <c r="S139" s="169">
        <v>0</v>
      </c>
      <c r="T139" s="169">
        <v>0</v>
      </c>
      <c r="U139" s="174"/>
      <c r="V139" s="227"/>
      <c r="W139" s="225"/>
      <c r="X139" s="225"/>
      <c r="Y139" s="225"/>
      <c r="Z139" s="174"/>
      <c r="AA139" s="225"/>
      <c r="AB139" s="225"/>
      <c r="AC139" s="225"/>
      <c r="AD139" s="225"/>
      <c r="AE139" s="225"/>
      <c r="AF139" s="225"/>
      <c r="AG139" s="225"/>
      <c r="AH139" s="225"/>
      <c r="AI139" s="225"/>
      <c r="AJ139" s="225"/>
      <c r="AK139" s="225"/>
      <c r="AL139" s="225"/>
      <c r="AM139" s="225"/>
      <c r="AN139" s="174"/>
    </row>
    <row r="140" spans="1:40" ht="7.9" customHeight="1" x14ac:dyDescent="0.25">
      <c r="A140" s="177"/>
      <c r="B140" s="177"/>
      <c r="C140" s="179"/>
      <c r="D140" s="170"/>
      <c r="E140" s="166"/>
      <c r="F140" s="168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23"/>
      <c r="V140" s="131"/>
      <c r="W140" s="226"/>
      <c r="X140" s="226"/>
      <c r="Y140" s="226"/>
      <c r="Z140" s="123"/>
      <c r="AA140" s="226"/>
      <c r="AB140" s="226"/>
      <c r="AC140" s="226"/>
      <c r="AD140" s="226"/>
      <c r="AE140" s="226"/>
      <c r="AF140" s="226"/>
      <c r="AG140" s="226"/>
      <c r="AH140" s="226"/>
      <c r="AI140" s="226"/>
      <c r="AJ140" s="226"/>
      <c r="AK140" s="226"/>
      <c r="AL140" s="226"/>
      <c r="AM140" s="226"/>
      <c r="AN140" s="123"/>
    </row>
    <row r="141" spans="1:40" ht="37.5" x14ac:dyDescent="0.25">
      <c r="A141" s="176" t="s">
        <v>167</v>
      </c>
      <c r="B141" s="85" t="s">
        <v>40</v>
      </c>
      <c r="C141" s="15">
        <f t="shared" si="40"/>
        <v>3547195</v>
      </c>
      <c r="D141" s="16">
        <f>D142</f>
        <v>3547195</v>
      </c>
      <c r="E141" s="7">
        <f t="shared" ref="E141:T141" si="58">E142</f>
        <v>0</v>
      </c>
      <c r="F141" s="39">
        <f t="shared" si="58"/>
        <v>0</v>
      </c>
      <c r="G141" s="16">
        <f t="shared" si="58"/>
        <v>0</v>
      </c>
      <c r="H141" s="16">
        <f t="shared" si="58"/>
        <v>0</v>
      </c>
      <c r="I141" s="16">
        <f t="shared" si="58"/>
        <v>0</v>
      </c>
      <c r="J141" s="16">
        <f t="shared" si="58"/>
        <v>0</v>
      </c>
      <c r="K141" s="16">
        <f t="shared" si="58"/>
        <v>0</v>
      </c>
      <c r="L141" s="16">
        <f t="shared" si="58"/>
        <v>0</v>
      </c>
      <c r="M141" s="16">
        <f t="shared" si="58"/>
        <v>0</v>
      </c>
      <c r="N141" s="16">
        <f t="shared" si="58"/>
        <v>0</v>
      </c>
      <c r="O141" s="16">
        <f t="shared" si="58"/>
        <v>0</v>
      </c>
      <c r="P141" s="16">
        <f t="shared" si="58"/>
        <v>0</v>
      </c>
      <c r="Q141" s="16">
        <f t="shared" si="58"/>
        <v>0</v>
      </c>
      <c r="R141" s="16">
        <f t="shared" si="58"/>
        <v>0</v>
      </c>
      <c r="S141" s="16">
        <f t="shared" si="58"/>
        <v>0</v>
      </c>
      <c r="T141" s="16">
        <f t="shared" si="58"/>
        <v>0</v>
      </c>
      <c r="U141" s="122" t="s">
        <v>96</v>
      </c>
      <c r="V141" s="130" t="s">
        <v>97</v>
      </c>
      <c r="W141" s="224">
        <v>1</v>
      </c>
      <c r="X141" s="122" t="s">
        <v>55</v>
      </c>
      <c r="Y141" s="122" t="s">
        <v>55</v>
      </c>
      <c r="Z141" s="122" t="s">
        <v>55</v>
      </c>
      <c r="AA141" s="122" t="s">
        <v>55</v>
      </c>
      <c r="AB141" s="122" t="s">
        <v>55</v>
      </c>
      <c r="AC141" s="122" t="s">
        <v>55</v>
      </c>
      <c r="AD141" s="122" t="s">
        <v>55</v>
      </c>
      <c r="AE141" s="122" t="s">
        <v>55</v>
      </c>
      <c r="AF141" s="122" t="s">
        <v>55</v>
      </c>
      <c r="AG141" s="122" t="s">
        <v>55</v>
      </c>
      <c r="AH141" s="122" t="s">
        <v>55</v>
      </c>
      <c r="AI141" s="122" t="s">
        <v>55</v>
      </c>
      <c r="AJ141" s="122" t="s">
        <v>55</v>
      </c>
      <c r="AK141" s="122" t="s">
        <v>55</v>
      </c>
      <c r="AL141" s="122" t="s">
        <v>55</v>
      </c>
      <c r="AM141" s="122" t="s">
        <v>55</v>
      </c>
      <c r="AN141" s="122">
        <v>1</v>
      </c>
    </row>
    <row r="142" spans="1:40" ht="53.45" customHeight="1" x14ac:dyDescent="0.25">
      <c r="A142" s="177"/>
      <c r="B142" s="85" t="s">
        <v>86</v>
      </c>
      <c r="C142" s="15">
        <f t="shared" si="40"/>
        <v>3547195</v>
      </c>
      <c r="D142" s="16">
        <v>3547195</v>
      </c>
      <c r="E142" s="7">
        <v>0</v>
      </c>
      <c r="F142" s="39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23"/>
      <c r="V142" s="131"/>
      <c r="W142" s="226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</row>
    <row r="143" spans="1:40" ht="18" customHeight="1" x14ac:dyDescent="0.25">
      <c r="A143" s="176" t="s">
        <v>168</v>
      </c>
      <c r="B143" s="85" t="s">
        <v>113</v>
      </c>
      <c r="C143" s="15">
        <f t="shared" si="40"/>
        <v>41997942</v>
      </c>
      <c r="D143" s="16">
        <f t="shared" ref="D143:F143" si="59">D144+D145</f>
        <v>0</v>
      </c>
      <c r="E143" s="7">
        <f t="shared" si="59"/>
        <v>0</v>
      </c>
      <c r="F143" s="39">
        <f t="shared" si="59"/>
        <v>0</v>
      </c>
      <c r="G143" s="16">
        <f>G144+G145</f>
        <v>41997942</v>
      </c>
      <c r="H143" s="16">
        <f t="shared" ref="H143:T143" si="60">H144+H145</f>
        <v>0</v>
      </c>
      <c r="I143" s="16">
        <f t="shared" si="60"/>
        <v>0</v>
      </c>
      <c r="J143" s="16">
        <f t="shared" si="60"/>
        <v>0</v>
      </c>
      <c r="K143" s="16">
        <f t="shared" si="60"/>
        <v>0</v>
      </c>
      <c r="L143" s="16">
        <f t="shared" si="60"/>
        <v>0</v>
      </c>
      <c r="M143" s="16">
        <f t="shared" si="60"/>
        <v>0</v>
      </c>
      <c r="N143" s="16">
        <f t="shared" si="60"/>
        <v>0</v>
      </c>
      <c r="O143" s="16">
        <f t="shared" si="60"/>
        <v>0</v>
      </c>
      <c r="P143" s="16">
        <f t="shared" si="60"/>
        <v>0</v>
      </c>
      <c r="Q143" s="16">
        <f t="shared" si="60"/>
        <v>0</v>
      </c>
      <c r="R143" s="16">
        <f t="shared" si="60"/>
        <v>0</v>
      </c>
      <c r="S143" s="16">
        <f t="shared" si="60"/>
        <v>0</v>
      </c>
      <c r="T143" s="16">
        <f t="shared" si="60"/>
        <v>0</v>
      </c>
      <c r="U143" s="122" t="s">
        <v>96</v>
      </c>
      <c r="V143" s="130" t="s">
        <v>97</v>
      </c>
      <c r="W143" s="224" t="s">
        <v>55</v>
      </c>
      <c r="X143" s="224" t="s">
        <v>55</v>
      </c>
      <c r="Y143" s="224" t="s">
        <v>55</v>
      </c>
      <c r="Z143" s="122">
        <v>11</v>
      </c>
      <c r="AA143" s="224" t="s">
        <v>55</v>
      </c>
      <c r="AB143" s="224" t="s">
        <v>55</v>
      </c>
      <c r="AC143" s="224" t="s">
        <v>55</v>
      </c>
      <c r="AD143" s="224" t="s">
        <v>55</v>
      </c>
      <c r="AE143" s="224" t="s">
        <v>55</v>
      </c>
      <c r="AF143" s="224" t="s">
        <v>55</v>
      </c>
      <c r="AG143" s="224" t="s">
        <v>55</v>
      </c>
      <c r="AH143" s="224" t="s">
        <v>55</v>
      </c>
      <c r="AI143" s="224" t="s">
        <v>55</v>
      </c>
      <c r="AJ143" s="224" t="s">
        <v>55</v>
      </c>
      <c r="AK143" s="224" t="s">
        <v>55</v>
      </c>
      <c r="AL143" s="224" t="s">
        <v>55</v>
      </c>
      <c r="AM143" s="224" t="s">
        <v>55</v>
      </c>
      <c r="AN143" s="122">
        <f>Z143</f>
        <v>11</v>
      </c>
    </row>
    <row r="144" spans="1:40" ht="93.75" x14ac:dyDescent="0.25">
      <c r="A144" s="223"/>
      <c r="B144" s="85" t="s">
        <v>65</v>
      </c>
      <c r="C144" s="15">
        <f t="shared" si="40"/>
        <v>33832026</v>
      </c>
      <c r="D144" s="16">
        <v>0</v>
      </c>
      <c r="E144" s="7">
        <v>0</v>
      </c>
      <c r="F144" s="39">
        <v>0</v>
      </c>
      <c r="G144" s="16">
        <v>33832026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74"/>
      <c r="V144" s="227"/>
      <c r="W144" s="225"/>
      <c r="X144" s="225"/>
      <c r="Y144" s="225"/>
      <c r="Z144" s="174"/>
      <c r="AA144" s="225"/>
      <c r="AB144" s="225"/>
      <c r="AC144" s="225"/>
      <c r="AD144" s="225"/>
      <c r="AE144" s="225"/>
      <c r="AF144" s="225"/>
      <c r="AG144" s="225"/>
      <c r="AH144" s="225"/>
      <c r="AI144" s="225"/>
      <c r="AJ144" s="225"/>
      <c r="AK144" s="225"/>
      <c r="AL144" s="225"/>
      <c r="AM144" s="225"/>
      <c r="AN144" s="174"/>
    </row>
    <row r="145" spans="1:40" ht="57" customHeight="1" x14ac:dyDescent="0.25">
      <c r="A145" s="177"/>
      <c r="B145" s="85" t="s">
        <v>86</v>
      </c>
      <c r="C145" s="15">
        <f t="shared" si="40"/>
        <v>8165916</v>
      </c>
      <c r="D145" s="16">
        <v>0</v>
      </c>
      <c r="E145" s="7">
        <v>0</v>
      </c>
      <c r="F145" s="39">
        <v>0</v>
      </c>
      <c r="G145" s="16">
        <v>8165916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23"/>
      <c r="V145" s="131"/>
      <c r="W145" s="226"/>
      <c r="X145" s="226"/>
      <c r="Y145" s="226"/>
      <c r="Z145" s="123"/>
      <c r="AA145" s="226"/>
      <c r="AB145" s="226"/>
      <c r="AC145" s="226"/>
      <c r="AD145" s="226"/>
      <c r="AE145" s="226"/>
      <c r="AF145" s="226"/>
      <c r="AG145" s="226"/>
      <c r="AH145" s="226"/>
      <c r="AI145" s="226"/>
      <c r="AJ145" s="226"/>
      <c r="AK145" s="226"/>
      <c r="AL145" s="226"/>
      <c r="AM145" s="226"/>
      <c r="AN145" s="123"/>
    </row>
    <row r="146" spans="1:40" ht="39" customHeight="1" x14ac:dyDescent="0.25">
      <c r="A146" s="176" t="s">
        <v>118</v>
      </c>
      <c r="B146" s="85" t="s">
        <v>113</v>
      </c>
      <c r="C146" s="15">
        <f t="shared" si="40"/>
        <v>4933327.22</v>
      </c>
      <c r="D146" s="16">
        <f>D148</f>
        <v>1024650</v>
      </c>
      <c r="E146" s="7">
        <f t="shared" ref="E146:T146" si="61">E148</f>
        <v>0</v>
      </c>
      <c r="F146" s="39">
        <f>F147+F148</f>
        <v>3908677.2199999997</v>
      </c>
      <c r="G146" s="16">
        <f t="shared" si="61"/>
        <v>0</v>
      </c>
      <c r="H146" s="16">
        <f t="shared" si="61"/>
        <v>0</v>
      </c>
      <c r="I146" s="16">
        <f t="shared" si="61"/>
        <v>0</v>
      </c>
      <c r="J146" s="16">
        <f t="shared" si="61"/>
        <v>0</v>
      </c>
      <c r="K146" s="16">
        <f t="shared" si="61"/>
        <v>0</v>
      </c>
      <c r="L146" s="16">
        <f t="shared" si="61"/>
        <v>0</v>
      </c>
      <c r="M146" s="16">
        <f t="shared" si="61"/>
        <v>0</v>
      </c>
      <c r="N146" s="16">
        <f t="shared" si="61"/>
        <v>0</v>
      </c>
      <c r="O146" s="16">
        <f t="shared" si="61"/>
        <v>0</v>
      </c>
      <c r="P146" s="16">
        <f t="shared" si="61"/>
        <v>0</v>
      </c>
      <c r="Q146" s="16">
        <f t="shared" si="61"/>
        <v>0</v>
      </c>
      <c r="R146" s="16">
        <f t="shared" si="61"/>
        <v>0</v>
      </c>
      <c r="S146" s="16">
        <f t="shared" si="61"/>
        <v>0</v>
      </c>
      <c r="T146" s="16">
        <f t="shared" si="61"/>
        <v>0</v>
      </c>
      <c r="U146" s="122" t="s">
        <v>94</v>
      </c>
      <c r="V146" s="162" t="s">
        <v>191</v>
      </c>
      <c r="W146" s="163">
        <f>W149</f>
        <v>1</v>
      </c>
      <c r="X146" s="224">
        <v>0</v>
      </c>
      <c r="Y146" s="234" t="s">
        <v>194</v>
      </c>
      <c r="Z146" s="224">
        <v>0</v>
      </c>
      <c r="AA146" s="224">
        <v>0</v>
      </c>
      <c r="AB146" s="224">
        <v>0</v>
      </c>
      <c r="AC146" s="224">
        <v>0</v>
      </c>
      <c r="AD146" s="224">
        <v>0</v>
      </c>
      <c r="AE146" s="224">
        <v>0</v>
      </c>
      <c r="AF146" s="224">
        <v>0</v>
      </c>
      <c r="AG146" s="224">
        <v>0</v>
      </c>
      <c r="AH146" s="224">
        <v>0</v>
      </c>
      <c r="AI146" s="224">
        <v>0</v>
      </c>
      <c r="AJ146" s="224">
        <v>0</v>
      </c>
      <c r="AK146" s="224">
        <v>0</v>
      </c>
      <c r="AL146" s="224">
        <v>0</v>
      </c>
      <c r="AM146" s="224">
        <v>0</v>
      </c>
      <c r="AN146" s="228" t="s">
        <v>196</v>
      </c>
    </row>
    <row r="147" spans="1:40" ht="100.5" customHeight="1" x14ac:dyDescent="0.25">
      <c r="A147" s="223"/>
      <c r="B147" s="85" t="s">
        <v>65</v>
      </c>
      <c r="C147" s="15">
        <f>F147</f>
        <v>3478723</v>
      </c>
      <c r="D147" s="16">
        <v>0</v>
      </c>
      <c r="E147" s="7">
        <v>0</v>
      </c>
      <c r="F147" s="39">
        <f>F152+F155</f>
        <v>3478723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74"/>
      <c r="V147" s="162"/>
      <c r="W147" s="163"/>
      <c r="X147" s="225"/>
      <c r="Y147" s="234"/>
      <c r="Z147" s="225"/>
      <c r="AA147" s="225"/>
      <c r="AB147" s="225"/>
      <c r="AC147" s="225"/>
      <c r="AD147" s="225"/>
      <c r="AE147" s="225"/>
      <c r="AF147" s="225"/>
      <c r="AG147" s="225"/>
      <c r="AH147" s="225"/>
      <c r="AI147" s="225"/>
      <c r="AJ147" s="225"/>
      <c r="AK147" s="225"/>
      <c r="AL147" s="225"/>
      <c r="AM147" s="225"/>
      <c r="AN147" s="229"/>
    </row>
    <row r="148" spans="1:40" ht="45" customHeight="1" x14ac:dyDescent="0.25">
      <c r="A148" s="177"/>
      <c r="B148" s="85" t="s">
        <v>86</v>
      </c>
      <c r="C148" s="15">
        <f t="shared" si="40"/>
        <v>1454604.22</v>
      </c>
      <c r="D148" s="16">
        <f>D150</f>
        <v>1024650</v>
      </c>
      <c r="E148" s="7">
        <f t="shared" ref="E148:T148" si="62">E150</f>
        <v>0</v>
      </c>
      <c r="F148" s="39">
        <f>F153+F156</f>
        <v>429954.22</v>
      </c>
      <c r="G148" s="16">
        <f t="shared" si="62"/>
        <v>0</v>
      </c>
      <c r="H148" s="16">
        <f t="shared" si="62"/>
        <v>0</v>
      </c>
      <c r="I148" s="16">
        <f t="shared" si="62"/>
        <v>0</v>
      </c>
      <c r="J148" s="16">
        <f t="shared" si="62"/>
        <v>0</v>
      </c>
      <c r="K148" s="16">
        <f t="shared" si="62"/>
        <v>0</v>
      </c>
      <c r="L148" s="16">
        <f t="shared" si="62"/>
        <v>0</v>
      </c>
      <c r="M148" s="16">
        <f t="shared" si="62"/>
        <v>0</v>
      </c>
      <c r="N148" s="16">
        <f t="shared" si="62"/>
        <v>0</v>
      </c>
      <c r="O148" s="16">
        <f t="shared" si="62"/>
        <v>0</v>
      </c>
      <c r="P148" s="16">
        <f t="shared" si="62"/>
        <v>0</v>
      </c>
      <c r="Q148" s="16">
        <f t="shared" si="62"/>
        <v>0</v>
      </c>
      <c r="R148" s="16">
        <f t="shared" si="62"/>
        <v>0</v>
      </c>
      <c r="S148" s="16">
        <f t="shared" si="62"/>
        <v>0</v>
      </c>
      <c r="T148" s="16">
        <f t="shared" si="62"/>
        <v>0</v>
      </c>
      <c r="U148" s="123"/>
      <c r="V148" s="162"/>
      <c r="W148" s="163"/>
      <c r="X148" s="226"/>
      <c r="Y148" s="234"/>
      <c r="Z148" s="226"/>
      <c r="AA148" s="226"/>
      <c r="AB148" s="226"/>
      <c r="AC148" s="226"/>
      <c r="AD148" s="226"/>
      <c r="AE148" s="226"/>
      <c r="AF148" s="226"/>
      <c r="AG148" s="226"/>
      <c r="AH148" s="226"/>
      <c r="AI148" s="226"/>
      <c r="AJ148" s="226"/>
      <c r="AK148" s="226"/>
      <c r="AL148" s="226"/>
      <c r="AM148" s="226"/>
      <c r="AN148" s="230"/>
    </row>
    <row r="149" spans="1:40" ht="39" customHeight="1" x14ac:dyDescent="0.25">
      <c r="A149" s="176" t="s">
        <v>167</v>
      </c>
      <c r="B149" s="85" t="s">
        <v>113</v>
      </c>
      <c r="C149" s="15">
        <f t="shared" si="40"/>
        <v>1024650</v>
      </c>
      <c r="D149" s="16">
        <f>D150</f>
        <v>1024650</v>
      </c>
      <c r="E149" s="7">
        <f t="shared" ref="E149:T161" si="63">E150</f>
        <v>0</v>
      </c>
      <c r="F149" s="39">
        <f t="shared" si="63"/>
        <v>0</v>
      </c>
      <c r="G149" s="16">
        <f t="shared" si="63"/>
        <v>0</v>
      </c>
      <c r="H149" s="16">
        <f t="shared" si="63"/>
        <v>0</v>
      </c>
      <c r="I149" s="16">
        <f t="shared" si="63"/>
        <v>0</v>
      </c>
      <c r="J149" s="16">
        <f t="shared" si="63"/>
        <v>0</v>
      </c>
      <c r="K149" s="16">
        <f t="shared" si="63"/>
        <v>0</v>
      </c>
      <c r="L149" s="16">
        <f t="shared" si="63"/>
        <v>0</v>
      </c>
      <c r="M149" s="16">
        <f t="shared" si="63"/>
        <v>0</v>
      </c>
      <c r="N149" s="16">
        <f t="shared" si="63"/>
        <v>0</v>
      </c>
      <c r="O149" s="16">
        <f t="shared" si="63"/>
        <v>0</v>
      </c>
      <c r="P149" s="16">
        <f t="shared" si="63"/>
        <v>0</v>
      </c>
      <c r="Q149" s="16">
        <f t="shared" si="63"/>
        <v>0</v>
      </c>
      <c r="R149" s="16">
        <f t="shared" si="63"/>
        <v>0</v>
      </c>
      <c r="S149" s="16">
        <f t="shared" si="63"/>
        <v>0</v>
      </c>
      <c r="T149" s="16">
        <f t="shared" si="63"/>
        <v>0</v>
      </c>
      <c r="U149" s="122" t="s">
        <v>94</v>
      </c>
      <c r="V149" s="130" t="s">
        <v>95</v>
      </c>
      <c r="W149" s="224">
        <v>1</v>
      </c>
      <c r="X149" s="122">
        <v>0</v>
      </c>
      <c r="Y149" s="122">
        <v>0</v>
      </c>
      <c r="Z149" s="122">
        <v>0</v>
      </c>
      <c r="AA149" s="122">
        <v>0</v>
      </c>
      <c r="AB149" s="122">
        <v>0</v>
      </c>
      <c r="AC149" s="122">
        <v>0</v>
      </c>
      <c r="AD149" s="122">
        <v>0</v>
      </c>
      <c r="AE149" s="122">
        <v>0</v>
      </c>
      <c r="AF149" s="122">
        <v>0</v>
      </c>
      <c r="AG149" s="122">
        <v>0</v>
      </c>
      <c r="AH149" s="122">
        <v>0</v>
      </c>
      <c r="AI149" s="122">
        <v>0</v>
      </c>
      <c r="AJ149" s="122">
        <v>0</v>
      </c>
      <c r="AK149" s="122">
        <v>0</v>
      </c>
      <c r="AL149" s="122">
        <v>0</v>
      </c>
      <c r="AM149" s="122">
        <v>0</v>
      </c>
      <c r="AN149" s="122">
        <f>W149</f>
        <v>1</v>
      </c>
    </row>
    <row r="150" spans="1:40" ht="46.15" customHeight="1" x14ac:dyDescent="0.25">
      <c r="A150" s="177"/>
      <c r="B150" s="85" t="s">
        <v>86</v>
      </c>
      <c r="C150" s="15">
        <f t="shared" si="40"/>
        <v>1024650</v>
      </c>
      <c r="D150" s="16">
        <v>1024650</v>
      </c>
      <c r="E150" s="7">
        <v>0</v>
      </c>
      <c r="F150" s="39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23"/>
      <c r="V150" s="131"/>
      <c r="W150" s="226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</row>
    <row r="151" spans="1:40" ht="42.6" customHeight="1" x14ac:dyDescent="0.25">
      <c r="A151" s="176" t="s">
        <v>158</v>
      </c>
      <c r="B151" s="85" t="s">
        <v>113</v>
      </c>
      <c r="C151" s="15">
        <f t="shared" ref="C151" si="64">SUM(D151:T151)</f>
        <v>2116464.2200000002</v>
      </c>
      <c r="D151" s="16">
        <f>D153</f>
        <v>0</v>
      </c>
      <c r="E151" s="7">
        <v>0</v>
      </c>
      <c r="F151" s="39">
        <f>F152+F153</f>
        <v>2116464.2200000002</v>
      </c>
      <c r="G151" s="16">
        <f t="shared" ref="G151:T151" si="65">G153</f>
        <v>0</v>
      </c>
      <c r="H151" s="16">
        <f t="shared" si="65"/>
        <v>0</v>
      </c>
      <c r="I151" s="16">
        <f t="shared" si="65"/>
        <v>0</v>
      </c>
      <c r="J151" s="16">
        <f t="shared" si="65"/>
        <v>0</v>
      </c>
      <c r="K151" s="16">
        <f t="shared" si="65"/>
        <v>0</v>
      </c>
      <c r="L151" s="16">
        <f t="shared" si="65"/>
        <v>0</v>
      </c>
      <c r="M151" s="16">
        <f t="shared" si="65"/>
        <v>0</v>
      </c>
      <c r="N151" s="16">
        <f t="shared" si="65"/>
        <v>0</v>
      </c>
      <c r="O151" s="16">
        <f t="shared" si="65"/>
        <v>0</v>
      </c>
      <c r="P151" s="16">
        <f t="shared" si="65"/>
        <v>0</v>
      </c>
      <c r="Q151" s="16">
        <f t="shared" si="65"/>
        <v>0</v>
      </c>
      <c r="R151" s="16">
        <f t="shared" si="65"/>
        <v>0</v>
      </c>
      <c r="S151" s="16">
        <f t="shared" si="65"/>
        <v>0</v>
      </c>
      <c r="T151" s="16">
        <f t="shared" si="65"/>
        <v>0</v>
      </c>
      <c r="U151" s="122" t="s">
        <v>94</v>
      </c>
      <c r="V151" s="162" t="s">
        <v>191</v>
      </c>
      <c r="W151" s="224">
        <v>0</v>
      </c>
      <c r="X151" s="224">
        <v>1</v>
      </c>
      <c r="Y151" s="231" t="s">
        <v>192</v>
      </c>
      <c r="Z151" s="224">
        <v>0</v>
      </c>
      <c r="AA151" s="224">
        <v>0</v>
      </c>
      <c r="AB151" s="224">
        <v>0</v>
      </c>
      <c r="AC151" s="224">
        <v>0</v>
      </c>
      <c r="AD151" s="224">
        <v>0</v>
      </c>
      <c r="AE151" s="224">
        <v>0</v>
      </c>
      <c r="AF151" s="224">
        <v>0</v>
      </c>
      <c r="AG151" s="224">
        <v>0</v>
      </c>
      <c r="AH151" s="224">
        <v>0</v>
      </c>
      <c r="AI151" s="224">
        <v>0</v>
      </c>
      <c r="AJ151" s="224">
        <v>0</v>
      </c>
      <c r="AK151" s="224">
        <v>0</v>
      </c>
      <c r="AL151" s="224">
        <v>0</v>
      </c>
      <c r="AM151" s="224">
        <v>0</v>
      </c>
      <c r="AN151" s="122" t="str">
        <f>Y151</f>
        <v>1/1</v>
      </c>
    </row>
    <row r="152" spans="1:40" ht="101.25" customHeight="1" x14ac:dyDescent="0.25">
      <c r="A152" s="223"/>
      <c r="B152" s="85" t="s">
        <v>65</v>
      </c>
      <c r="C152" s="15">
        <f>F152</f>
        <v>1883653</v>
      </c>
      <c r="D152" s="16">
        <v>0</v>
      </c>
      <c r="E152" s="7">
        <v>0</v>
      </c>
      <c r="F152" s="39">
        <v>1883653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74"/>
      <c r="V152" s="162"/>
      <c r="W152" s="225"/>
      <c r="X152" s="225"/>
      <c r="Y152" s="232"/>
      <c r="Z152" s="225"/>
      <c r="AA152" s="225"/>
      <c r="AB152" s="225"/>
      <c r="AC152" s="225"/>
      <c r="AD152" s="225"/>
      <c r="AE152" s="225"/>
      <c r="AF152" s="225"/>
      <c r="AG152" s="225"/>
      <c r="AH152" s="225"/>
      <c r="AI152" s="225"/>
      <c r="AJ152" s="225"/>
      <c r="AK152" s="225"/>
      <c r="AL152" s="225"/>
      <c r="AM152" s="225"/>
      <c r="AN152" s="174"/>
    </row>
    <row r="153" spans="1:40" ht="51.75" customHeight="1" x14ac:dyDescent="0.25">
      <c r="A153" s="177"/>
      <c r="B153" s="85" t="s">
        <v>86</v>
      </c>
      <c r="C153" s="15">
        <f t="shared" ref="C153:C162" si="66">SUM(D153:T153)</f>
        <v>232811.22</v>
      </c>
      <c r="D153" s="16">
        <v>0</v>
      </c>
      <c r="E153" s="7">
        <v>0</v>
      </c>
      <c r="F153" s="39">
        <v>232811.22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23"/>
      <c r="V153" s="162"/>
      <c r="W153" s="226"/>
      <c r="X153" s="226"/>
      <c r="Y153" s="233"/>
      <c r="Z153" s="226"/>
      <c r="AA153" s="226"/>
      <c r="AB153" s="226"/>
      <c r="AC153" s="226"/>
      <c r="AD153" s="226"/>
      <c r="AE153" s="226"/>
      <c r="AF153" s="226"/>
      <c r="AG153" s="226"/>
      <c r="AH153" s="226"/>
      <c r="AI153" s="226"/>
      <c r="AJ153" s="226"/>
      <c r="AK153" s="226"/>
      <c r="AL153" s="226"/>
      <c r="AM153" s="226"/>
      <c r="AN153" s="123"/>
    </row>
    <row r="154" spans="1:40" ht="51.75" customHeight="1" x14ac:dyDescent="0.25">
      <c r="A154" s="176" t="s">
        <v>145</v>
      </c>
      <c r="B154" s="85" t="s">
        <v>113</v>
      </c>
      <c r="C154" s="15">
        <f>F154</f>
        <v>1792213</v>
      </c>
      <c r="D154" s="16">
        <v>0</v>
      </c>
      <c r="E154" s="7">
        <v>0</v>
      </c>
      <c r="F154" s="39">
        <f>F155+F156</f>
        <v>1792213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22" t="s">
        <v>94</v>
      </c>
      <c r="V154" s="130" t="s">
        <v>191</v>
      </c>
      <c r="W154" s="224">
        <v>0</v>
      </c>
      <c r="X154" s="224">
        <v>0</v>
      </c>
      <c r="Y154" s="224" t="s">
        <v>193</v>
      </c>
      <c r="Z154" s="224">
        <v>0</v>
      </c>
      <c r="AA154" s="224">
        <v>0</v>
      </c>
      <c r="AB154" s="224">
        <v>0</v>
      </c>
      <c r="AC154" s="224">
        <v>0</v>
      </c>
      <c r="AD154" s="224">
        <v>0</v>
      </c>
      <c r="AE154" s="224">
        <v>0</v>
      </c>
      <c r="AF154" s="224">
        <v>0</v>
      </c>
      <c r="AG154" s="224">
        <v>0</v>
      </c>
      <c r="AH154" s="224">
        <v>0</v>
      </c>
      <c r="AI154" s="224">
        <v>0</v>
      </c>
      <c r="AJ154" s="224">
        <v>0</v>
      </c>
      <c r="AK154" s="224">
        <v>0</v>
      </c>
      <c r="AL154" s="224">
        <v>0</v>
      </c>
      <c r="AM154" s="224">
        <v>0</v>
      </c>
      <c r="AN154" s="224" t="s">
        <v>193</v>
      </c>
    </row>
    <row r="155" spans="1:40" ht="51.75" customHeight="1" x14ac:dyDescent="0.25">
      <c r="A155" s="223"/>
      <c r="B155" s="85" t="s">
        <v>65</v>
      </c>
      <c r="C155" s="15">
        <f t="shared" ref="C155:C156" si="67">F155</f>
        <v>1595070</v>
      </c>
      <c r="D155" s="16">
        <v>0</v>
      </c>
      <c r="E155" s="7">
        <v>0</v>
      </c>
      <c r="F155" s="39">
        <v>1595070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74"/>
      <c r="V155" s="227"/>
      <c r="W155" s="225"/>
      <c r="X155" s="225"/>
      <c r="Y155" s="225"/>
      <c r="Z155" s="225"/>
      <c r="AA155" s="225"/>
      <c r="AB155" s="225"/>
      <c r="AC155" s="225"/>
      <c r="AD155" s="225"/>
      <c r="AE155" s="225"/>
      <c r="AF155" s="225"/>
      <c r="AG155" s="225"/>
      <c r="AH155" s="225"/>
      <c r="AI155" s="225"/>
      <c r="AJ155" s="225"/>
      <c r="AK155" s="225"/>
      <c r="AL155" s="225"/>
      <c r="AM155" s="225"/>
      <c r="AN155" s="225"/>
    </row>
    <row r="156" spans="1:40" ht="51.75" customHeight="1" x14ac:dyDescent="0.25">
      <c r="A156" s="177"/>
      <c r="B156" s="85" t="s">
        <v>86</v>
      </c>
      <c r="C156" s="15">
        <f t="shared" si="67"/>
        <v>197143</v>
      </c>
      <c r="D156" s="16">
        <v>0</v>
      </c>
      <c r="E156" s="7">
        <v>0</v>
      </c>
      <c r="F156" s="39">
        <v>197143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23"/>
      <c r="V156" s="131"/>
      <c r="W156" s="226"/>
      <c r="X156" s="226"/>
      <c r="Y156" s="226"/>
      <c r="Z156" s="226"/>
      <c r="AA156" s="226"/>
      <c r="AB156" s="226"/>
      <c r="AC156" s="226"/>
      <c r="AD156" s="226"/>
      <c r="AE156" s="226"/>
      <c r="AF156" s="226"/>
      <c r="AG156" s="226"/>
      <c r="AH156" s="226"/>
      <c r="AI156" s="226"/>
      <c r="AJ156" s="226"/>
      <c r="AK156" s="226"/>
      <c r="AL156" s="226"/>
      <c r="AM156" s="226"/>
      <c r="AN156" s="226"/>
    </row>
    <row r="157" spans="1:40" ht="39" customHeight="1" x14ac:dyDescent="0.25">
      <c r="A157" s="176" t="s">
        <v>119</v>
      </c>
      <c r="B157" s="85" t="s">
        <v>113</v>
      </c>
      <c r="C157" s="15">
        <f t="shared" si="66"/>
        <v>248554.07</v>
      </c>
      <c r="D157" s="16">
        <v>0</v>
      </c>
      <c r="E157" s="7">
        <f t="shared" si="63"/>
        <v>0</v>
      </c>
      <c r="F157" s="39">
        <f t="shared" si="63"/>
        <v>248554.07</v>
      </c>
      <c r="G157" s="16">
        <f t="shared" si="63"/>
        <v>0</v>
      </c>
      <c r="H157" s="16">
        <f t="shared" si="63"/>
        <v>0</v>
      </c>
      <c r="I157" s="16">
        <f t="shared" si="63"/>
        <v>0</v>
      </c>
      <c r="J157" s="16">
        <f t="shared" si="63"/>
        <v>0</v>
      </c>
      <c r="K157" s="16">
        <f t="shared" si="63"/>
        <v>0</v>
      </c>
      <c r="L157" s="16">
        <f t="shared" si="63"/>
        <v>0</v>
      </c>
      <c r="M157" s="16">
        <f t="shared" si="63"/>
        <v>0</v>
      </c>
      <c r="N157" s="16">
        <f t="shared" si="63"/>
        <v>0</v>
      </c>
      <c r="O157" s="16">
        <f t="shared" si="63"/>
        <v>0</v>
      </c>
      <c r="P157" s="16">
        <f t="shared" si="63"/>
        <v>0</v>
      </c>
      <c r="Q157" s="16">
        <f t="shared" si="63"/>
        <v>0</v>
      </c>
      <c r="R157" s="16">
        <f t="shared" si="63"/>
        <v>0</v>
      </c>
      <c r="S157" s="16">
        <f t="shared" si="63"/>
        <v>0</v>
      </c>
      <c r="T157" s="16">
        <f t="shared" si="63"/>
        <v>0</v>
      </c>
      <c r="U157" s="122" t="s">
        <v>44</v>
      </c>
      <c r="V157" s="130" t="s">
        <v>98</v>
      </c>
      <c r="W157" s="224">
        <v>0</v>
      </c>
      <c r="X157" s="224">
        <v>0</v>
      </c>
      <c r="Y157" s="122">
        <v>3</v>
      </c>
      <c r="Z157" s="224">
        <v>0</v>
      </c>
      <c r="AA157" s="224">
        <v>0</v>
      </c>
      <c r="AB157" s="224">
        <v>0</v>
      </c>
      <c r="AC157" s="224">
        <v>0</v>
      </c>
      <c r="AD157" s="224">
        <v>0</v>
      </c>
      <c r="AE157" s="224">
        <v>0</v>
      </c>
      <c r="AF157" s="224">
        <v>0</v>
      </c>
      <c r="AG157" s="224">
        <v>0</v>
      </c>
      <c r="AH157" s="224">
        <v>0</v>
      </c>
      <c r="AI157" s="224">
        <v>0</v>
      </c>
      <c r="AJ157" s="224">
        <v>0</v>
      </c>
      <c r="AK157" s="224">
        <v>0</v>
      </c>
      <c r="AL157" s="224">
        <v>0</v>
      </c>
      <c r="AM157" s="224">
        <v>0</v>
      </c>
      <c r="AN157" s="122">
        <v>3</v>
      </c>
    </row>
    <row r="158" spans="1:40" ht="56.45" customHeight="1" x14ac:dyDescent="0.25">
      <c r="A158" s="177"/>
      <c r="B158" s="85" t="s">
        <v>86</v>
      </c>
      <c r="C158" s="15">
        <f t="shared" si="66"/>
        <v>248554.07</v>
      </c>
      <c r="D158" s="16">
        <v>0</v>
      </c>
      <c r="E158" s="7">
        <v>0</v>
      </c>
      <c r="F158" s="39">
        <v>248554.07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23"/>
      <c r="V158" s="131"/>
      <c r="W158" s="226"/>
      <c r="X158" s="226"/>
      <c r="Y158" s="123"/>
      <c r="Z158" s="226"/>
      <c r="AA158" s="226"/>
      <c r="AB158" s="226"/>
      <c r="AC158" s="226"/>
      <c r="AD158" s="226"/>
      <c r="AE158" s="226"/>
      <c r="AF158" s="226"/>
      <c r="AG158" s="226"/>
      <c r="AH158" s="226"/>
      <c r="AI158" s="226"/>
      <c r="AJ158" s="226"/>
      <c r="AK158" s="226"/>
      <c r="AL158" s="226"/>
      <c r="AM158" s="226"/>
      <c r="AN158" s="123"/>
    </row>
    <row r="159" spans="1:40" ht="39" customHeight="1" x14ac:dyDescent="0.25">
      <c r="A159" s="176" t="s">
        <v>120</v>
      </c>
      <c r="B159" s="85" t="s">
        <v>113</v>
      </c>
      <c r="C159" s="15">
        <f t="shared" si="66"/>
        <v>3531405.9</v>
      </c>
      <c r="D159" s="16">
        <v>0</v>
      </c>
      <c r="E159" s="7">
        <f t="shared" si="63"/>
        <v>3531405.9</v>
      </c>
      <c r="F159" s="109">
        <v>0</v>
      </c>
      <c r="G159" s="16">
        <f t="shared" si="63"/>
        <v>0</v>
      </c>
      <c r="H159" s="16">
        <f t="shared" si="63"/>
        <v>0</v>
      </c>
      <c r="I159" s="16">
        <f t="shared" si="63"/>
        <v>0</v>
      </c>
      <c r="J159" s="16">
        <f t="shared" si="63"/>
        <v>0</v>
      </c>
      <c r="K159" s="16">
        <f t="shared" si="63"/>
        <v>0</v>
      </c>
      <c r="L159" s="16">
        <f t="shared" si="63"/>
        <v>0</v>
      </c>
      <c r="M159" s="16">
        <f t="shared" si="63"/>
        <v>0</v>
      </c>
      <c r="N159" s="16">
        <f t="shared" si="63"/>
        <v>0</v>
      </c>
      <c r="O159" s="16">
        <f t="shared" si="63"/>
        <v>0</v>
      </c>
      <c r="P159" s="16">
        <f t="shared" si="63"/>
        <v>0</v>
      </c>
      <c r="Q159" s="16">
        <f t="shared" si="63"/>
        <v>0</v>
      </c>
      <c r="R159" s="16">
        <f t="shared" si="63"/>
        <v>0</v>
      </c>
      <c r="S159" s="16">
        <f t="shared" si="63"/>
        <v>0</v>
      </c>
      <c r="T159" s="16">
        <f t="shared" si="63"/>
        <v>0</v>
      </c>
      <c r="U159" s="122" t="s">
        <v>44</v>
      </c>
      <c r="V159" s="130" t="s">
        <v>97</v>
      </c>
      <c r="W159" s="224">
        <v>0</v>
      </c>
      <c r="X159" s="122">
        <v>1</v>
      </c>
      <c r="Y159" s="224">
        <v>0</v>
      </c>
      <c r="Z159" s="224">
        <v>0</v>
      </c>
      <c r="AA159" s="224">
        <v>0</v>
      </c>
      <c r="AB159" s="224">
        <v>0</v>
      </c>
      <c r="AC159" s="224">
        <v>0</v>
      </c>
      <c r="AD159" s="224">
        <v>0</v>
      </c>
      <c r="AE159" s="224">
        <v>0</v>
      </c>
      <c r="AF159" s="224">
        <v>0</v>
      </c>
      <c r="AG159" s="224">
        <v>0</v>
      </c>
      <c r="AH159" s="224">
        <v>0</v>
      </c>
      <c r="AI159" s="224">
        <v>0</v>
      </c>
      <c r="AJ159" s="224">
        <v>0</v>
      </c>
      <c r="AK159" s="224">
        <v>0</v>
      </c>
      <c r="AL159" s="224">
        <v>0</v>
      </c>
      <c r="AM159" s="224">
        <v>0</v>
      </c>
      <c r="AN159" s="122">
        <v>1</v>
      </c>
    </row>
    <row r="160" spans="1:40" ht="56.45" customHeight="1" x14ac:dyDescent="0.25">
      <c r="A160" s="177"/>
      <c r="B160" s="85" t="s">
        <v>86</v>
      </c>
      <c r="C160" s="15">
        <f t="shared" si="66"/>
        <v>3531405.9</v>
      </c>
      <c r="D160" s="16">
        <v>0</v>
      </c>
      <c r="E160" s="7">
        <f>E162</f>
        <v>3531405.9</v>
      </c>
      <c r="F160" s="109">
        <v>0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23"/>
      <c r="V160" s="131"/>
      <c r="W160" s="226"/>
      <c r="X160" s="123"/>
      <c r="Y160" s="226"/>
      <c r="Z160" s="226"/>
      <c r="AA160" s="226"/>
      <c r="AB160" s="226"/>
      <c r="AC160" s="226"/>
      <c r="AD160" s="226"/>
      <c r="AE160" s="226"/>
      <c r="AF160" s="226"/>
      <c r="AG160" s="226"/>
      <c r="AH160" s="226"/>
      <c r="AI160" s="226"/>
      <c r="AJ160" s="226"/>
      <c r="AK160" s="226"/>
      <c r="AL160" s="226"/>
      <c r="AM160" s="226"/>
      <c r="AN160" s="123"/>
    </row>
    <row r="161" spans="1:40" ht="39" customHeight="1" x14ac:dyDescent="0.25">
      <c r="A161" s="176" t="s">
        <v>169</v>
      </c>
      <c r="B161" s="85" t="s">
        <v>113</v>
      </c>
      <c r="C161" s="15">
        <f t="shared" si="66"/>
        <v>3531405.9</v>
      </c>
      <c r="D161" s="16">
        <v>0</v>
      </c>
      <c r="E161" s="7">
        <f t="shared" si="63"/>
        <v>3531405.9</v>
      </c>
      <c r="F161" s="109">
        <v>0</v>
      </c>
      <c r="G161" s="16">
        <f t="shared" si="63"/>
        <v>0</v>
      </c>
      <c r="H161" s="16">
        <f t="shared" si="63"/>
        <v>0</v>
      </c>
      <c r="I161" s="16">
        <f t="shared" si="63"/>
        <v>0</v>
      </c>
      <c r="J161" s="16">
        <f t="shared" si="63"/>
        <v>0</v>
      </c>
      <c r="K161" s="16">
        <f t="shared" si="63"/>
        <v>0</v>
      </c>
      <c r="L161" s="16">
        <f t="shared" si="63"/>
        <v>0</v>
      </c>
      <c r="M161" s="16">
        <f t="shared" si="63"/>
        <v>0</v>
      </c>
      <c r="N161" s="16">
        <f t="shared" si="63"/>
        <v>0</v>
      </c>
      <c r="O161" s="16">
        <f t="shared" si="63"/>
        <v>0</v>
      </c>
      <c r="P161" s="16">
        <f t="shared" si="63"/>
        <v>0</v>
      </c>
      <c r="Q161" s="16">
        <f t="shared" si="63"/>
        <v>0</v>
      </c>
      <c r="R161" s="16">
        <f t="shared" si="63"/>
        <v>0</v>
      </c>
      <c r="S161" s="16">
        <f t="shared" si="63"/>
        <v>0</v>
      </c>
      <c r="T161" s="16">
        <f t="shared" si="63"/>
        <v>0</v>
      </c>
      <c r="U161" s="122" t="s">
        <v>94</v>
      </c>
      <c r="V161" s="130" t="s">
        <v>97</v>
      </c>
      <c r="W161" s="224">
        <v>0</v>
      </c>
      <c r="X161" s="122">
        <v>1</v>
      </c>
      <c r="Y161" s="224">
        <v>0</v>
      </c>
      <c r="Z161" s="224">
        <v>0</v>
      </c>
      <c r="AA161" s="224">
        <v>0</v>
      </c>
      <c r="AB161" s="224">
        <v>0</v>
      </c>
      <c r="AC161" s="224">
        <v>0</v>
      </c>
      <c r="AD161" s="224">
        <v>0</v>
      </c>
      <c r="AE161" s="224">
        <v>0</v>
      </c>
      <c r="AF161" s="224">
        <v>0</v>
      </c>
      <c r="AG161" s="224">
        <v>0</v>
      </c>
      <c r="AH161" s="224">
        <v>0</v>
      </c>
      <c r="AI161" s="224">
        <v>0</v>
      </c>
      <c r="AJ161" s="224">
        <v>0</v>
      </c>
      <c r="AK161" s="224">
        <v>0</v>
      </c>
      <c r="AL161" s="224">
        <v>0</v>
      </c>
      <c r="AM161" s="224">
        <v>0</v>
      </c>
      <c r="AN161" s="122">
        <v>1</v>
      </c>
    </row>
    <row r="162" spans="1:40" ht="54" customHeight="1" x14ac:dyDescent="0.25">
      <c r="A162" s="177"/>
      <c r="B162" s="85" t="s">
        <v>86</v>
      </c>
      <c r="C162" s="15">
        <f t="shared" si="66"/>
        <v>3531405.9</v>
      </c>
      <c r="D162" s="16">
        <v>0</v>
      </c>
      <c r="E162" s="7">
        <v>3531405.9</v>
      </c>
      <c r="F162" s="109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23"/>
      <c r="V162" s="131"/>
      <c r="W162" s="226"/>
      <c r="X162" s="123"/>
      <c r="Y162" s="226"/>
      <c r="Z162" s="226"/>
      <c r="AA162" s="226"/>
      <c r="AB162" s="226"/>
      <c r="AC162" s="226"/>
      <c r="AD162" s="226"/>
      <c r="AE162" s="226"/>
      <c r="AF162" s="226"/>
      <c r="AG162" s="226"/>
      <c r="AH162" s="226"/>
      <c r="AI162" s="226"/>
      <c r="AJ162" s="226"/>
      <c r="AK162" s="226"/>
      <c r="AL162" s="226"/>
      <c r="AM162" s="226"/>
      <c r="AN162" s="123"/>
    </row>
    <row r="163" spans="1:40" ht="104.25" customHeight="1" x14ac:dyDescent="0.25">
      <c r="A163" s="104" t="s">
        <v>200</v>
      </c>
      <c r="B163" s="86" t="s">
        <v>178</v>
      </c>
      <c r="C163" s="86" t="s">
        <v>178</v>
      </c>
      <c r="D163" s="86" t="s">
        <v>178</v>
      </c>
      <c r="E163" s="86" t="s">
        <v>178</v>
      </c>
      <c r="F163" s="116" t="s">
        <v>178</v>
      </c>
      <c r="G163" s="86" t="s">
        <v>178</v>
      </c>
      <c r="H163" s="86" t="s">
        <v>178</v>
      </c>
      <c r="I163" s="86" t="s">
        <v>178</v>
      </c>
      <c r="J163" s="86" t="s">
        <v>178</v>
      </c>
      <c r="K163" s="86" t="s">
        <v>178</v>
      </c>
      <c r="L163" s="86" t="s">
        <v>178</v>
      </c>
      <c r="M163" s="86" t="s">
        <v>178</v>
      </c>
      <c r="N163" s="86" t="s">
        <v>178</v>
      </c>
      <c r="O163" s="86" t="s">
        <v>178</v>
      </c>
      <c r="P163" s="86" t="s">
        <v>178</v>
      </c>
      <c r="Q163" s="86" t="s">
        <v>178</v>
      </c>
      <c r="R163" s="86" t="s">
        <v>178</v>
      </c>
      <c r="S163" s="86" t="s">
        <v>178</v>
      </c>
      <c r="T163" s="86" t="s">
        <v>178</v>
      </c>
      <c r="U163" s="86" t="s">
        <v>44</v>
      </c>
      <c r="V163" s="91" t="s">
        <v>172</v>
      </c>
      <c r="W163" s="100" t="s">
        <v>178</v>
      </c>
      <c r="X163" s="100" t="s">
        <v>178</v>
      </c>
      <c r="Y163" s="100">
        <f t="shared" ref="Y163:AM163" si="68">Y164+Y165+Y166+Y167+Y168+Y169+Y170</f>
        <v>58</v>
      </c>
      <c r="Z163" s="100">
        <f t="shared" si="68"/>
        <v>2</v>
      </c>
      <c r="AA163" s="100">
        <f t="shared" si="68"/>
        <v>0</v>
      </c>
      <c r="AB163" s="100">
        <f t="shared" si="68"/>
        <v>55</v>
      </c>
      <c r="AC163" s="100">
        <f t="shared" si="68"/>
        <v>25</v>
      </c>
      <c r="AD163" s="100">
        <f t="shared" si="68"/>
        <v>0</v>
      </c>
      <c r="AE163" s="100">
        <f t="shared" si="68"/>
        <v>0</v>
      </c>
      <c r="AF163" s="100">
        <f t="shared" si="68"/>
        <v>0</v>
      </c>
      <c r="AG163" s="100">
        <f t="shared" si="68"/>
        <v>0</v>
      </c>
      <c r="AH163" s="100">
        <f t="shared" si="68"/>
        <v>0</v>
      </c>
      <c r="AI163" s="100">
        <f t="shared" si="68"/>
        <v>0</v>
      </c>
      <c r="AJ163" s="100">
        <f t="shared" si="68"/>
        <v>0</v>
      </c>
      <c r="AK163" s="100">
        <f t="shared" si="68"/>
        <v>0</v>
      </c>
      <c r="AL163" s="100">
        <f t="shared" si="68"/>
        <v>0</v>
      </c>
      <c r="AM163" s="100">
        <f t="shared" si="68"/>
        <v>0</v>
      </c>
      <c r="AN163" s="87">
        <v>143</v>
      </c>
    </row>
    <row r="164" spans="1:40" ht="165" customHeight="1" x14ac:dyDescent="0.25">
      <c r="A164" s="104" t="s">
        <v>176</v>
      </c>
      <c r="B164" s="86" t="s">
        <v>178</v>
      </c>
      <c r="C164" s="86" t="s">
        <v>178</v>
      </c>
      <c r="D164" s="86" t="s">
        <v>178</v>
      </c>
      <c r="E164" s="86" t="s">
        <v>178</v>
      </c>
      <c r="F164" s="116" t="s">
        <v>178</v>
      </c>
      <c r="G164" s="86" t="s">
        <v>178</v>
      </c>
      <c r="H164" s="86" t="s">
        <v>178</v>
      </c>
      <c r="I164" s="86" t="s">
        <v>178</v>
      </c>
      <c r="J164" s="86" t="s">
        <v>178</v>
      </c>
      <c r="K164" s="86" t="s">
        <v>178</v>
      </c>
      <c r="L164" s="86" t="s">
        <v>178</v>
      </c>
      <c r="M164" s="86" t="s">
        <v>178</v>
      </c>
      <c r="N164" s="86" t="s">
        <v>178</v>
      </c>
      <c r="O164" s="86" t="s">
        <v>178</v>
      </c>
      <c r="P164" s="86" t="s">
        <v>178</v>
      </c>
      <c r="Q164" s="86" t="s">
        <v>178</v>
      </c>
      <c r="R164" s="86" t="s">
        <v>178</v>
      </c>
      <c r="S164" s="86" t="s">
        <v>178</v>
      </c>
      <c r="T164" s="86" t="s">
        <v>178</v>
      </c>
      <c r="U164" s="86" t="s">
        <v>44</v>
      </c>
      <c r="V164" s="91" t="s">
        <v>172</v>
      </c>
      <c r="W164" s="100">
        <v>0</v>
      </c>
      <c r="X164" s="87">
        <v>0</v>
      </c>
      <c r="Y164" s="100">
        <v>1</v>
      </c>
      <c r="Z164" s="100">
        <v>0</v>
      </c>
      <c r="AA164" s="100">
        <v>0</v>
      </c>
      <c r="AB164" s="100">
        <v>0</v>
      </c>
      <c r="AC164" s="100">
        <v>0</v>
      </c>
      <c r="AD164" s="100">
        <v>0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87">
        <v>1</v>
      </c>
    </row>
    <row r="165" spans="1:40" ht="178.5" customHeight="1" x14ac:dyDescent="0.25">
      <c r="A165" s="104" t="s">
        <v>177</v>
      </c>
      <c r="B165" s="86" t="s">
        <v>178</v>
      </c>
      <c r="C165" s="86" t="s">
        <v>178</v>
      </c>
      <c r="D165" s="86" t="s">
        <v>178</v>
      </c>
      <c r="E165" s="86" t="s">
        <v>178</v>
      </c>
      <c r="F165" s="116" t="s">
        <v>178</v>
      </c>
      <c r="G165" s="86" t="s">
        <v>178</v>
      </c>
      <c r="H165" s="86" t="s">
        <v>178</v>
      </c>
      <c r="I165" s="86" t="s">
        <v>178</v>
      </c>
      <c r="J165" s="86" t="s">
        <v>178</v>
      </c>
      <c r="K165" s="86" t="s">
        <v>178</v>
      </c>
      <c r="L165" s="86" t="s">
        <v>178</v>
      </c>
      <c r="M165" s="86" t="s">
        <v>178</v>
      </c>
      <c r="N165" s="86" t="s">
        <v>178</v>
      </c>
      <c r="O165" s="86" t="s">
        <v>178</v>
      </c>
      <c r="P165" s="86" t="s">
        <v>178</v>
      </c>
      <c r="Q165" s="86" t="s">
        <v>178</v>
      </c>
      <c r="R165" s="86" t="s">
        <v>178</v>
      </c>
      <c r="S165" s="86" t="s">
        <v>178</v>
      </c>
      <c r="T165" s="86" t="s">
        <v>178</v>
      </c>
      <c r="U165" s="86" t="s">
        <v>44</v>
      </c>
      <c r="V165" s="91" t="s">
        <v>172</v>
      </c>
      <c r="W165" s="100">
        <v>0</v>
      </c>
      <c r="X165" s="87">
        <v>0</v>
      </c>
      <c r="Y165" s="100">
        <v>1</v>
      </c>
      <c r="Z165" s="100">
        <v>0</v>
      </c>
      <c r="AA165" s="100">
        <v>0</v>
      </c>
      <c r="AB165" s="100">
        <v>0</v>
      </c>
      <c r="AC165" s="100">
        <v>0</v>
      </c>
      <c r="AD165" s="100">
        <v>0</v>
      </c>
      <c r="AE165" s="100">
        <v>0</v>
      </c>
      <c r="AF165" s="100">
        <v>0</v>
      </c>
      <c r="AG165" s="100">
        <v>0</v>
      </c>
      <c r="AH165" s="100">
        <v>0</v>
      </c>
      <c r="AI165" s="100">
        <v>0</v>
      </c>
      <c r="AJ165" s="100">
        <v>0</v>
      </c>
      <c r="AK165" s="100">
        <v>0</v>
      </c>
      <c r="AL165" s="100">
        <v>0</v>
      </c>
      <c r="AM165" s="100">
        <v>0</v>
      </c>
      <c r="AN165" s="87">
        <v>1</v>
      </c>
    </row>
    <row r="166" spans="1:40" ht="132" customHeight="1" x14ac:dyDescent="0.25">
      <c r="A166" s="104" t="s">
        <v>179</v>
      </c>
      <c r="B166" s="86" t="s">
        <v>178</v>
      </c>
      <c r="C166" s="86" t="s">
        <v>178</v>
      </c>
      <c r="D166" s="86" t="s">
        <v>178</v>
      </c>
      <c r="E166" s="86" t="s">
        <v>178</v>
      </c>
      <c r="F166" s="116" t="s">
        <v>178</v>
      </c>
      <c r="G166" s="86" t="s">
        <v>178</v>
      </c>
      <c r="H166" s="86" t="s">
        <v>178</v>
      </c>
      <c r="I166" s="86" t="s">
        <v>178</v>
      </c>
      <c r="J166" s="86" t="s">
        <v>178</v>
      </c>
      <c r="K166" s="86" t="s">
        <v>178</v>
      </c>
      <c r="L166" s="86" t="s">
        <v>178</v>
      </c>
      <c r="M166" s="86" t="s">
        <v>178</v>
      </c>
      <c r="N166" s="86" t="s">
        <v>178</v>
      </c>
      <c r="O166" s="86" t="s">
        <v>178</v>
      </c>
      <c r="P166" s="86" t="s">
        <v>178</v>
      </c>
      <c r="Q166" s="86" t="s">
        <v>178</v>
      </c>
      <c r="R166" s="86" t="s">
        <v>178</v>
      </c>
      <c r="S166" s="86" t="s">
        <v>178</v>
      </c>
      <c r="T166" s="86" t="s">
        <v>178</v>
      </c>
      <c r="U166" s="86" t="s">
        <v>44</v>
      </c>
      <c r="V166" s="91" t="s">
        <v>172</v>
      </c>
      <c r="W166" s="100">
        <v>0</v>
      </c>
      <c r="X166" s="87">
        <v>0</v>
      </c>
      <c r="Y166" s="100">
        <v>8</v>
      </c>
      <c r="Z166" s="100">
        <v>0</v>
      </c>
      <c r="AA166" s="100">
        <v>0</v>
      </c>
      <c r="AB166" s="100">
        <v>0</v>
      </c>
      <c r="AC166" s="100">
        <v>0</v>
      </c>
      <c r="AD166" s="100">
        <v>0</v>
      </c>
      <c r="AE166" s="100">
        <v>0</v>
      </c>
      <c r="AF166" s="100">
        <v>0</v>
      </c>
      <c r="AG166" s="100">
        <v>0</v>
      </c>
      <c r="AH166" s="100">
        <v>0</v>
      </c>
      <c r="AI166" s="100">
        <v>0</v>
      </c>
      <c r="AJ166" s="100">
        <v>0</v>
      </c>
      <c r="AK166" s="100">
        <v>0</v>
      </c>
      <c r="AL166" s="100">
        <v>0</v>
      </c>
      <c r="AM166" s="100">
        <v>0</v>
      </c>
      <c r="AN166" s="87">
        <v>8</v>
      </c>
    </row>
    <row r="167" spans="1:40" ht="87.75" customHeight="1" x14ac:dyDescent="0.25">
      <c r="A167" s="104" t="s">
        <v>180</v>
      </c>
      <c r="B167" s="86" t="s">
        <v>178</v>
      </c>
      <c r="C167" s="86" t="s">
        <v>178</v>
      </c>
      <c r="D167" s="86" t="s">
        <v>178</v>
      </c>
      <c r="E167" s="86" t="s">
        <v>178</v>
      </c>
      <c r="F167" s="116" t="s">
        <v>178</v>
      </c>
      <c r="G167" s="86" t="s">
        <v>178</v>
      </c>
      <c r="H167" s="86" t="s">
        <v>178</v>
      </c>
      <c r="I167" s="86" t="s">
        <v>178</v>
      </c>
      <c r="J167" s="86" t="s">
        <v>178</v>
      </c>
      <c r="K167" s="86" t="s">
        <v>178</v>
      </c>
      <c r="L167" s="86" t="s">
        <v>178</v>
      </c>
      <c r="M167" s="86" t="s">
        <v>178</v>
      </c>
      <c r="N167" s="86" t="s">
        <v>178</v>
      </c>
      <c r="O167" s="86" t="s">
        <v>178</v>
      </c>
      <c r="P167" s="86" t="s">
        <v>178</v>
      </c>
      <c r="Q167" s="86" t="s">
        <v>178</v>
      </c>
      <c r="R167" s="86" t="s">
        <v>178</v>
      </c>
      <c r="S167" s="86" t="s">
        <v>178</v>
      </c>
      <c r="T167" s="86" t="s">
        <v>178</v>
      </c>
      <c r="U167" s="86" t="s">
        <v>44</v>
      </c>
      <c r="V167" s="91" t="s">
        <v>172</v>
      </c>
      <c r="W167" s="100">
        <v>0</v>
      </c>
      <c r="X167" s="100">
        <v>0</v>
      </c>
      <c r="Y167" s="100">
        <v>3</v>
      </c>
      <c r="Z167" s="100">
        <v>2</v>
      </c>
      <c r="AA167" s="100">
        <v>0</v>
      </c>
      <c r="AB167" s="100">
        <v>0</v>
      </c>
      <c r="AC167" s="100">
        <v>0</v>
      </c>
      <c r="AD167" s="100">
        <v>0</v>
      </c>
      <c r="AE167" s="100">
        <v>0</v>
      </c>
      <c r="AF167" s="100">
        <v>0</v>
      </c>
      <c r="AG167" s="100">
        <v>0</v>
      </c>
      <c r="AH167" s="100">
        <v>0</v>
      </c>
      <c r="AI167" s="100">
        <v>0</v>
      </c>
      <c r="AJ167" s="100">
        <v>0</v>
      </c>
      <c r="AK167" s="100">
        <v>0</v>
      </c>
      <c r="AL167" s="100">
        <v>0</v>
      </c>
      <c r="AM167" s="100">
        <v>0</v>
      </c>
      <c r="AN167" s="87">
        <v>5</v>
      </c>
    </row>
    <row r="168" spans="1:40" ht="75.75" customHeight="1" x14ac:dyDescent="0.25">
      <c r="A168" s="104" t="s">
        <v>181</v>
      </c>
      <c r="B168" s="86" t="s">
        <v>178</v>
      </c>
      <c r="C168" s="86" t="s">
        <v>178</v>
      </c>
      <c r="D168" s="86" t="s">
        <v>178</v>
      </c>
      <c r="E168" s="86" t="s">
        <v>178</v>
      </c>
      <c r="F168" s="116" t="s">
        <v>178</v>
      </c>
      <c r="G168" s="86" t="s">
        <v>178</v>
      </c>
      <c r="H168" s="86" t="s">
        <v>178</v>
      </c>
      <c r="I168" s="86" t="s">
        <v>178</v>
      </c>
      <c r="J168" s="86" t="s">
        <v>178</v>
      </c>
      <c r="K168" s="86" t="s">
        <v>178</v>
      </c>
      <c r="L168" s="86" t="s">
        <v>178</v>
      </c>
      <c r="M168" s="86" t="s">
        <v>178</v>
      </c>
      <c r="N168" s="86" t="s">
        <v>178</v>
      </c>
      <c r="O168" s="86" t="s">
        <v>178</v>
      </c>
      <c r="P168" s="86" t="s">
        <v>178</v>
      </c>
      <c r="Q168" s="86" t="s">
        <v>178</v>
      </c>
      <c r="R168" s="86" t="s">
        <v>178</v>
      </c>
      <c r="S168" s="86" t="s">
        <v>178</v>
      </c>
      <c r="T168" s="86" t="s">
        <v>178</v>
      </c>
      <c r="U168" s="86" t="s">
        <v>44</v>
      </c>
      <c r="V168" s="91" t="s">
        <v>172</v>
      </c>
      <c r="W168" s="100">
        <v>0</v>
      </c>
      <c r="X168" s="100">
        <v>0</v>
      </c>
      <c r="Y168" s="100">
        <v>30</v>
      </c>
      <c r="Z168" s="100">
        <v>0</v>
      </c>
      <c r="AA168" s="100">
        <v>0</v>
      </c>
      <c r="AB168" s="100">
        <v>55</v>
      </c>
      <c r="AC168" s="100">
        <v>0</v>
      </c>
      <c r="AD168" s="100">
        <v>0</v>
      </c>
      <c r="AE168" s="100">
        <v>0</v>
      </c>
      <c r="AF168" s="100">
        <v>0</v>
      </c>
      <c r="AG168" s="100">
        <v>0</v>
      </c>
      <c r="AH168" s="100">
        <v>0</v>
      </c>
      <c r="AI168" s="100">
        <v>0</v>
      </c>
      <c r="AJ168" s="100">
        <v>0</v>
      </c>
      <c r="AK168" s="100">
        <v>0</v>
      </c>
      <c r="AL168" s="100">
        <v>0</v>
      </c>
      <c r="AM168" s="100">
        <v>0</v>
      </c>
      <c r="AN168" s="87">
        <v>85</v>
      </c>
    </row>
    <row r="169" spans="1:40" ht="147.75" customHeight="1" x14ac:dyDescent="0.25">
      <c r="A169" s="104" t="s">
        <v>202</v>
      </c>
      <c r="B169" s="86" t="s">
        <v>178</v>
      </c>
      <c r="C169" s="86" t="s">
        <v>178</v>
      </c>
      <c r="D169" s="86" t="s">
        <v>178</v>
      </c>
      <c r="E169" s="86" t="s">
        <v>178</v>
      </c>
      <c r="F169" s="116" t="s">
        <v>178</v>
      </c>
      <c r="G169" s="86" t="s">
        <v>178</v>
      </c>
      <c r="H169" s="86" t="s">
        <v>178</v>
      </c>
      <c r="I169" s="86" t="s">
        <v>178</v>
      </c>
      <c r="J169" s="86" t="s">
        <v>178</v>
      </c>
      <c r="K169" s="86" t="s">
        <v>178</v>
      </c>
      <c r="L169" s="86" t="s">
        <v>178</v>
      </c>
      <c r="M169" s="86" t="s">
        <v>178</v>
      </c>
      <c r="N169" s="86" t="s">
        <v>178</v>
      </c>
      <c r="O169" s="86" t="s">
        <v>178</v>
      </c>
      <c r="P169" s="86" t="s">
        <v>178</v>
      </c>
      <c r="Q169" s="86" t="s">
        <v>178</v>
      </c>
      <c r="R169" s="86" t="s">
        <v>178</v>
      </c>
      <c r="S169" s="86" t="s">
        <v>178</v>
      </c>
      <c r="T169" s="86" t="s">
        <v>178</v>
      </c>
      <c r="U169" s="86" t="s">
        <v>44</v>
      </c>
      <c r="V169" s="91" t="s">
        <v>172</v>
      </c>
      <c r="W169" s="100">
        <v>0</v>
      </c>
      <c r="X169" s="100">
        <v>0</v>
      </c>
      <c r="Y169" s="100">
        <v>5</v>
      </c>
      <c r="Z169" s="100">
        <v>0</v>
      </c>
      <c r="AA169" s="100">
        <v>0</v>
      </c>
      <c r="AB169" s="100">
        <v>0</v>
      </c>
      <c r="AC169" s="100">
        <v>0</v>
      </c>
      <c r="AD169" s="100">
        <v>0</v>
      </c>
      <c r="AE169" s="100">
        <v>0</v>
      </c>
      <c r="AF169" s="100">
        <v>0</v>
      </c>
      <c r="AG169" s="100">
        <v>0</v>
      </c>
      <c r="AH169" s="100">
        <v>0</v>
      </c>
      <c r="AI169" s="100">
        <v>0</v>
      </c>
      <c r="AJ169" s="100">
        <v>0</v>
      </c>
      <c r="AK169" s="100">
        <v>0</v>
      </c>
      <c r="AL169" s="100">
        <v>0</v>
      </c>
      <c r="AM169" s="100">
        <v>0</v>
      </c>
      <c r="AN169" s="87">
        <v>5</v>
      </c>
    </row>
    <row r="170" spans="1:40" ht="136.5" customHeight="1" x14ac:dyDescent="0.25">
      <c r="A170" s="104" t="s">
        <v>182</v>
      </c>
      <c r="B170" s="86" t="s">
        <v>178</v>
      </c>
      <c r="C170" s="86" t="s">
        <v>178</v>
      </c>
      <c r="D170" s="86" t="s">
        <v>178</v>
      </c>
      <c r="E170" s="86" t="s">
        <v>178</v>
      </c>
      <c r="F170" s="116" t="s">
        <v>178</v>
      </c>
      <c r="G170" s="86" t="s">
        <v>178</v>
      </c>
      <c r="H170" s="86" t="s">
        <v>178</v>
      </c>
      <c r="I170" s="86" t="s">
        <v>178</v>
      </c>
      <c r="J170" s="86" t="s">
        <v>178</v>
      </c>
      <c r="K170" s="86" t="s">
        <v>178</v>
      </c>
      <c r="L170" s="86" t="s">
        <v>178</v>
      </c>
      <c r="M170" s="86" t="s">
        <v>178</v>
      </c>
      <c r="N170" s="86" t="s">
        <v>178</v>
      </c>
      <c r="O170" s="86" t="s">
        <v>178</v>
      </c>
      <c r="P170" s="86" t="s">
        <v>178</v>
      </c>
      <c r="Q170" s="86" t="s">
        <v>178</v>
      </c>
      <c r="R170" s="86" t="s">
        <v>178</v>
      </c>
      <c r="S170" s="86" t="s">
        <v>178</v>
      </c>
      <c r="T170" s="86" t="s">
        <v>178</v>
      </c>
      <c r="U170" s="86" t="s">
        <v>44</v>
      </c>
      <c r="V170" s="91" t="s">
        <v>172</v>
      </c>
      <c r="W170" s="100">
        <v>0</v>
      </c>
      <c r="X170" s="100">
        <v>0</v>
      </c>
      <c r="Y170" s="100">
        <v>10</v>
      </c>
      <c r="Z170" s="100">
        <v>0</v>
      </c>
      <c r="AA170" s="100">
        <v>0</v>
      </c>
      <c r="AB170" s="100">
        <v>0</v>
      </c>
      <c r="AC170" s="100">
        <v>25</v>
      </c>
      <c r="AD170" s="100">
        <v>0</v>
      </c>
      <c r="AE170" s="100">
        <v>0</v>
      </c>
      <c r="AF170" s="100">
        <v>0</v>
      </c>
      <c r="AG170" s="100">
        <v>0</v>
      </c>
      <c r="AH170" s="100">
        <v>0</v>
      </c>
      <c r="AI170" s="100">
        <v>0</v>
      </c>
      <c r="AJ170" s="100">
        <v>0</v>
      </c>
      <c r="AK170" s="100">
        <v>0</v>
      </c>
      <c r="AL170" s="100">
        <v>0</v>
      </c>
      <c r="AM170" s="100">
        <v>0</v>
      </c>
      <c r="AN170" s="87">
        <v>38</v>
      </c>
    </row>
    <row r="171" spans="1:40" ht="62.25" customHeight="1" x14ac:dyDescent="0.25">
      <c r="A171" s="95" t="s">
        <v>201</v>
      </c>
      <c r="B171" s="88" t="s">
        <v>178</v>
      </c>
      <c r="C171" s="88" t="s">
        <v>178</v>
      </c>
      <c r="D171" s="88" t="s">
        <v>178</v>
      </c>
      <c r="E171" s="88" t="s">
        <v>178</v>
      </c>
      <c r="F171" s="117" t="s">
        <v>178</v>
      </c>
      <c r="G171" s="88" t="s">
        <v>178</v>
      </c>
      <c r="H171" s="88" t="s">
        <v>178</v>
      </c>
      <c r="I171" s="88" t="s">
        <v>178</v>
      </c>
      <c r="J171" s="88" t="s">
        <v>178</v>
      </c>
      <c r="K171" s="88" t="s">
        <v>178</v>
      </c>
      <c r="L171" s="88" t="s">
        <v>178</v>
      </c>
      <c r="M171" s="88" t="s">
        <v>178</v>
      </c>
      <c r="N171" s="88" t="s">
        <v>178</v>
      </c>
      <c r="O171" s="88" t="s">
        <v>178</v>
      </c>
      <c r="P171" s="88" t="s">
        <v>178</v>
      </c>
      <c r="Q171" s="88" t="s">
        <v>178</v>
      </c>
      <c r="R171" s="88" t="s">
        <v>178</v>
      </c>
      <c r="S171" s="88" t="s">
        <v>178</v>
      </c>
      <c r="T171" s="88" t="s">
        <v>178</v>
      </c>
      <c r="U171" s="88" t="s">
        <v>44</v>
      </c>
      <c r="V171" s="91" t="s">
        <v>175</v>
      </c>
      <c r="W171" s="100">
        <v>0</v>
      </c>
      <c r="X171" s="100">
        <v>0</v>
      </c>
      <c r="Y171" s="100">
        <v>51</v>
      </c>
      <c r="Z171" s="100">
        <v>16</v>
      </c>
      <c r="AA171" s="100">
        <v>0</v>
      </c>
      <c r="AB171" s="100">
        <v>55</v>
      </c>
      <c r="AC171" s="100">
        <v>25</v>
      </c>
      <c r="AD171" s="100">
        <v>0</v>
      </c>
      <c r="AE171" s="100">
        <v>0</v>
      </c>
      <c r="AF171" s="100">
        <v>0</v>
      </c>
      <c r="AG171" s="100">
        <v>0</v>
      </c>
      <c r="AH171" s="100">
        <v>0</v>
      </c>
      <c r="AI171" s="100">
        <v>0</v>
      </c>
      <c r="AJ171" s="100">
        <v>0</v>
      </c>
      <c r="AK171" s="100">
        <v>0</v>
      </c>
      <c r="AL171" s="100">
        <v>0</v>
      </c>
      <c r="AM171" s="100">
        <v>0</v>
      </c>
      <c r="AN171" s="87">
        <v>148</v>
      </c>
    </row>
    <row r="172" spans="1:40" ht="41.25" customHeight="1" x14ac:dyDescent="0.25">
      <c r="A172" s="176" t="s">
        <v>99</v>
      </c>
      <c r="B172" s="85" t="s">
        <v>113</v>
      </c>
      <c r="C172" s="15">
        <f t="shared" si="40"/>
        <v>344278327.02999997</v>
      </c>
      <c r="D172" s="16">
        <f>D173+D174</f>
        <v>4571845</v>
      </c>
      <c r="E172" s="7">
        <f t="shared" ref="E172:T172" si="69">E173+E174</f>
        <v>57298509.699999996</v>
      </c>
      <c r="F172" s="39">
        <f t="shared" si="69"/>
        <v>185728499.32999998</v>
      </c>
      <c r="G172" s="16">
        <f t="shared" si="69"/>
        <v>51102759</v>
      </c>
      <c r="H172" s="16">
        <f t="shared" si="69"/>
        <v>45576714</v>
      </c>
      <c r="I172" s="16">
        <f t="shared" si="69"/>
        <v>0</v>
      </c>
      <c r="J172" s="16">
        <f t="shared" si="69"/>
        <v>0</v>
      </c>
      <c r="K172" s="16">
        <f t="shared" si="69"/>
        <v>0</v>
      </c>
      <c r="L172" s="16">
        <f t="shared" si="69"/>
        <v>0</v>
      </c>
      <c r="M172" s="16">
        <f t="shared" si="69"/>
        <v>0</v>
      </c>
      <c r="N172" s="16">
        <f t="shared" si="69"/>
        <v>0</v>
      </c>
      <c r="O172" s="16">
        <f t="shared" si="69"/>
        <v>0</v>
      </c>
      <c r="P172" s="16">
        <f t="shared" si="69"/>
        <v>0</v>
      </c>
      <c r="Q172" s="16">
        <f t="shared" si="69"/>
        <v>0</v>
      </c>
      <c r="R172" s="16">
        <f t="shared" si="69"/>
        <v>0</v>
      </c>
      <c r="S172" s="16">
        <f t="shared" si="69"/>
        <v>0</v>
      </c>
      <c r="T172" s="16">
        <f t="shared" si="69"/>
        <v>0</v>
      </c>
      <c r="U172" s="88" t="s">
        <v>78</v>
      </c>
      <c r="V172" s="88" t="s">
        <v>78</v>
      </c>
      <c r="W172" s="88" t="s">
        <v>78</v>
      </c>
      <c r="X172" s="88" t="s">
        <v>78</v>
      </c>
      <c r="Y172" s="88" t="s">
        <v>78</v>
      </c>
      <c r="Z172" s="88" t="s">
        <v>78</v>
      </c>
      <c r="AA172" s="88" t="s">
        <v>78</v>
      </c>
      <c r="AB172" s="88" t="s">
        <v>78</v>
      </c>
      <c r="AC172" s="88" t="s">
        <v>78</v>
      </c>
      <c r="AD172" s="88" t="s">
        <v>78</v>
      </c>
      <c r="AE172" s="88" t="s">
        <v>78</v>
      </c>
      <c r="AF172" s="88" t="s">
        <v>78</v>
      </c>
      <c r="AG172" s="88" t="s">
        <v>78</v>
      </c>
      <c r="AH172" s="88" t="s">
        <v>78</v>
      </c>
      <c r="AI172" s="88" t="s">
        <v>78</v>
      </c>
      <c r="AJ172" s="88" t="s">
        <v>78</v>
      </c>
      <c r="AK172" s="88" t="s">
        <v>78</v>
      </c>
      <c r="AL172" s="88" t="s">
        <v>78</v>
      </c>
      <c r="AM172" s="88" t="s">
        <v>78</v>
      </c>
      <c r="AN172" s="88" t="s">
        <v>78</v>
      </c>
    </row>
    <row r="173" spans="1:40" ht="100.9" customHeight="1" x14ac:dyDescent="0.25">
      <c r="A173" s="223"/>
      <c r="B173" s="22" t="s">
        <v>65</v>
      </c>
      <c r="C173" s="15">
        <f t="shared" si="40"/>
        <v>274640316.80000001</v>
      </c>
      <c r="D173" s="16">
        <f>D100+D124</f>
        <v>0</v>
      </c>
      <c r="E173" s="7">
        <f>E100+E124</f>
        <v>45426306.799999997</v>
      </c>
      <c r="F173" s="39">
        <f>F97</f>
        <v>152245150</v>
      </c>
      <c r="G173" s="16">
        <f t="shared" ref="G173:T173" si="70">G100+G124</f>
        <v>41419023</v>
      </c>
      <c r="H173" s="16">
        <f t="shared" si="70"/>
        <v>35549837</v>
      </c>
      <c r="I173" s="16">
        <f t="shared" si="70"/>
        <v>0</v>
      </c>
      <c r="J173" s="16">
        <f t="shared" si="70"/>
        <v>0</v>
      </c>
      <c r="K173" s="16">
        <f t="shared" si="70"/>
        <v>0</v>
      </c>
      <c r="L173" s="16">
        <f t="shared" si="70"/>
        <v>0</v>
      </c>
      <c r="M173" s="16">
        <f t="shared" si="70"/>
        <v>0</v>
      </c>
      <c r="N173" s="16">
        <f t="shared" si="70"/>
        <v>0</v>
      </c>
      <c r="O173" s="16">
        <f t="shared" si="70"/>
        <v>0</v>
      </c>
      <c r="P173" s="16">
        <f t="shared" si="70"/>
        <v>0</v>
      </c>
      <c r="Q173" s="16">
        <f t="shared" si="70"/>
        <v>0</v>
      </c>
      <c r="R173" s="16">
        <f t="shared" si="70"/>
        <v>0</v>
      </c>
      <c r="S173" s="16">
        <f t="shared" si="70"/>
        <v>0</v>
      </c>
      <c r="T173" s="16">
        <f t="shared" si="70"/>
        <v>0</v>
      </c>
      <c r="U173" s="88" t="s">
        <v>78</v>
      </c>
      <c r="V173" s="88" t="s">
        <v>78</v>
      </c>
      <c r="W173" s="88" t="s">
        <v>78</v>
      </c>
      <c r="X173" s="88" t="s">
        <v>78</v>
      </c>
      <c r="Y173" s="88" t="s">
        <v>78</v>
      </c>
      <c r="Z173" s="88" t="s">
        <v>78</v>
      </c>
      <c r="AA173" s="88" t="s">
        <v>78</v>
      </c>
      <c r="AB173" s="88" t="s">
        <v>78</v>
      </c>
      <c r="AC173" s="88" t="s">
        <v>78</v>
      </c>
      <c r="AD173" s="88" t="s">
        <v>78</v>
      </c>
      <c r="AE173" s="88" t="s">
        <v>78</v>
      </c>
      <c r="AF173" s="88" t="s">
        <v>78</v>
      </c>
      <c r="AG173" s="88" t="s">
        <v>78</v>
      </c>
      <c r="AH173" s="88" t="s">
        <v>78</v>
      </c>
      <c r="AI173" s="88" t="s">
        <v>78</v>
      </c>
      <c r="AJ173" s="88" t="s">
        <v>78</v>
      </c>
      <c r="AK173" s="88" t="s">
        <v>78</v>
      </c>
      <c r="AL173" s="88" t="s">
        <v>78</v>
      </c>
      <c r="AM173" s="88" t="s">
        <v>78</v>
      </c>
      <c r="AN173" s="88" t="s">
        <v>78</v>
      </c>
    </row>
    <row r="174" spans="1:40" ht="60.6" customHeight="1" x14ac:dyDescent="0.25">
      <c r="A174" s="177"/>
      <c r="B174" s="85" t="s">
        <v>86</v>
      </c>
      <c r="C174" s="15">
        <f t="shared" si="40"/>
        <v>69638010.229999989</v>
      </c>
      <c r="D174" s="16">
        <f>D148+D125+D101</f>
        <v>4571845</v>
      </c>
      <c r="E174" s="7">
        <f>E148+E125+E101+E160</f>
        <v>11872202.9</v>
      </c>
      <c r="F174" s="39">
        <f>F98</f>
        <v>33483349.329999998</v>
      </c>
      <c r="G174" s="16">
        <f t="shared" ref="G174:T174" si="71">G148+G125+G101</f>
        <v>9683736</v>
      </c>
      <c r="H174" s="16">
        <f t="shared" si="71"/>
        <v>10026877</v>
      </c>
      <c r="I174" s="16">
        <f t="shared" si="71"/>
        <v>0</v>
      </c>
      <c r="J174" s="16">
        <f t="shared" si="71"/>
        <v>0</v>
      </c>
      <c r="K174" s="16">
        <f t="shared" si="71"/>
        <v>0</v>
      </c>
      <c r="L174" s="16">
        <f t="shared" si="71"/>
        <v>0</v>
      </c>
      <c r="M174" s="16">
        <f t="shared" si="71"/>
        <v>0</v>
      </c>
      <c r="N174" s="16">
        <f t="shared" si="71"/>
        <v>0</v>
      </c>
      <c r="O174" s="16">
        <f t="shared" si="71"/>
        <v>0</v>
      </c>
      <c r="P174" s="16">
        <f t="shared" si="71"/>
        <v>0</v>
      </c>
      <c r="Q174" s="16">
        <f t="shared" si="71"/>
        <v>0</v>
      </c>
      <c r="R174" s="16">
        <f t="shared" si="71"/>
        <v>0</v>
      </c>
      <c r="S174" s="16">
        <f t="shared" si="71"/>
        <v>0</v>
      </c>
      <c r="T174" s="16">
        <f t="shared" si="71"/>
        <v>0</v>
      </c>
      <c r="U174" s="88" t="s">
        <v>78</v>
      </c>
      <c r="V174" s="88" t="s">
        <v>78</v>
      </c>
      <c r="W174" s="88" t="s">
        <v>78</v>
      </c>
      <c r="X174" s="88" t="s">
        <v>78</v>
      </c>
      <c r="Y174" s="88" t="s">
        <v>78</v>
      </c>
      <c r="Z174" s="88" t="s">
        <v>78</v>
      </c>
      <c r="AA174" s="88" t="s">
        <v>78</v>
      </c>
      <c r="AB174" s="88" t="s">
        <v>78</v>
      </c>
      <c r="AC174" s="88" t="s">
        <v>78</v>
      </c>
      <c r="AD174" s="88" t="s">
        <v>78</v>
      </c>
      <c r="AE174" s="88" t="s">
        <v>78</v>
      </c>
      <c r="AF174" s="88" t="s">
        <v>78</v>
      </c>
      <c r="AG174" s="88" t="s">
        <v>78</v>
      </c>
      <c r="AH174" s="88" t="s">
        <v>78</v>
      </c>
      <c r="AI174" s="88" t="s">
        <v>78</v>
      </c>
      <c r="AJ174" s="88" t="s">
        <v>78</v>
      </c>
      <c r="AK174" s="88" t="s">
        <v>78</v>
      </c>
      <c r="AL174" s="88" t="s">
        <v>78</v>
      </c>
      <c r="AM174" s="88" t="s">
        <v>78</v>
      </c>
      <c r="AN174" s="88" t="s">
        <v>78</v>
      </c>
    </row>
    <row r="175" spans="1:40" ht="36.75" customHeight="1" x14ac:dyDescent="0.25">
      <c r="A175" s="222" t="s">
        <v>100</v>
      </c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  <c r="Z175" s="222"/>
      <c r="AA175" s="222"/>
      <c r="AB175" s="222"/>
      <c r="AC175" s="222"/>
      <c r="AD175" s="222"/>
      <c r="AE175" s="222"/>
      <c r="AF175" s="222"/>
      <c r="AG175" s="222"/>
      <c r="AH175" s="222"/>
      <c r="AI175" s="222"/>
      <c r="AJ175" s="222"/>
      <c r="AK175" s="222"/>
      <c r="AL175" s="222"/>
      <c r="AM175" s="222"/>
      <c r="AN175" s="222"/>
    </row>
    <row r="176" spans="1:40" ht="36.75" customHeight="1" x14ac:dyDescent="0.25">
      <c r="A176" s="240" t="s">
        <v>101</v>
      </c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P176" s="240"/>
      <c r="Q176" s="240"/>
      <c r="R176" s="240"/>
      <c r="S176" s="240"/>
      <c r="T176" s="240"/>
      <c r="U176" s="240"/>
      <c r="V176" s="240"/>
      <c r="W176" s="240"/>
      <c r="X176" s="240"/>
      <c r="Y176" s="240"/>
      <c r="Z176" s="240"/>
      <c r="AA176" s="240"/>
      <c r="AB176" s="240"/>
      <c r="AC176" s="240"/>
      <c r="AD176" s="240"/>
      <c r="AE176" s="240"/>
      <c r="AF176" s="240"/>
      <c r="AG176" s="240"/>
      <c r="AH176" s="240"/>
      <c r="AI176" s="240"/>
      <c r="AJ176" s="240"/>
      <c r="AK176" s="240"/>
      <c r="AL176" s="240"/>
      <c r="AM176" s="240"/>
      <c r="AN176" s="240"/>
    </row>
    <row r="177" spans="1:40" ht="33.75" customHeight="1" x14ac:dyDescent="0.25">
      <c r="A177" s="134" t="s">
        <v>35</v>
      </c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6"/>
      <c r="U177" s="124" t="s">
        <v>44</v>
      </c>
      <c r="V177" s="162" t="s">
        <v>102</v>
      </c>
      <c r="W177" s="163">
        <v>18</v>
      </c>
      <c r="X177" s="124">
        <v>20</v>
      </c>
      <c r="Y177" s="124">
        <v>10</v>
      </c>
      <c r="Z177" s="124">
        <v>10</v>
      </c>
      <c r="AA177" s="124">
        <v>10</v>
      </c>
      <c r="AB177" s="124">
        <v>10</v>
      </c>
      <c r="AC177" s="124">
        <v>10</v>
      </c>
      <c r="AD177" s="124">
        <v>10</v>
      </c>
      <c r="AE177" s="124">
        <v>10</v>
      </c>
      <c r="AF177" s="124">
        <v>10</v>
      </c>
      <c r="AG177" s="124">
        <v>10</v>
      </c>
      <c r="AH177" s="124">
        <v>10</v>
      </c>
      <c r="AI177" s="124">
        <v>10</v>
      </c>
      <c r="AJ177" s="124">
        <v>10</v>
      </c>
      <c r="AK177" s="124">
        <v>10</v>
      </c>
      <c r="AL177" s="124">
        <v>10</v>
      </c>
      <c r="AM177" s="124">
        <v>10</v>
      </c>
      <c r="AN177" s="164">
        <f>W177+X177+Y177+Z177+AA177+AB177+AC177+AD177+AE177+AF177+AG177+AH177+AI177+AJ177+AK177+AL177+AM177</f>
        <v>188</v>
      </c>
    </row>
    <row r="178" spans="1:40" ht="84" customHeight="1" x14ac:dyDescent="0.25">
      <c r="A178" s="137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9"/>
      <c r="U178" s="124"/>
      <c r="V178" s="162"/>
      <c r="W178" s="163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64"/>
    </row>
    <row r="179" spans="1:40" ht="160.5" customHeight="1" x14ac:dyDescent="0.25">
      <c r="A179" s="137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9"/>
      <c r="U179" s="88" t="s">
        <v>103</v>
      </c>
      <c r="V179" s="91" t="s">
        <v>104</v>
      </c>
      <c r="W179" s="92">
        <v>25</v>
      </c>
      <c r="X179" s="88">
        <v>5</v>
      </c>
      <c r="Y179" s="88">
        <v>5</v>
      </c>
      <c r="Z179" s="88">
        <v>5</v>
      </c>
      <c r="AA179" s="88">
        <v>5</v>
      </c>
      <c r="AB179" s="88">
        <v>5</v>
      </c>
      <c r="AC179" s="88">
        <v>5</v>
      </c>
      <c r="AD179" s="88">
        <v>5</v>
      </c>
      <c r="AE179" s="88">
        <v>5</v>
      </c>
      <c r="AF179" s="88">
        <v>5</v>
      </c>
      <c r="AG179" s="88">
        <v>5</v>
      </c>
      <c r="AH179" s="88">
        <v>5</v>
      </c>
      <c r="AI179" s="88">
        <v>5</v>
      </c>
      <c r="AJ179" s="88">
        <v>5</v>
      </c>
      <c r="AK179" s="88">
        <v>5</v>
      </c>
      <c r="AL179" s="88">
        <v>5</v>
      </c>
      <c r="AM179" s="88">
        <v>5</v>
      </c>
      <c r="AN179" s="93">
        <f>W179+X179+Y179+Z179+AA179+AB179+AC179+AD179+AE179+AF179+AG179+AH179+AI179+AJ179+AK179+AL179+AM179</f>
        <v>105</v>
      </c>
    </row>
    <row r="180" spans="1:40" ht="240" customHeight="1" x14ac:dyDescent="0.25">
      <c r="A180" s="140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2"/>
      <c r="U180" s="88" t="s">
        <v>44</v>
      </c>
      <c r="V180" s="91" t="s">
        <v>105</v>
      </c>
      <c r="W180" s="92" t="s">
        <v>198</v>
      </c>
      <c r="X180" s="29">
        <v>1</v>
      </c>
      <c r="Y180" s="29">
        <v>1</v>
      </c>
      <c r="Z180" s="29">
        <v>1</v>
      </c>
      <c r="AA180" s="29">
        <v>1</v>
      </c>
      <c r="AB180" s="29">
        <v>1</v>
      </c>
      <c r="AC180" s="29">
        <v>1</v>
      </c>
      <c r="AD180" s="29">
        <v>1</v>
      </c>
      <c r="AE180" s="29">
        <v>1</v>
      </c>
      <c r="AF180" s="29">
        <v>1</v>
      </c>
      <c r="AG180" s="29">
        <v>1</v>
      </c>
      <c r="AH180" s="29">
        <v>1</v>
      </c>
      <c r="AI180" s="29">
        <v>1</v>
      </c>
      <c r="AJ180" s="29">
        <v>1</v>
      </c>
      <c r="AK180" s="29">
        <v>1</v>
      </c>
      <c r="AL180" s="29">
        <v>1</v>
      </c>
      <c r="AM180" s="29">
        <v>1</v>
      </c>
      <c r="AN180" s="29">
        <v>1</v>
      </c>
    </row>
    <row r="181" spans="1:40" ht="22.5" customHeight="1" x14ac:dyDescent="0.25">
      <c r="A181" s="222" t="s">
        <v>132</v>
      </c>
      <c r="B181" s="222"/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22"/>
      <c r="Z181" s="222"/>
      <c r="AA181" s="222"/>
      <c r="AB181" s="222"/>
      <c r="AC181" s="222"/>
      <c r="AD181" s="222"/>
      <c r="AE181" s="222"/>
      <c r="AF181" s="222"/>
      <c r="AG181" s="222"/>
      <c r="AH181" s="222"/>
      <c r="AI181" s="222"/>
      <c r="AJ181" s="222"/>
      <c r="AK181" s="222"/>
      <c r="AL181" s="222"/>
      <c r="AM181" s="222"/>
      <c r="AN181" s="222"/>
    </row>
    <row r="182" spans="1:40" ht="78.75" customHeight="1" x14ac:dyDescent="0.25">
      <c r="A182" s="95" t="s">
        <v>121</v>
      </c>
      <c r="B182" s="235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  <c r="P182" s="236"/>
      <c r="Q182" s="236"/>
      <c r="R182" s="236"/>
      <c r="S182" s="236"/>
      <c r="T182" s="237"/>
      <c r="U182" s="88" t="s">
        <v>93</v>
      </c>
      <c r="V182" s="180"/>
      <c r="W182" s="181"/>
      <c r="X182" s="181"/>
      <c r="Y182" s="181"/>
      <c r="Z182" s="181"/>
      <c r="AA182" s="181"/>
      <c r="AB182" s="181"/>
      <c r="AC182" s="181"/>
      <c r="AD182" s="181"/>
      <c r="AE182" s="181"/>
      <c r="AF182" s="181"/>
      <c r="AG182" s="181"/>
      <c r="AH182" s="181"/>
      <c r="AI182" s="181"/>
      <c r="AJ182" s="181"/>
      <c r="AK182" s="181"/>
      <c r="AL182" s="181"/>
      <c r="AM182" s="181"/>
      <c r="AN182" s="182"/>
    </row>
    <row r="183" spans="1:40" ht="126.75" customHeight="1" x14ac:dyDescent="0.25">
      <c r="A183" s="95" t="s">
        <v>122</v>
      </c>
      <c r="B183" s="88" t="s">
        <v>29</v>
      </c>
      <c r="C183" s="88" t="s">
        <v>29</v>
      </c>
      <c r="D183" s="88" t="s">
        <v>29</v>
      </c>
      <c r="E183" s="7" t="s">
        <v>29</v>
      </c>
      <c r="F183" s="39" t="s">
        <v>29</v>
      </c>
      <c r="G183" s="88" t="s">
        <v>29</v>
      </c>
      <c r="H183" s="88" t="s">
        <v>29</v>
      </c>
      <c r="I183" s="88" t="s">
        <v>29</v>
      </c>
      <c r="J183" s="88" t="s">
        <v>29</v>
      </c>
      <c r="K183" s="88" t="s">
        <v>29</v>
      </c>
      <c r="L183" s="88" t="s">
        <v>29</v>
      </c>
      <c r="M183" s="88" t="s">
        <v>29</v>
      </c>
      <c r="N183" s="88" t="s">
        <v>29</v>
      </c>
      <c r="O183" s="88" t="s">
        <v>29</v>
      </c>
      <c r="P183" s="88" t="s">
        <v>29</v>
      </c>
      <c r="Q183" s="88" t="s">
        <v>29</v>
      </c>
      <c r="R183" s="88" t="s">
        <v>29</v>
      </c>
      <c r="S183" s="88" t="s">
        <v>29</v>
      </c>
      <c r="T183" s="88" t="s">
        <v>29</v>
      </c>
      <c r="U183" s="88" t="s">
        <v>44</v>
      </c>
      <c r="V183" s="91" t="s">
        <v>106</v>
      </c>
      <c r="W183" s="92">
        <v>18</v>
      </c>
      <c r="X183" s="88">
        <v>20</v>
      </c>
      <c r="Y183" s="88">
        <v>15</v>
      </c>
      <c r="Z183" s="88">
        <v>15</v>
      </c>
      <c r="AA183" s="88">
        <v>15</v>
      </c>
      <c r="AB183" s="88">
        <v>15</v>
      </c>
      <c r="AC183" s="88">
        <v>15</v>
      </c>
      <c r="AD183" s="88">
        <v>15</v>
      </c>
      <c r="AE183" s="88">
        <v>15</v>
      </c>
      <c r="AF183" s="88">
        <v>15</v>
      </c>
      <c r="AG183" s="88">
        <v>15</v>
      </c>
      <c r="AH183" s="88">
        <v>15</v>
      </c>
      <c r="AI183" s="88">
        <v>15</v>
      </c>
      <c r="AJ183" s="88">
        <v>15</v>
      </c>
      <c r="AK183" s="88">
        <v>15</v>
      </c>
      <c r="AL183" s="88">
        <v>15</v>
      </c>
      <c r="AM183" s="88">
        <v>15</v>
      </c>
      <c r="AN183" s="88">
        <f>SUM(W183:AM183)</f>
        <v>263</v>
      </c>
    </row>
    <row r="184" spans="1:40" ht="214.9" customHeight="1" x14ac:dyDescent="0.25">
      <c r="A184" s="85" t="s">
        <v>123</v>
      </c>
      <c r="B184" s="88" t="s">
        <v>29</v>
      </c>
      <c r="C184" s="88" t="s">
        <v>29</v>
      </c>
      <c r="D184" s="88" t="s">
        <v>29</v>
      </c>
      <c r="E184" s="7" t="s">
        <v>29</v>
      </c>
      <c r="F184" s="39" t="s">
        <v>29</v>
      </c>
      <c r="G184" s="88" t="s">
        <v>29</v>
      </c>
      <c r="H184" s="88" t="s">
        <v>29</v>
      </c>
      <c r="I184" s="88" t="s">
        <v>29</v>
      </c>
      <c r="J184" s="88" t="s">
        <v>29</v>
      </c>
      <c r="K184" s="88" t="s">
        <v>29</v>
      </c>
      <c r="L184" s="88" t="s">
        <v>29</v>
      </c>
      <c r="M184" s="88" t="s">
        <v>29</v>
      </c>
      <c r="N184" s="88" t="s">
        <v>29</v>
      </c>
      <c r="O184" s="88" t="s">
        <v>29</v>
      </c>
      <c r="P184" s="88" t="s">
        <v>29</v>
      </c>
      <c r="Q184" s="88" t="s">
        <v>29</v>
      </c>
      <c r="R184" s="88" t="s">
        <v>29</v>
      </c>
      <c r="S184" s="88" t="s">
        <v>29</v>
      </c>
      <c r="T184" s="88" t="s">
        <v>29</v>
      </c>
      <c r="U184" s="88" t="s">
        <v>44</v>
      </c>
      <c r="V184" s="91" t="s">
        <v>107</v>
      </c>
      <c r="W184" s="92">
        <v>3</v>
      </c>
      <c r="X184" s="7">
        <v>3</v>
      </c>
      <c r="Y184" s="7">
        <v>4</v>
      </c>
      <c r="Z184" s="7">
        <v>4</v>
      </c>
      <c r="AA184" s="7">
        <v>4</v>
      </c>
      <c r="AB184" s="7">
        <v>4</v>
      </c>
      <c r="AC184" s="7">
        <v>4</v>
      </c>
      <c r="AD184" s="7">
        <v>4</v>
      </c>
      <c r="AE184" s="7">
        <v>4</v>
      </c>
      <c r="AF184" s="7">
        <v>4</v>
      </c>
      <c r="AG184" s="7">
        <v>4</v>
      </c>
      <c r="AH184" s="7">
        <v>4</v>
      </c>
      <c r="AI184" s="7">
        <v>4</v>
      </c>
      <c r="AJ184" s="7">
        <v>4</v>
      </c>
      <c r="AK184" s="7">
        <v>4</v>
      </c>
      <c r="AL184" s="7">
        <v>4</v>
      </c>
      <c r="AM184" s="7">
        <v>4</v>
      </c>
      <c r="AN184" s="7">
        <v>66</v>
      </c>
    </row>
    <row r="185" spans="1:40" ht="206.25" customHeight="1" x14ac:dyDescent="0.25">
      <c r="A185" s="95" t="s">
        <v>124</v>
      </c>
      <c r="B185" s="88" t="s">
        <v>29</v>
      </c>
      <c r="C185" s="88" t="s">
        <v>29</v>
      </c>
      <c r="D185" s="88" t="s">
        <v>29</v>
      </c>
      <c r="E185" s="7" t="s">
        <v>29</v>
      </c>
      <c r="F185" s="39" t="s">
        <v>29</v>
      </c>
      <c r="G185" s="88" t="s">
        <v>29</v>
      </c>
      <c r="H185" s="88" t="s">
        <v>29</v>
      </c>
      <c r="I185" s="88" t="s">
        <v>29</v>
      </c>
      <c r="J185" s="88" t="s">
        <v>29</v>
      </c>
      <c r="K185" s="88" t="s">
        <v>29</v>
      </c>
      <c r="L185" s="88" t="s">
        <v>29</v>
      </c>
      <c r="M185" s="88" t="s">
        <v>29</v>
      </c>
      <c r="N185" s="88" t="s">
        <v>29</v>
      </c>
      <c r="O185" s="88" t="s">
        <v>29</v>
      </c>
      <c r="P185" s="88" t="s">
        <v>29</v>
      </c>
      <c r="Q185" s="88" t="s">
        <v>29</v>
      </c>
      <c r="R185" s="88" t="s">
        <v>29</v>
      </c>
      <c r="S185" s="88" t="s">
        <v>29</v>
      </c>
      <c r="T185" s="88" t="s">
        <v>29</v>
      </c>
      <c r="U185" s="88" t="s">
        <v>64</v>
      </c>
      <c r="V185" s="91" t="s">
        <v>170</v>
      </c>
      <c r="W185" s="92">
        <v>6</v>
      </c>
      <c r="X185" s="65" t="s">
        <v>67</v>
      </c>
      <c r="Y185" s="88">
        <v>12</v>
      </c>
      <c r="Z185" s="65" t="s">
        <v>67</v>
      </c>
      <c r="AA185" s="65" t="s">
        <v>67</v>
      </c>
      <c r="AB185" s="65" t="s">
        <v>67</v>
      </c>
      <c r="AC185" s="65" t="s">
        <v>67</v>
      </c>
      <c r="AD185" s="65" t="s">
        <v>67</v>
      </c>
      <c r="AE185" s="65" t="s">
        <v>67</v>
      </c>
      <c r="AF185" s="65" t="s">
        <v>67</v>
      </c>
      <c r="AG185" s="65" t="s">
        <v>67</v>
      </c>
      <c r="AH185" s="65" t="s">
        <v>67</v>
      </c>
      <c r="AI185" s="65" t="s">
        <v>67</v>
      </c>
      <c r="AJ185" s="65" t="s">
        <v>67</v>
      </c>
      <c r="AK185" s="65" t="s">
        <v>67</v>
      </c>
      <c r="AL185" s="65" t="s">
        <v>67</v>
      </c>
      <c r="AM185" s="65" t="s">
        <v>67</v>
      </c>
      <c r="AN185" s="88">
        <f>Y185+W185</f>
        <v>18</v>
      </c>
    </row>
    <row r="186" spans="1:40" ht="101.25" customHeight="1" x14ac:dyDescent="0.25">
      <c r="A186" s="85" t="s">
        <v>125</v>
      </c>
      <c r="B186" s="88" t="s">
        <v>29</v>
      </c>
      <c r="C186" s="88" t="s">
        <v>29</v>
      </c>
      <c r="D186" s="88" t="s">
        <v>29</v>
      </c>
      <c r="E186" s="7" t="s">
        <v>29</v>
      </c>
      <c r="F186" s="39" t="s">
        <v>29</v>
      </c>
      <c r="G186" s="88" t="s">
        <v>29</v>
      </c>
      <c r="H186" s="88" t="s">
        <v>29</v>
      </c>
      <c r="I186" s="88" t="s">
        <v>29</v>
      </c>
      <c r="J186" s="88" t="s">
        <v>29</v>
      </c>
      <c r="K186" s="88" t="s">
        <v>29</v>
      </c>
      <c r="L186" s="88" t="s">
        <v>29</v>
      </c>
      <c r="M186" s="88" t="s">
        <v>29</v>
      </c>
      <c r="N186" s="88" t="s">
        <v>29</v>
      </c>
      <c r="O186" s="88" t="s">
        <v>29</v>
      </c>
      <c r="P186" s="88" t="s">
        <v>29</v>
      </c>
      <c r="Q186" s="88" t="s">
        <v>29</v>
      </c>
      <c r="R186" s="88" t="s">
        <v>29</v>
      </c>
      <c r="S186" s="88" t="s">
        <v>29</v>
      </c>
      <c r="T186" s="88" t="s">
        <v>29</v>
      </c>
      <c r="U186" s="88" t="s">
        <v>44</v>
      </c>
      <c r="V186" s="91" t="s">
        <v>171</v>
      </c>
      <c r="W186" s="88"/>
      <c r="X186" s="88">
        <v>15</v>
      </c>
      <c r="Y186" s="88">
        <v>10</v>
      </c>
      <c r="Z186" s="88">
        <v>10</v>
      </c>
      <c r="AA186" s="88">
        <v>10</v>
      </c>
      <c r="AB186" s="88">
        <v>10</v>
      </c>
      <c r="AC186" s="88">
        <v>10</v>
      </c>
      <c r="AD186" s="88">
        <v>10</v>
      </c>
      <c r="AE186" s="88">
        <v>10</v>
      </c>
      <c r="AF186" s="88">
        <v>10</v>
      </c>
      <c r="AG186" s="88">
        <v>10</v>
      </c>
      <c r="AH186" s="88">
        <v>10</v>
      </c>
      <c r="AI186" s="88">
        <v>10</v>
      </c>
      <c r="AJ186" s="88">
        <v>10</v>
      </c>
      <c r="AK186" s="88">
        <v>10</v>
      </c>
      <c r="AL186" s="88">
        <v>10</v>
      </c>
      <c r="AM186" s="88">
        <v>10</v>
      </c>
      <c r="AN186" s="88">
        <f>SUM(X186:AM186)</f>
        <v>165</v>
      </c>
    </row>
    <row r="187" spans="1:40" s="73" customFormat="1" ht="39.75" customHeight="1" x14ac:dyDescent="0.25">
      <c r="A187" s="130" t="s">
        <v>126</v>
      </c>
      <c r="B187" s="91" t="s">
        <v>113</v>
      </c>
      <c r="C187" s="92" t="s">
        <v>29</v>
      </c>
      <c r="D187" s="92" t="s">
        <v>29</v>
      </c>
      <c r="E187" s="24" t="s">
        <v>29</v>
      </c>
      <c r="F187" s="114" t="s">
        <v>29</v>
      </c>
      <c r="G187" s="92" t="s">
        <v>29</v>
      </c>
      <c r="H187" s="92" t="s">
        <v>29</v>
      </c>
      <c r="I187" s="92" t="s">
        <v>29</v>
      </c>
      <c r="J187" s="92" t="s">
        <v>29</v>
      </c>
      <c r="K187" s="92" t="s">
        <v>29</v>
      </c>
      <c r="L187" s="92" t="s">
        <v>29</v>
      </c>
      <c r="M187" s="92" t="s">
        <v>29</v>
      </c>
      <c r="N187" s="92" t="s">
        <v>29</v>
      </c>
      <c r="O187" s="92" t="s">
        <v>29</v>
      </c>
      <c r="P187" s="92" t="s">
        <v>29</v>
      </c>
      <c r="Q187" s="92" t="s">
        <v>29</v>
      </c>
      <c r="R187" s="92" t="s">
        <v>29</v>
      </c>
      <c r="S187" s="92" t="s">
        <v>29</v>
      </c>
      <c r="T187" s="92" t="s">
        <v>29</v>
      </c>
      <c r="U187" s="224" t="s">
        <v>44</v>
      </c>
      <c r="V187" s="130" t="s">
        <v>108</v>
      </c>
      <c r="W187" s="224" t="s">
        <v>55</v>
      </c>
      <c r="X187" s="224" t="s">
        <v>29</v>
      </c>
      <c r="Y187" s="224" t="s">
        <v>29</v>
      </c>
      <c r="Z187" s="224" t="s">
        <v>29</v>
      </c>
      <c r="AA187" s="224" t="s">
        <v>29</v>
      </c>
      <c r="AB187" s="224" t="s">
        <v>29</v>
      </c>
      <c r="AC187" s="224" t="s">
        <v>29</v>
      </c>
      <c r="AD187" s="224" t="s">
        <v>29</v>
      </c>
      <c r="AE187" s="224" t="s">
        <v>29</v>
      </c>
      <c r="AF187" s="224" t="s">
        <v>29</v>
      </c>
      <c r="AG187" s="224" t="s">
        <v>29</v>
      </c>
      <c r="AH187" s="224" t="s">
        <v>29</v>
      </c>
      <c r="AI187" s="224" t="s">
        <v>29</v>
      </c>
      <c r="AJ187" s="224" t="s">
        <v>29</v>
      </c>
      <c r="AK187" s="224" t="s">
        <v>29</v>
      </c>
      <c r="AL187" s="224" t="s">
        <v>29</v>
      </c>
      <c r="AM187" s="224" t="s">
        <v>29</v>
      </c>
      <c r="AN187" s="224" t="s">
        <v>29</v>
      </c>
    </row>
    <row r="188" spans="1:40" s="73" customFormat="1" ht="63.6" customHeight="1" x14ac:dyDescent="0.25">
      <c r="A188" s="131"/>
      <c r="B188" s="91" t="s">
        <v>86</v>
      </c>
      <c r="C188" s="92" t="s">
        <v>29</v>
      </c>
      <c r="D188" s="92" t="s">
        <v>29</v>
      </c>
      <c r="E188" s="24" t="s">
        <v>29</v>
      </c>
      <c r="F188" s="114" t="s">
        <v>29</v>
      </c>
      <c r="G188" s="92" t="s">
        <v>29</v>
      </c>
      <c r="H188" s="92" t="s">
        <v>29</v>
      </c>
      <c r="I188" s="92" t="s">
        <v>29</v>
      </c>
      <c r="J188" s="92" t="s">
        <v>29</v>
      </c>
      <c r="K188" s="92" t="s">
        <v>29</v>
      </c>
      <c r="L188" s="92" t="s">
        <v>29</v>
      </c>
      <c r="M188" s="92" t="s">
        <v>29</v>
      </c>
      <c r="N188" s="92" t="s">
        <v>29</v>
      </c>
      <c r="O188" s="92" t="s">
        <v>29</v>
      </c>
      <c r="P188" s="92" t="s">
        <v>29</v>
      </c>
      <c r="Q188" s="92" t="s">
        <v>29</v>
      </c>
      <c r="R188" s="92" t="s">
        <v>29</v>
      </c>
      <c r="S188" s="92" t="s">
        <v>29</v>
      </c>
      <c r="T188" s="92" t="s">
        <v>29</v>
      </c>
      <c r="U188" s="226"/>
      <c r="V188" s="131"/>
      <c r="W188" s="226"/>
      <c r="X188" s="226"/>
      <c r="Y188" s="226"/>
      <c r="Z188" s="226"/>
      <c r="AA188" s="226"/>
      <c r="AB188" s="226"/>
      <c r="AC188" s="226"/>
      <c r="AD188" s="226"/>
      <c r="AE188" s="226"/>
      <c r="AF188" s="226"/>
      <c r="AG188" s="226"/>
      <c r="AH188" s="226"/>
      <c r="AI188" s="226"/>
      <c r="AJ188" s="226"/>
      <c r="AK188" s="226"/>
      <c r="AL188" s="226"/>
      <c r="AM188" s="226"/>
      <c r="AN188" s="226"/>
    </row>
    <row r="189" spans="1:40" ht="37.5" customHeight="1" x14ac:dyDescent="0.25">
      <c r="A189" s="176" t="s">
        <v>109</v>
      </c>
      <c r="B189" s="85" t="s">
        <v>113</v>
      </c>
      <c r="C189" s="88" t="s">
        <v>29</v>
      </c>
      <c r="D189" s="88" t="s">
        <v>29</v>
      </c>
      <c r="E189" s="7" t="s">
        <v>29</v>
      </c>
      <c r="F189" s="39" t="s">
        <v>29</v>
      </c>
      <c r="G189" s="88" t="s">
        <v>29</v>
      </c>
      <c r="H189" s="88" t="s">
        <v>29</v>
      </c>
      <c r="I189" s="88" t="s">
        <v>29</v>
      </c>
      <c r="J189" s="88" t="s">
        <v>29</v>
      </c>
      <c r="K189" s="88" t="s">
        <v>29</v>
      </c>
      <c r="L189" s="88" t="s">
        <v>29</v>
      </c>
      <c r="M189" s="88" t="s">
        <v>29</v>
      </c>
      <c r="N189" s="88" t="s">
        <v>29</v>
      </c>
      <c r="O189" s="88" t="s">
        <v>29</v>
      </c>
      <c r="P189" s="88" t="s">
        <v>29</v>
      </c>
      <c r="Q189" s="88" t="s">
        <v>29</v>
      </c>
      <c r="R189" s="88" t="s">
        <v>29</v>
      </c>
      <c r="S189" s="88" t="s">
        <v>29</v>
      </c>
      <c r="T189" s="88" t="s">
        <v>29</v>
      </c>
      <c r="U189" s="122" t="s">
        <v>78</v>
      </c>
      <c r="V189" s="224" t="s">
        <v>78</v>
      </c>
      <c r="W189" s="224" t="s">
        <v>78</v>
      </c>
      <c r="X189" s="122" t="s">
        <v>78</v>
      </c>
      <c r="Y189" s="122" t="s">
        <v>78</v>
      </c>
      <c r="Z189" s="122" t="s">
        <v>78</v>
      </c>
      <c r="AA189" s="122" t="s">
        <v>78</v>
      </c>
      <c r="AB189" s="122" t="s">
        <v>78</v>
      </c>
      <c r="AC189" s="122" t="s">
        <v>78</v>
      </c>
      <c r="AD189" s="122" t="s">
        <v>78</v>
      </c>
      <c r="AE189" s="122" t="s">
        <v>78</v>
      </c>
      <c r="AF189" s="122" t="s">
        <v>78</v>
      </c>
      <c r="AG189" s="122" t="s">
        <v>78</v>
      </c>
      <c r="AH189" s="122" t="s">
        <v>78</v>
      </c>
      <c r="AI189" s="122" t="s">
        <v>78</v>
      </c>
      <c r="AJ189" s="122" t="s">
        <v>78</v>
      </c>
      <c r="AK189" s="122" t="s">
        <v>78</v>
      </c>
      <c r="AL189" s="122" t="s">
        <v>78</v>
      </c>
      <c r="AM189" s="122" t="s">
        <v>78</v>
      </c>
      <c r="AN189" s="122" t="s">
        <v>78</v>
      </c>
    </row>
    <row r="190" spans="1:40" ht="49.15" customHeight="1" x14ac:dyDescent="0.25">
      <c r="A190" s="177"/>
      <c r="B190" s="85" t="s">
        <v>86</v>
      </c>
      <c r="C190" s="88" t="s">
        <v>29</v>
      </c>
      <c r="D190" s="88" t="s">
        <v>29</v>
      </c>
      <c r="E190" s="7" t="s">
        <v>29</v>
      </c>
      <c r="F190" s="39" t="s">
        <v>29</v>
      </c>
      <c r="G190" s="88" t="s">
        <v>29</v>
      </c>
      <c r="H190" s="88" t="s">
        <v>29</v>
      </c>
      <c r="I190" s="88" t="s">
        <v>29</v>
      </c>
      <c r="J190" s="88" t="s">
        <v>29</v>
      </c>
      <c r="K190" s="88" t="s">
        <v>29</v>
      </c>
      <c r="L190" s="88" t="s">
        <v>29</v>
      </c>
      <c r="M190" s="88" t="s">
        <v>29</v>
      </c>
      <c r="N190" s="88" t="s">
        <v>29</v>
      </c>
      <c r="O190" s="88" t="s">
        <v>29</v>
      </c>
      <c r="P190" s="88" t="s">
        <v>29</v>
      </c>
      <c r="Q190" s="88" t="s">
        <v>29</v>
      </c>
      <c r="R190" s="88" t="s">
        <v>29</v>
      </c>
      <c r="S190" s="88" t="s">
        <v>29</v>
      </c>
      <c r="T190" s="88" t="s">
        <v>29</v>
      </c>
      <c r="U190" s="123"/>
      <c r="V190" s="226"/>
      <c r="W190" s="226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  <c r="AM190" s="123"/>
      <c r="AN190" s="123"/>
    </row>
    <row r="191" spans="1:40" ht="18.75" x14ac:dyDescent="0.25">
      <c r="A191" s="121" t="s">
        <v>110</v>
      </c>
      <c r="B191" s="85" t="s">
        <v>113</v>
      </c>
      <c r="C191" s="16">
        <f t="shared" ref="C191:C202" si="72">SUM(D191:T191)</f>
        <v>7870370962.5799999</v>
      </c>
      <c r="D191" s="16">
        <f>D192+D193+D194</f>
        <v>788577300</v>
      </c>
      <c r="E191" s="7">
        <f>E192+E193+E194</f>
        <v>1528255275.8299999</v>
      </c>
      <c r="F191" s="39">
        <f>F192+F193+F194</f>
        <v>2050342977.75</v>
      </c>
      <c r="G191" s="16">
        <f>G193+G194</f>
        <v>238506290</v>
      </c>
      <c r="H191" s="16">
        <f t="shared" ref="H191:T191" si="73">H193+H194</f>
        <v>248047783</v>
      </c>
      <c r="I191" s="16">
        <f t="shared" si="73"/>
        <v>251386778</v>
      </c>
      <c r="J191" s="16">
        <f t="shared" si="73"/>
        <v>251386778</v>
      </c>
      <c r="K191" s="16">
        <f t="shared" si="73"/>
        <v>251386778</v>
      </c>
      <c r="L191" s="16">
        <f t="shared" si="73"/>
        <v>251386778</v>
      </c>
      <c r="M191" s="16">
        <f t="shared" si="73"/>
        <v>251386778</v>
      </c>
      <c r="N191" s="16">
        <f t="shared" si="73"/>
        <v>251386778</v>
      </c>
      <c r="O191" s="16">
        <f t="shared" si="73"/>
        <v>251386778</v>
      </c>
      <c r="P191" s="16">
        <f t="shared" si="73"/>
        <v>251386778</v>
      </c>
      <c r="Q191" s="16">
        <f t="shared" si="73"/>
        <v>251386778</v>
      </c>
      <c r="R191" s="16">
        <f t="shared" si="73"/>
        <v>251386778</v>
      </c>
      <c r="S191" s="16">
        <f t="shared" si="73"/>
        <v>251386778</v>
      </c>
      <c r="T191" s="16">
        <f t="shared" si="73"/>
        <v>251386778</v>
      </c>
      <c r="U191" s="88" t="s">
        <v>78</v>
      </c>
      <c r="V191" s="92" t="s">
        <v>78</v>
      </c>
      <c r="W191" s="92" t="s">
        <v>78</v>
      </c>
      <c r="X191" s="88" t="s">
        <v>78</v>
      </c>
      <c r="Y191" s="88" t="s">
        <v>78</v>
      </c>
      <c r="Z191" s="88" t="s">
        <v>78</v>
      </c>
      <c r="AA191" s="88" t="s">
        <v>78</v>
      </c>
      <c r="AB191" s="88" t="s">
        <v>78</v>
      </c>
      <c r="AC191" s="88" t="s">
        <v>78</v>
      </c>
      <c r="AD191" s="88" t="s">
        <v>78</v>
      </c>
      <c r="AE191" s="88" t="s">
        <v>78</v>
      </c>
      <c r="AF191" s="88" t="s">
        <v>78</v>
      </c>
      <c r="AG191" s="88" t="s">
        <v>78</v>
      </c>
      <c r="AH191" s="88" t="s">
        <v>78</v>
      </c>
      <c r="AI191" s="88" t="s">
        <v>78</v>
      </c>
      <c r="AJ191" s="88" t="s">
        <v>78</v>
      </c>
      <c r="AK191" s="88" t="s">
        <v>78</v>
      </c>
      <c r="AL191" s="88" t="s">
        <v>78</v>
      </c>
      <c r="AM191" s="88" t="s">
        <v>78</v>
      </c>
      <c r="AN191" s="88" t="s">
        <v>78</v>
      </c>
    </row>
    <row r="192" spans="1:40" ht="93.75" x14ac:dyDescent="0.25">
      <c r="A192" s="121"/>
      <c r="B192" s="85" t="s">
        <v>84</v>
      </c>
      <c r="C192" s="16">
        <f t="shared" si="72"/>
        <v>33608460</v>
      </c>
      <c r="D192" s="16">
        <f t="shared" ref="D192:T192" si="74">D88</f>
        <v>14345160</v>
      </c>
      <c r="E192" s="7">
        <f t="shared" si="74"/>
        <v>0</v>
      </c>
      <c r="F192" s="39">
        <f t="shared" si="74"/>
        <v>19263300</v>
      </c>
      <c r="G192" s="16">
        <f t="shared" si="74"/>
        <v>0</v>
      </c>
      <c r="H192" s="16">
        <f t="shared" si="74"/>
        <v>0</v>
      </c>
      <c r="I192" s="16">
        <f t="shared" si="74"/>
        <v>0</v>
      </c>
      <c r="J192" s="16">
        <f t="shared" si="74"/>
        <v>0</v>
      </c>
      <c r="K192" s="16">
        <f t="shared" si="74"/>
        <v>0</v>
      </c>
      <c r="L192" s="16">
        <f t="shared" si="74"/>
        <v>0</v>
      </c>
      <c r="M192" s="16">
        <f t="shared" si="74"/>
        <v>0</v>
      </c>
      <c r="N192" s="16">
        <f t="shared" si="74"/>
        <v>0</v>
      </c>
      <c r="O192" s="16">
        <f t="shared" si="74"/>
        <v>0</v>
      </c>
      <c r="P192" s="16">
        <f t="shared" si="74"/>
        <v>0</v>
      </c>
      <c r="Q192" s="16">
        <f t="shared" si="74"/>
        <v>0</v>
      </c>
      <c r="R192" s="16">
        <f t="shared" si="74"/>
        <v>0</v>
      </c>
      <c r="S192" s="16">
        <f t="shared" si="74"/>
        <v>0</v>
      </c>
      <c r="T192" s="16">
        <f t="shared" si="74"/>
        <v>0</v>
      </c>
      <c r="U192" s="88" t="s">
        <v>78</v>
      </c>
      <c r="V192" s="92" t="s">
        <v>78</v>
      </c>
      <c r="W192" s="92" t="s">
        <v>78</v>
      </c>
      <c r="X192" s="88" t="s">
        <v>78</v>
      </c>
      <c r="Y192" s="88" t="s">
        <v>78</v>
      </c>
      <c r="Z192" s="88" t="s">
        <v>78</v>
      </c>
      <c r="AA192" s="88" t="s">
        <v>78</v>
      </c>
      <c r="AB192" s="88" t="s">
        <v>78</v>
      </c>
      <c r="AC192" s="88" t="s">
        <v>78</v>
      </c>
      <c r="AD192" s="88" t="s">
        <v>78</v>
      </c>
      <c r="AE192" s="88" t="s">
        <v>78</v>
      </c>
      <c r="AF192" s="88" t="s">
        <v>78</v>
      </c>
      <c r="AG192" s="88" t="s">
        <v>78</v>
      </c>
      <c r="AH192" s="88" t="s">
        <v>78</v>
      </c>
      <c r="AI192" s="88" t="s">
        <v>78</v>
      </c>
      <c r="AJ192" s="88" t="s">
        <v>78</v>
      </c>
      <c r="AK192" s="88" t="s">
        <v>78</v>
      </c>
      <c r="AL192" s="88" t="s">
        <v>78</v>
      </c>
      <c r="AM192" s="88" t="s">
        <v>78</v>
      </c>
      <c r="AN192" s="88" t="s">
        <v>78</v>
      </c>
    </row>
    <row r="193" spans="1:40" ht="77.45" customHeight="1" x14ac:dyDescent="0.25">
      <c r="A193" s="121"/>
      <c r="B193" s="85" t="s">
        <v>65</v>
      </c>
      <c r="C193" s="16">
        <f t="shared" si="72"/>
        <v>6789925705.5200005</v>
      </c>
      <c r="D193" s="16">
        <f t="shared" ref="D193:T193" si="75">D71+D89+D173</f>
        <v>680072605</v>
      </c>
      <c r="E193" s="7">
        <f t="shared" si="75"/>
        <v>1377306244.52</v>
      </c>
      <c r="F193" s="39">
        <f t="shared" si="75"/>
        <v>1743370956</v>
      </c>
      <c r="G193" s="16">
        <f t="shared" si="75"/>
        <v>205663900</v>
      </c>
      <c r="H193" s="16">
        <f t="shared" si="75"/>
        <v>214144000</v>
      </c>
      <c r="I193" s="16">
        <f t="shared" si="75"/>
        <v>214114000</v>
      </c>
      <c r="J193" s="16">
        <f t="shared" si="75"/>
        <v>214114000</v>
      </c>
      <c r="K193" s="16">
        <f t="shared" si="75"/>
        <v>214114000</v>
      </c>
      <c r="L193" s="16">
        <f t="shared" si="75"/>
        <v>214114000</v>
      </c>
      <c r="M193" s="16">
        <f t="shared" si="75"/>
        <v>214114000</v>
      </c>
      <c r="N193" s="16">
        <f t="shared" si="75"/>
        <v>214114000</v>
      </c>
      <c r="O193" s="16">
        <f t="shared" si="75"/>
        <v>214114000</v>
      </c>
      <c r="P193" s="16">
        <f t="shared" si="75"/>
        <v>214114000</v>
      </c>
      <c r="Q193" s="16">
        <f t="shared" si="75"/>
        <v>214114000</v>
      </c>
      <c r="R193" s="16">
        <f t="shared" si="75"/>
        <v>214114000</v>
      </c>
      <c r="S193" s="16">
        <f t="shared" si="75"/>
        <v>214114000</v>
      </c>
      <c r="T193" s="16">
        <f t="shared" si="75"/>
        <v>214114000</v>
      </c>
      <c r="U193" s="88" t="s">
        <v>78</v>
      </c>
      <c r="V193" s="92" t="s">
        <v>78</v>
      </c>
      <c r="W193" s="92" t="s">
        <v>78</v>
      </c>
      <c r="X193" s="88" t="s">
        <v>78</v>
      </c>
      <c r="Y193" s="88" t="s">
        <v>78</v>
      </c>
      <c r="Z193" s="88" t="s">
        <v>78</v>
      </c>
      <c r="AA193" s="88" t="s">
        <v>78</v>
      </c>
      <c r="AB193" s="88" t="s">
        <v>78</v>
      </c>
      <c r="AC193" s="88" t="s">
        <v>78</v>
      </c>
      <c r="AD193" s="88" t="s">
        <v>78</v>
      </c>
      <c r="AE193" s="88" t="s">
        <v>78</v>
      </c>
      <c r="AF193" s="88" t="s">
        <v>78</v>
      </c>
      <c r="AG193" s="88" t="s">
        <v>78</v>
      </c>
      <c r="AH193" s="88" t="s">
        <v>78</v>
      </c>
      <c r="AI193" s="88" t="s">
        <v>78</v>
      </c>
      <c r="AJ193" s="88" t="s">
        <v>78</v>
      </c>
      <c r="AK193" s="88" t="s">
        <v>78</v>
      </c>
      <c r="AL193" s="88" t="s">
        <v>78</v>
      </c>
      <c r="AM193" s="88" t="s">
        <v>78</v>
      </c>
      <c r="AN193" s="88" t="s">
        <v>78</v>
      </c>
    </row>
    <row r="194" spans="1:40" ht="37.5" x14ac:dyDescent="0.25">
      <c r="A194" s="121"/>
      <c r="B194" s="85" t="s">
        <v>86</v>
      </c>
      <c r="C194" s="16">
        <f t="shared" si="72"/>
        <v>1046836797.0600001</v>
      </c>
      <c r="D194" s="16">
        <f t="shared" ref="D194:T194" si="76">D72+D90+D174</f>
        <v>94159535</v>
      </c>
      <c r="E194" s="7">
        <f t="shared" si="76"/>
        <v>150949031.31000003</v>
      </c>
      <c r="F194" s="39">
        <f t="shared" si="76"/>
        <v>287708721.75</v>
      </c>
      <c r="G194" s="16">
        <f t="shared" si="76"/>
        <v>32842390</v>
      </c>
      <c r="H194" s="16">
        <f t="shared" si="76"/>
        <v>33903783</v>
      </c>
      <c r="I194" s="16">
        <f t="shared" si="76"/>
        <v>37272778</v>
      </c>
      <c r="J194" s="16">
        <f t="shared" si="76"/>
        <v>37272778</v>
      </c>
      <c r="K194" s="16">
        <f t="shared" si="76"/>
        <v>37272778</v>
      </c>
      <c r="L194" s="16">
        <f t="shared" si="76"/>
        <v>37272778</v>
      </c>
      <c r="M194" s="16">
        <f t="shared" si="76"/>
        <v>37272778</v>
      </c>
      <c r="N194" s="16">
        <f t="shared" si="76"/>
        <v>37272778</v>
      </c>
      <c r="O194" s="16">
        <f t="shared" si="76"/>
        <v>37272778</v>
      </c>
      <c r="P194" s="16">
        <f t="shared" si="76"/>
        <v>37272778</v>
      </c>
      <c r="Q194" s="16">
        <f t="shared" si="76"/>
        <v>37272778</v>
      </c>
      <c r="R194" s="16">
        <f t="shared" si="76"/>
        <v>37272778</v>
      </c>
      <c r="S194" s="16">
        <f t="shared" si="76"/>
        <v>37272778</v>
      </c>
      <c r="T194" s="16">
        <f t="shared" si="76"/>
        <v>37272778</v>
      </c>
      <c r="U194" s="88" t="s">
        <v>78</v>
      </c>
      <c r="V194" s="92" t="s">
        <v>78</v>
      </c>
      <c r="W194" s="92" t="s">
        <v>78</v>
      </c>
      <c r="X194" s="88" t="s">
        <v>78</v>
      </c>
      <c r="Y194" s="88" t="s">
        <v>78</v>
      </c>
      <c r="Z194" s="88" t="s">
        <v>78</v>
      </c>
      <c r="AA194" s="88" t="s">
        <v>78</v>
      </c>
      <c r="AB194" s="88" t="s">
        <v>78</v>
      </c>
      <c r="AC194" s="88" t="s">
        <v>78</v>
      </c>
      <c r="AD194" s="88" t="s">
        <v>78</v>
      </c>
      <c r="AE194" s="88" t="s">
        <v>78</v>
      </c>
      <c r="AF194" s="88" t="s">
        <v>78</v>
      </c>
      <c r="AG194" s="88" t="s">
        <v>78</v>
      </c>
      <c r="AH194" s="88" t="s">
        <v>78</v>
      </c>
      <c r="AI194" s="88" t="s">
        <v>78</v>
      </c>
      <c r="AJ194" s="88" t="s">
        <v>78</v>
      </c>
      <c r="AK194" s="88" t="s">
        <v>78</v>
      </c>
      <c r="AL194" s="88" t="s">
        <v>78</v>
      </c>
      <c r="AM194" s="88" t="s">
        <v>78</v>
      </c>
      <c r="AN194" s="88" t="s">
        <v>78</v>
      </c>
    </row>
    <row r="195" spans="1:40" ht="18.75" x14ac:dyDescent="0.25">
      <c r="A195" s="121" t="s">
        <v>111</v>
      </c>
      <c r="B195" s="85" t="s">
        <v>113</v>
      </c>
      <c r="C195" s="16">
        <f t="shared" si="72"/>
        <v>236899483.82999998</v>
      </c>
      <c r="D195" s="16">
        <f>D198</f>
        <v>19928160</v>
      </c>
      <c r="E195" s="7">
        <f t="shared" ref="E195:T195" si="77">E198</f>
        <v>18306850.68</v>
      </c>
      <c r="F195" s="39">
        <f t="shared" si="77"/>
        <v>54089949.149999999</v>
      </c>
      <c r="G195" s="16">
        <f t="shared" si="77"/>
        <v>7423256</v>
      </c>
      <c r="H195" s="16">
        <f t="shared" si="77"/>
        <v>7440256</v>
      </c>
      <c r="I195" s="16">
        <f t="shared" si="77"/>
        <v>10809251</v>
      </c>
      <c r="J195" s="16">
        <f t="shared" si="77"/>
        <v>10809251</v>
      </c>
      <c r="K195" s="16">
        <f t="shared" si="77"/>
        <v>10809251</v>
      </c>
      <c r="L195" s="16">
        <f t="shared" si="77"/>
        <v>10809251</v>
      </c>
      <c r="M195" s="16">
        <f t="shared" si="77"/>
        <v>10809251</v>
      </c>
      <c r="N195" s="16">
        <f t="shared" si="77"/>
        <v>10809251</v>
      </c>
      <c r="O195" s="16">
        <f t="shared" si="77"/>
        <v>10809251</v>
      </c>
      <c r="P195" s="16">
        <f t="shared" si="77"/>
        <v>10809251</v>
      </c>
      <c r="Q195" s="16">
        <f t="shared" si="77"/>
        <v>10809251</v>
      </c>
      <c r="R195" s="16">
        <f t="shared" si="77"/>
        <v>10809251</v>
      </c>
      <c r="S195" s="16">
        <f t="shared" si="77"/>
        <v>10809251</v>
      </c>
      <c r="T195" s="16">
        <f t="shared" si="77"/>
        <v>10809251</v>
      </c>
      <c r="U195" s="88" t="s">
        <v>78</v>
      </c>
      <c r="V195" s="92" t="s">
        <v>78</v>
      </c>
      <c r="W195" s="92" t="s">
        <v>78</v>
      </c>
      <c r="X195" s="88" t="s">
        <v>78</v>
      </c>
      <c r="Y195" s="88" t="s">
        <v>78</v>
      </c>
      <c r="Z195" s="88" t="s">
        <v>78</v>
      </c>
      <c r="AA195" s="88" t="s">
        <v>78</v>
      </c>
      <c r="AB195" s="88" t="s">
        <v>78</v>
      </c>
      <c r="AC195" s="88" t="s">
        <v>78</v>
      </c>
      <c r="AD195" s="88" t="s">
        <v>78</v>
      </c>
      <c r="AE195" s="88" t="s">
        <v>78</v>
      </c>
      <c r="AF195" s="88" t="s">
        <v>78</v>
      </c>
      <c r="AG195" s="88" t="s">
        <v>78</v>
      </c>
      <c r="AH195" s="88" t="s">
        <v>78</v>
      </c>
      <c r="AI195" s="88" t="s">
        <v>78</v>
      </c>
      <c r="AJ195" s="88" t="s">
        <v>78</v>
      </c>
      <c r="AK195" s="88" t="s">
        <v>78</v>
      </c>
      <c r="AL195" s="88" t="s">
        <v>78</v>
      </c>
      <c r="AM195" s="88" t="s">
        <v>78</v>
      </c>
      <c r="AN195" s="88" t="s">
        <v>78</v>
      </c>
    </row>
    <row r="196" spans="1:40" ht="93.75" hidden="1" x14ac:dyDescent="0.25">
      <c r="A196" s="121"/>
      <c r="B196" s="85" t="s">
        <v>84</v>
      </c>
      <c r="C196" s="16">
        <f t="shared" si="72"/>
        <v>0</v>
      </c>
      <c r="D196" s="16"/>
      <c r="E196" s="7"/>
      <c r="F196" s="39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88" t="s">
        <v>78</v>
      </c>
      <c r="V196" s="92" t="s">
        <v>78</v>
      </c>
      <c r="W196" s="92" t="s">
        <v>78</v>
      </c>
      <c r="X196" s="88" t="s">
        <v>78</v>
      </c>
      <c r="Y196" s="88" t="s">
        <v>78</v>
      </c>
      <c r="Z196" s="88" t="s">
        <v>78</v>
      </c>
      <c r="AA196" s="88" t="s">
        <v>78</v>
      </c>
      <c r="AB196" s="88" t="s">
        <v>78</v>
      </c>
      <c r="AC196" s="88" t="s">
        <v>78</v>
      </c>
      <c r="AD196" s="88" t="s">
        <v>78</v>
      </c>
      <c r="AE196" s="88" t="s">
        <v>78</v>
      </c>
      <c r="AF196" s="88" t="s">
        <v>78</v>
      </c>
      <c r="AG196" s="88" t="s">
        <v>78</v>
      </c>
      <c r="AH196" s="88" t="s">
        <v>78</v>
      </c>
      <c r="AI196" s="88" t="s">
        <v>78</v>
      </c>
      <c r="AJ196" s="88" t="s">
        <v>78</v>
      </c>
      <c r="AK196" s="88" t="s">
        <v>78</v>
      </c>
      <c r="AL196" s="88" t="s">
        <v>78</v>
      </c>
      <c r="AM196" s="88" t="s">
        <v>78</v>
      </c>
      <c r="AN196" s="88" t="s">
        <v>78</v>
      </c>
    </row>
    <row r="197" spans="1:40" ht="93.75" hidden="1" x14ac:dyDescent="0.25">
      <c r="A197" s="121"/>
      <c r="B197" s="85" t="s">
        <v>65</v>
      </c>
      <c r="C197" s="16">
        <f t="shared" si="72"/>
        <v>0</v>
      </c>
      <c r="D197" s="16"/>
      <c r="E197" s="7"/>
      <c r="F197" s="39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88" t="s">
        <v>78</v>
      </c>
      <c r="V197" s="92" t="s">
        <v>78</v>
      </c>
      <c r="W197" s="92" t="s">
        <v>78</v>
      </c>
      <c r="X197" s="88" t="s">
        <v>78</v>
      </c>
      <c r="Y197" s="88" t="s">
        <v>78</v>
      </c>
      <c r="Z197" s="88" t="s">
        <v>78</v>
      </c>
      <c r="AA197" s="88" t="s">
        <v>78</v>
      </c>
      <c r="AB197" s="88" t="s">
        <v>78</v>
      </c>
      <c r="AC197" s="88" t="s">
        <v>78</v>
      </c>
      <c r="AD197" s="88" t="s">
        <v>78</v>
      </c>
      <c r="AE197" s="88" t="s">
        <v>78</v>
      </c>
      <c r="AF197" s="88" t="s">
        <v>78</v>
      </c>
      <c r="AG197" s="88" t="s">
        <v>78</v>
      </c>
      <c r="AH197" s="88" t="s">
        <v>78</v>
      </c>
      <c r="AI197" s="88" t="s">
        <v>78</v>
      </c>
      <c r="AJ197" s="88" t="s">
        <v>78</v>
      </c>
      <c r="AK197" s="88" t="s">
        <v>78</v>
      </c>
      <c r="AL197" s="88" t="s">
        <v>78</v>
      </c>
      <c r="AM197" s="88" t="s">
        <v>78</v>
      </c>
      <c r="AN197" s="88" t="s">
        <v>78</v>
      </c>
    </row>
    <row r="198" spans="1:40" ht="37.5" x14ac:dyDescent="0.25">
      <c r="A198" s="121"/>
      <c r="B198" s="85" t="s">
        <v>86</v>
      </c>
      <c r="C198" s="16">
        <f t="shared" si="72"/>
        <v>236899483.82999998</v>
      </c>
      <c r="D198" s="16">
        <f>D22</f>
        <v>19928160</v>
      </c>
      <c r="E198" s="7">
        <f>E22</f>
        <v>18306850.68</v>
      </c>
      <c r="F198" s="39">
        <f>F22+F158</f>
        <v>54089949.149999999</v>
      </c>
      <c r="G198" s="16">
        <f t="shared" ref="G198:T198" si="78">G22</f>
        <v>7423256</v>
      </c>
      <c r="H198" s="16">
        <f t="shared" si="78"/>
        <v>7440256</v>
      </c>
      <c r="I198" s="16">
        <f t="shared" si="78"/>
        <v>10809251</v>
      </c>
      <c r="J198" s="16">
        <f t="shared" si="78"/>
        <v>10809251</v>
      </c>
      <c r="K198" s="16">
        <f t="shared" si="78"/>
        <v>10809251</v>
      </c>
      <c r="L198" s="16">
        <f t="shared" si="78"/>
        <v>10809251</v>
      </c>
      <c r="M198" s="16">
        <f t="shared" si="78"/>
        <v>10809251</v>
      </c>
      <c r="N198" s="16">
        <f t="shared" si="78"/>
        <v>10809251</v>
      </c>
      <c r="O198" s="16">
        <f t="shared" si="78"/>
        <v>10809251</v>
      </c>
      <c r="P198" s="16">
        <f t="shared" si="78"/>
        <v>10809251</v>
      </c>
      <c r="Q198" s="16">
        <f t="shared" si="78"/>
        <v>10809251</v>
      </c>
      <c r="R198" s="16">
        <f t="shared" si="78"/>
        <v>10809251</v>
      </c>
      <c r="S198" s="16">
        <f t="shared" si="78"/>
        <v>10809251</v>
      </c>
      <c r="T198" s="16">
        <f t="shared" si="78"/>
        <v>10809251</v>
      </c>
      <c r="U198" s="88" t="s">
        <v>78</v>
      </c>
      <c r="V198" s="92" t="s">
        <v>78</v>
      </c>
      <c r="W198" s="92" t="s">
        <v>78</v>
      </c>
      <c r="X198" s="88" t="s">
        <v>78</v>
      </c>
      <c r="Y198" s="88" t="s">
        <v>78</v>
      </c>
      <c r="Z198" s="88" t="s">
        <v>78</v>
      </c>
      <c r="AA198" s="88" t="s">
        <v>78</v>
      </c>
      <c r="AB198" s="88" t="s">
        <v>78</v>
      </c>
      <c r="AC198" s="88" t="s">
        <v>78</v>
      </c>
      <c r="AD198" s="88" t="s">
        <v>78</v>
      </c>
      <c r="AE198" s="88" t="s">
        <v>78</v>
      </c>
      <c r="AF198" s="88" t="s">
        <v>78</v>
      </c>
      <c r="AG198" s="88" t="s">
        <v>78</v>
      </c>
      <c r="AH198" s="88" t="s">
        <v>78</v>
      </c>
      <c r="AI198" s="88" t="s">
        <v>78</v>
      </c>
      <c r="AJ198" s="88" t="s">
        <v>78</v>
      </c>
      <c r="AK198" s="88" t="s">
        <v>78</v>
      </c>
      <c r="AL198" s="88" t="s">
        <v>78</v>
      </c>
      <c r="AM198" s="88" t="s">
        <v>78</v>
      </c>
      <c r="AN198" s="88" t="s">
        <v>78</v>
      </c>
    </row>
    <row r="199" spans="1:40" ht="18.75" x14ac:dyDescent="0.25">
      <c r="A199" s="121" t="s">
        <v>112</v>
      </c>
      <c r="B199" s="85" t="s">
        <v>113</v>
      </c>
      <c r="C199" s="16">
        <f t="shared" si="72"/>
        <v>7633471478.75</v>
      </c>
      <c r="D199" s="16">
        <f>D200+D201+D202</f>
        <v>768649140</v>
      </c>
      <c r="E199" s="7">
        <f>E200+E201+E202</f>
        <v>1509948425.1500001</v>
      </c>
      <c r="F199" s="39">
        <f>F200+F201+F202</f>
        <v>1996253028.5999999</v>
      </c>
      <c r="G199" s="16">
        <f>G201+G202</f>
        <v>231083034</v>
      </c>
      <c r="H199" s="16">
        <f t="shared" ref="H199:T199" si="79">H201+H202</f>
        <v>240607527</v>
      </c>
      <c r="I199" s="16">
        <f t="shared" si="79"/>
        <v>240577527</v>
      </c>
      <c r="J199" s="16">
        <f t="shared" si="79"/>
        <v>240577527</v>
      </c>
      <c r="K199" s="16">
        <f t="shared" si="79"/>
        <v>240577527</v>
      </c>
      <c r="L199" s="16">
        <f t="shared" si="79"/>
        <v>240577527</v>
      </c>
      <c r="M199" s="16">
        <f t="shared" si="79"/>
        <v>240577527</v>
      </c>
      <c r="N199" s="16">
        <f t="shared" si="79"/>
        <v>240577527</v>
      </c>
      <c r="O199" s="16">
        <f t="shared" si="79"/>
        <v>240577527</v>
      </c>
      <c r="P199" s="16">
        <f t="shared" si="79"/>
        <v>240577527</v>
      </c>
      <c r="Q199" s="16">
        <f t="shared" si="79"/>
        <v>240577527</v>
      </c>
      <c r="R199" s="16">
        <f t="shared" si="79"/>
        <v>240577527</v>
      </c>
      <c r="S199" s="16">
        <f t="shared" si="79"/>
        <v>240577527</v>
      </c>
      <c r="T199" s="16">
        <f t="shared" si="79"/>
        <v>240577527</v>
      </c>
      <c r="U199" s="88" t="s">
        <v>78</v>
      </c>
      <c r="V199" s="92" t="s">
        <v>78</v>
      </c>
      <c r="W199" s="92" t="s">
        <v>78</v>
      </c>
      <c r="X199" s="88" t="s">
        <v>78</v>
      </c>
      <c r="Y199" s="88" t="s">
        <v>78</v>
      </c>
      <c r="Z199" s="88" t="s">
        <v>78</v>
      </c>
      <c r="AA199" s="88" t="s">
        <v>78</v>
      </c>
      <c r="AB199" s="88" t="s">
        <v>78</v>
      </c>
      <c r="AC199" s="88" t="s">
        <v>78</v>
      </c>
      <c r="AD199" s="88" t="s">
        <v>78</v>
      </c>
      <c r="AE199" s="88" t="s">
        <v>78</v>
      </c>
      <c r="AF199" s="88" t="s">
        <v>78</v>
      </c>
      <c r="AG199" s="88" t="s">
        <v>78</v>
      </c>
      <c r="AH199" s="88" t="s">
        <v>78</v>
      </c>
      <c r="AI199" s="88" t="s">
        <v>78</v>
      </c>
      <c r="AJ199" s="88" t="s">
        <v>78</v>
      </c>
      <c r="AK199" s="88" t="s">
        <v>78</v>
      </c>
      <c r="AL199" s="88" t="s">
        <v>78</v>
      </c>
      <c r="AM199" s="88" t="s">
        <v>78</v>
      </c>
      <c r="AN199" s="88" t="s">
        <v>78</v>
      </c>
    </row>
    <row r="200" spans="1:40" ht="100.5" customHeight="1" x14ac:dyDescent="0.25">
      <c r="A200" s="121"/>
      <c r="B200" s="85" t="s">
        <v>84</v>
      </c>
      <c r="C200" s="16">
        <f t="shared" si="72"/>
        <v>33608460</v>
      </c>
      <c r="D200" s="16">
        <f>D192</f>
        <v>14345160</v>
      </c>
      <c r="E200" s="7">
        <f t="shared" ref="E200:T201" si="80">E192</f>
        <v>0</v>
      </c>
      <c r="F200" s="39">
        <f t="shared" si="80"/>
        <v>19263300</v>
      </c>
      <c r="G200" s="16">
        <f t="shared" si="80"/>
        <v>0</v>
      </c>
      <c r="H200" s="16">
        <f t="shared" si="80"/>
        <v>0</v>
      </c>
      <c r="I200" s="16">
        <f t="shared" si="80"/>
        <v>0</v>
      </c>
      <c r="J200" s="16">
        <f t="shared" si="80"/>
        <v>0</v>
      </c>
      <c r="K200" s="16">
        <f t="shared" si="80"/>
        <v>0</v>
      </c>
      <c r="L200" s="16">
        <f t="shared" si="80"/>
        <v>0</v>
      </c>
      <c r="M200" s="16">
        <f t="shared" si="80"/>
        <v>0</v>
      </c>
      <c r="N200" s="16">
        <f t="shared" si="80"/>
        <v>0</v>
      </c>
      <c r="O200" s="16">
        <f t="shared" si="80"/>
        <v>0</v>
      </c>
      <c r="P200" s="16">
        <f t="shared" si="80"/>
        <v>0</v>
      </c>
      <c r="Q200" s="16">
        <f t="shared" si="80"/>
        <v>0</v>
      </c>
      <c r="R200" s="16">
        <f t="shared" si="80"/>
        <v>0</v>
      </c>
      <c r="S200" s="16">
        <f t="shared" si="80"/>
        <v>0</v>
      </c>
      <c r="T200" s="16">
        <f t="shared" si="80"/>
        <v>0</v>
      </c>
      <c r="U200" s="88" t="s">
        <v>78</v>
      </c>
      <c r="V200" s="92" t="s">
        <v>78</v>
      </c>
      <c r="W200" s="92" t="s">
        <v>78</v>
      </c>
      <c r="X200" s="88" t="s">
        <v>78</v>
      </c>
      <c r="Y200" s="88" t="s">
        <v>78</v>
      </c>
      <c r="Z200" s="88" t="s">
        <v>78</v>
      </c>
      <c r="AA200" s="88" t="s">
        <v>78</v>
      </c>
      <c r="AB200" s="88" t="s">
        <v>78</v>
      </c>
      <c r="AC200" s="88" t="s">
        <v>78</v>
      </c>
      <c r="AD200" s="88" t="s">
        <v>78</v>
      </c>
      <c r="AE200" s="88" t="s">
        <v>78</v>
      </c>
      <c r="AF200" s="88" t="s">
        <v>78</v>
      </c>
      <c r="AG200" s="88" t="s">
        <v>78</v>
      </c>
      <c r="AH200" s="88" t="s">
        <v>78</v>
      </c>
      <c r="AI200" s="88" t="s">
        <v>78</v>
      </c>
      <c r="AJ200" s="88" t="s">
        <v>78</v>
      </c>
      <c r="AK200" s="88" t="s">
        <v>78</v>
      </c>
      <c r="AL200" s="88" t="s">
        <v>78</v>
      </c>
      <c r="AM200" s="88" t="s">
        <v>78</v>
      </c>
      <c r="AN200" s="88" t="s">
        <v>78</v>
      </c>
    </row>
    <row r="201" spans="1:40" ht="93.75" x14ac:dyDescent="0.25">
      <c r="A201" s="121"/>
      <c r="B201" s="85" t="s">
        <v>65</v>
      </c>
      <c r="C201" s="16">
        <f t="shared" si="72"/>
        <v>6789925705.5200005</v>
      </c>
      <c r="D201" s="16">
        <f>D193</f>
        <v>680072605</v>
      </c>
      <c r="E201" s="7">
        <f t="shared" si="80"/>
        <v>1377306244.52</v>
      </c>
      <c r="F201" s="39">
        <f>F193</f>
        <v>1743370956</v>
      </c>
      <c r="G201" s="16">
        <f t="shared" si="80"/>
        <v>205663900</v>
      </c>
      <c r="H201" s="16">
        <f t="shared" si="80"/>
        <v>214144000</v>
      </c>
      <c r="I201" s="16">
        <f t="shared" si="80"/>
        <v>214114000</v>
      </c>
      <c r="J201" s="16">
        <f t="shared" si="80"/>
        <v>214114000</v>
      </c>
      <c r="K201" s="16">
        <f t="shared" si="80"/>
        <v>214114000</v>
      </c>
      <c r="L201" s="16">
        <f t="shared" si="80"/>
        <v>214114000</v>
      </c>
      <c r="M201" s="16">
        <f t="shared" si="80"/>
        <v>214114000</v>
      </c>
      <c r="N201" s="16">
        <f t="shared" si="80"/>
        <v>214114000</v>
      </c>
      <c r="O201" s="16">
        <f t="shared" si="80"/>
        <v>214114000</v>
      </c>
      <c r="P201" s="16">
        <f t="shared" si="80"/>
        <v>214114000</v>
      </c>
      <c r="Q201" s="16">
        <f t="shared" si="80"/>
        <v>214114000</v>
      </c>
      <c r="R201" s="16">
        <f t="shared" si="80"/>
        <v>214114000</v>
      </c>
      <c r="S201" s="16">
        <f t="shared" si="80"/>
        <v>214114000</v>
      </c>
      <c r="T201" s="16">
        <f t="shared" si="80"/>
        <v>214114000</v>
      </c>
      <c r="U201" s="88" t="s">
        <v>78</v>
      </c>
      <c r="V201" s="92" t="s">
        <v>78</v>
      </c>
      <c r="W201" s="92" t="s">
        <v>78</v>
      </c>
      <c r="X201" s="88" t="s">
        <v>78</v>
      </c>
      <c r="Y201" s="88" t="s">
        <v>78</v>
      </c>
      <c r="Z201" s="88" t="s">
        <v>78</v>
      </c>
      <c r="AA201" s="88" t="s">
        <v>78</v>
      </c>
      <c r="AB201" s="88" t="s">
        <v>78</v>
      </c>
      <c r="AC201" s="88" t="s">
        <v>78</v>
      </c>
      <c r="AD201" s="88" t="s">
        <v>78</v>
      </c>
      <c r="AE201" s="88" t="s">
        <v>78</v>
      </c>
      <c r="AF201" s="88" t="s">
        <v>78</v>
      </c>
      <c r="AG201" s="88" t="s">
        <v>78</v>
      </c>
      <c r="AH201" s="88" t="s">
        <v>78</v>
      </c>
      <c r="AI201" s="88" t="s">
        <v>78</v>
      </c>
      <c r="AJ201" s="88" t="s">
        <v>78</v>
      </c>
      <c r="AK201" s="88" t="s">
        <v>78</v>
      </c>
      <c r="AL201" s="88" t="s">
        <v>78</v>
      </c>
      <c r="AM201" s="88" t="s">
        <v>78</v>
      </c>
      <c r="AN201" s="88" t="s">
        <v>78</v>
      </c>
    </row>
    <row r="202" spans="1:40" ht="58.9" customHeight="1" x14ac:dyDescent="0.25">
      <c r="A202" s="121"/>
      <c r="B202" s="85" t="s">
        <v>86</v>
      </c>
      <c r="C202" s="16">
        <f t="shared" si="72"/>
        <v>809937313.23000002</v>
      </c>
      <c r="D202" s="16">
        <f>D43+D90+D174</f>
        <v>74231375</v>
      </c>
      <c r="E202" s="7">
        <f>E43+E90+E174</f>
        <v>132642180.63000001</v>
      </c>
      <c r="F202" s="39">
        <f>F43+F63+F82+F101+F125+F148</f>
        <v>233618772.59999996</v>
      </c>
      <c r="G202" s="16">
        <f t="shared" ref="G202:T202" si="81">G43+G90+G174</f>
        <v>25419134</v>
      </c>
      <c r="H202" s="16">
        <f t="shared" si="81"/>
        <v>26463527</v>
      </c>
      <c r="I202" s="16">
        <f t="shared" si="81"/>
        <v>26463527</v>
      </c>
      <c r="J202" s="16">
        <f t="shared" si="81"/>
        <v>26463527</v>
      </c>
      <c r="K202" s="16">
        <f t="shared" si="81"/>
        <v>26463527</v>
      </c>
      <c r="L202" s="16">
        <f t="shared" si="81"/>
        <v>26463527</v>
      </c>
      <c r="M202" s="16">
        <f t="shared" si="81"/>
        <v>26463527</v>
      </c>
      <c r="N202" s="16">
        <f t="shared" si="81"/>
        <v>26463527</v>
      </c>
      <c r="O202" s="16">
        <f t="shared" si="81"/>
        <v>26463527</v>
      </c>
      <c r="P202" s="16">
        <f t="shared" si="81"/>
        <v>26463527</v>
      </c>
      <c r="Q202" s="16">
        <f t="shared" si="81"/>
        <v>26463527</v>
      </c>
      <c r="R202" s="16">
        <f t="shared" si="81"/>
        <v>26463527</v>
      </c>
      <c r="S202" s="16">
        <f t="shared" si="81"/>
        <v>26463527</v>
      </c>
      <c r="T202" s="16">
        <f t="shared" si="81"/>
        <v>26463527</v>
      </c>
      <c r="U202" s="88" t="s">
        <v>78</v>
      </c>
      <c r="V202" s="92" t="s">
        <v>78</v>
      </c>
      <c r="W202" s="92" t="s">
        <v>78</v>
      </c>
      <c r="X202" s="88" t="s">
        <v>78</v>
      </c>
      <c r="Y202" s="88" t="s">
        <v>78</v>
      </c>
      <c r="Z202" s="88" t="s">
        <v>78</v>
      </c>
      <c r="AA202" s="88" t="s">
        <v>78</v>
      </c>
      <c r="AB202" s="88" t="s">
        <v>78</v>
      </c>
      <c r="AC202" s="88" t="s">
        <v>78</v>
      </c>
      <c r="AD202" s="88" t="s">
        <v>78</v>
      </c>
      <c r="AE202" s="88" t="s">
        <v>78</v>
      </c>
      <c r="AF202" s="88" t="s">
        <v>78</v>
      </c>
      <c r="AG202" s="88" t="s">
        <v>78</v>
      </c>
      <c r="AH202" s="88" t="s">
        <v>78</v>
      </c>
      <c r="AI202" s="88" t="s">
        <v>78</v>
      </c>
      <c r="AJ202" s="88" t="s">
        <v>78</v>
      </c>
      <c r="AK202" s="88" t="s">
        <v>78</v>
      </c>
      <c r="AL202" s="88" t="s">
        <v>78</v>
      </c>
      <c r="AM202" s="88" t="s">
        <v>78</v>
      </c>
      <c r="AN202" s="88" t="s">
        <v>78</v>
      </c>
    </row>
    <row r="203" spans="1:40" ht="18.75" x14ac:dyDescent="0.25">
      <c r="A203" s="89"/>
      <c r="B203" s="89"/>
      <c r="C203" s="30"/>
      <c r="D203" s="31"/>
      <c r="E203" s="32"/>
      <c r="F203" s="118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80"/>
      <c r="V203" s="33"/>
      <c r="W203" s="97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70.5" customHeight="1" x14ac:dyDescent="0.25">
      <c r="A204" s="239"/>
      <c r="B204" s="239"/>
      <c r="C204" s="239"/>
      <c r="D204" s="239"/>
      <c r="E204" s="239"/>
      <c r="F204" s="239"/>
      <c r="G204" s="239"/>
      <c r="H204" s="239"/>
      <c r="I204" s="239"/>
      <c r="J204" s="239"/>
      <c r="K204" s="239"/>
      <c r="L204" s="239"/>
      <c r="M204" s="239"/>
      <c r="N204" s="239"/>
      <c r="O204" s="239"/>
      <c r="P204" s="239"/>
      <c r="Q204" s="239"/>
      <c r="R204" s="239"/>
      <c r="S204" s="239"/>
      <c r="T204" s="239"/>
      <c r="U204" s="239"/>
      <c r="V204" s="239"/>
      <c r="W204" s="239"/>
      <c r="X204" s="239"/>
      <c r="Y204" s="239"/>
      <c r="Z204" s="239"/>
      <c r="AA204" s="239"/>
      <c r="AB204" s="239"/>
      <c r="AC204" s="239"/>
      <c r="AD204" s="239"/>
      <c r="AE204" s="239"/>
      <c r="AF204" s="239"/>
      <c r="AG204" s="239"/>
      <c r="AH204" s="239"/>
      <c r="AI204" s="239"/>
      <c r="AJ204" s="239"/>
      <c r="AK204" s="239"/>
      <c r="AL204" s="239"/>
      <c r="AM204" s="239"/>
      <c r="AN204" s="239"/>
    </row>
    <row r="205" spans="1:40" s="76" customFormat="1" ht="20.25" x14ac:dyDescent="0.3">
      <c r="A205" s="34"/>
      <c r="B205" s="34"/>
      <c r="C205" s="101"/>
      <c r="D205" s="101"/>
      <c r="E205" s="35"/>
      <c r="F205" s="119"/>
      <c r="G205" s="78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36"/>
      <c r="W205" s="37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</row>
    <row r="206" spans="1:40" s="76" customFormat="1" ht="20.25" x14ac:dyDescent="0.3">
      <c r="A206" s="34"/>
      <c r="B206" s="34"/>
      <c r="C206" s="101"/>
      <c r="D206" s="101"/>
      <c r="E206" s="35"/>
      <c r="F206" s="119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36"/>
      <c r="W206" s="37"/>
      <c r="X206" s="101"/>
      <c r="Y206" s="101"/>
      <c r="Z206" s="101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</row>
    <row r="207" spans="1:40" s="76" customFormat="1" ht="20.25" x14ac:dyDescent="0.3">
      <c r="A207" s="34"/>
      <c r="B207" s="34"/>
      <c r="C207" s="101"/>
      <c r="D207" s="101"/>
      <c r="E207" s="35"/>
      <c r="F207" s="119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36"/>
      <c r="W207" s="37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</row>
    <row r="208" spans="1:40" s="76" customFormat="1" ht="20.25" x14ac:dyDescent="0.3">
      <c r="A208" s="34"/>
      <c r="B208" s="34"/>
      <c r="C208" s="101"/>
      <c r="D208" s="101"/>
      <c r="E208" s="35"/>
      <c r="F208" s="119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36"/>
      <c r="W208" s="37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</row>
    <row r="209" spans="1:40" s="76" customFormat="1" ht="20.25" x14ac:dyDescent="0.3">
      <c r="A209" s="34"/>
      <c r="B209" s="34"/>
      <c r="C209" s="101"/>
      <c r="D209" s="101"/>
      <c r="E209" s="35"/>
      <c r="F209" s="119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36"/>
      <c r="W209" s="37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</row>
  </sheetData>
  <mergeCells count="904">
    <mergeCell ref="AN154:AN156"/>
    <mergeCell ref="U154:U156"/>
    <mergeCell ref="AE154:AE156"/>
    <mergeCell ref="AF154:AF156"/>
    <mergeCell ref="AG154:AG156"/>
    <mergeCell ref="AH154:AH156"/>
    <mergeCell ref="AI154:AI156"/>
    <mergeCell ref="AJ154:AJ156"/>
    <mergeCell ref="AK154:AK156"/>
    <mergeCell ref="AL154:AL156"/>
    <mergeCell ref="AM154:AM156"/>
    <mergeCell ref="W154:W156"/>
    <mergeCell ref="X154:X156"/>
    <mergeCell ref="Y154:Y156"/>
    <mergeCell ref="Z154:Z156"/>
    <mergeCell ref="AA154:AA156"/>
    <mergeCell ref="AB154:AB156"/>
    <mergeCell ref="AC154:AC156"/>
    <mergeCell ref="AD154:AD156"/>
    <mergeCell ref="A93:T94"/>
    <mergeCell ref="A87:A90"/>
    <mergeCell ref="A91:AN91"/>
    <mergeCell ref="A92:AN92"/>
    <mergeCell ref="AI79:AI80"/>
    <mergeCell ref="AJ79:AJ80"/>
    <mergeCell ref="Y79:Y80"/>
    <mergeCell ref="Z79:Z80"/>
    <mergeCell ref="AA79:AA80"/>
    <mergeCell ref="AB79:AB80"/>
    <mergeCell ref="AC79:AC80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M85:AM86"/>
    <mergeCell ref="AN85:AN86"/>
    <mergeCell ref="A85:A86"/>
    <mergeCell ref="AL85:AL86"/>
    <mergeCell ref="V85:V86"/>
    <mergeCell ref="AM64:AM66"/>
    <mergeCell ref="AN64:AN66"/>
    <mergeCell ref="Z67:Z69"/>
    <mergeCell ref="AA67:AA69"/>
    <mergeCell ref="AB67:AB69"/>
    <mergeCell ref="AC67:AC69"/>
    <mergeCell ref="AD67:AD69"/>
    <mergeCell ref="AE67:AE69"/>
    <mergeCell ref="AF67:AF69"/>
    <mergeCell ref="AG67:AG69"/>
    <mergeCell ref="AH67:AH69"/>
    <mergeCell ref="AI67:AI69"/>
    <mergeCell ref="AJ67:AJ69"/>
    <mergeCell ref="AK67:AK69"/>
    <mergeCell ref="AL67:AL69"/>
    <mergeCell ref="AM67:AM69"/>
    <mergeCell ref="AN67:AN69"/>
    <mergeCell ref="AJ64:AJ66"/>
    <mergeCell ref="AK64:AK66"/>
    <mergeCell ref="Z64:Z66"/>
    <mergeCell ref="AA64:AA66"/>
    <mergeCell ref="AB64:AB66"/>
    <mergeCell ref="AC64:AC66"/>
    <mergeCell ref="AD64:AD66"/>
    <mergeCell ref="A64:A66"/>
    <mergeCell ref="A67:A69"/>
    <mergeCell ref="V67:V69"/>
    <mergeCell ref="V64:V66"/>
    <mergeCell ref="Y64:Y66"/>
    <mergeCell ref="W64:W66"/>
    <mergeCell ref="X64:X66"/>
    <mergeCell ref="U64:U66"/>
    <mergeCell ref="U67:U69"/>
    <mergeCell ref="W67:W69"/>
    <mergeCell ref="X67:X69"/>
    <mergeCell ref="Y67:Y69"/>
    <mergeCell ref="AE64:AE66"/>
    <mergeCell ref="AF64:AF66"/>
    <mergeCell ref="AG64:AG66"/>
    <mergeCell ref="AH64:AH66"/>
    <mergeCell ref="AI64:AI66"/>
    <mergeCell ref="AA85:AA86"/>
    <mergeCell ref="AB85:AB86"/>
    <mergeCell ref="AC85:AC86"/>
    <mergeCell ref="A191:A194"/>
    <mergeCell ref="A172:A174"/>
    <mergeCell ref="A175:AN175"/>
    <mergeCell ref="A176:AN176"/>
    <mergeCell ref="A177:T180"/>
    <mergeCell ref="U177:U178"/>
    <mergeCell ref="V177:V178"/>
    <mergeCell ref="W177:W178"/>
    <mergeCell ref="X177:X178"/>
    <mergeCell ref="AK177:AK178"/>
    <mergeCell ref="AL177:AL178"/>
    <mergeCell ref="AM177:AM178"/>
    <mergeCell ref="AN177:AN178"/>
    <mergeCell ref="AE177:AE178"/>
    <mergeCell ref="AF177:AF178"/>
    <mergeCell ref="AG177:AG178"/>
    <mergeCell ref="AK189:AK190"/>
    <mergeCell ref="AL189:AL190"/>
    <mergeCell ref="AA189:AA190"/>
    <mergeCell ref="AB189:AB190"/>
    <mergeCell ref="AC189:AC190"/>
    <mergeCell ref="AD189:AD190"/>
    <mergeCell ref="AE189:AE190"/>
    <mergeCell ref="AF189:AF190"/>
    <mergeCell ref="A189:A190"/>
    <mergeCell ref="U189:U190"/>
    <mergeCell ref="V189:V190"/>
    <mergeCell ref="W189:W190"/>
    <mergeCell ref="X189:X190"/>
    <mergeCell ref="AA206:AN206"/>
    <mergeCell ref="AM189:AM190"/>
    <mergeCell ref="AN189:AN190"/>
    <mergeCell ref="AG187:AG188"/>
    <mergeCell ref="Z189:Z190"/>
    <mergeCell ref="AL187:AL188"/>
    <mergeCell ref="AM187:AM188"/>
    <mergeCell ref="AN187:AN188"/>
    <mergeCell ref="A187:A188"/>
    <mergeCell ref="U187:U188"/>
    <mergeCell ref="V187:V188"/>
    <mergeCell ref="W187:W188"/>
    <mergeCell ref="X187:X188"/>
    <mergeCell ref="Y187:Y188"/>
    <mergeCell ref="AH187:AH188"/>
    <mergeCell ref="AI187:AI188"/>
    <mergeCell ref="Y189:Y190"/>
    <mergeCell ref="A195:A198"/>
    <mergeCell ref="A199:A202"/>
    <mergeCell ref="A204:AN204"/>
    <mergeCell ref="AG189:AG190"/>
    <mergeCell ref="AH189:AH190"/>
    <mergeCell ref="AI189:AI190"/>
    <mergeCell ref="AJ189:AJ190"/>
    <mergeCell ref="AF187:AF188"/>
    <mergeCell ref="A181:AN181"/>
    <mergeCell ref="B182:T182"/>
    <mergeCell ref="V182:AN182"/>
    <mergeCell ref="AJ187:AJ188"/>
    <mergeCell ref="AK187:AK188"/>
    <mergeCell ref="Z187:Z188"/>
    <mergeCell ref="AA187:AA188"/>
    <mergeCell ref="AB187:AB188"/>
    <mergeCell ref="AC187:AC188"/>
    <mergeCell ref="AD187:AD188"/>
    <mergeCell ref="AE187:AE188"/>
    <mergeCell ref="AL161:AL162"/>
    <mergeCell ref="AA161:AA162"/>
    <mergeCell ref="AB161:AB162"/>
    <mergeCell ref="AC161:AC162"/>
    <mergeCell ref="AD161:AD162"/>
    <mergeCell ref="AE161:AE162"/>
    <mergeCell ref="AF161:AF162"/>
    <mergeCell ref="AH177:AH178"/>
    <mergeCell ref="Y177:Y178"/>
    <mergeCell ref="Z177:Z178"/>
    <mergeCell ref="AA177:AA178"/>
    <mergeCell ref="AB177:AB178"/>
    <mergeCell ref="AC177:AC178"/>
    <mergeCell ref="AD177:AD178"/>
    <mergeCell ref="AI177:AI178"/>
    <mergeCell ref="AJ177:AJ178"/>
    <mergeCell ref="AI157:AI158"/>
    <mergeCell ref="AJ157:AJ158"/>
    <mergeCell ref="AK157:AK158"/>
    <mergeCell ref="AL157:AL158"/>
    <mergeCell ref="AM157:AM158"/>
    <mergeCell ref="AL159:AL160"/>
    <mergeCell ref="AM159:AM160"/>
    <mergeCell ref="AN157:AN158"/>
    <mergeCell ref="AC157:AC158"/>
    <mergeCell ref="AD157:AD158"/>
    <mergeCell ref="AE157:AE158"/>
    <mergeCell ref="AF157:AF158"/>
    <mergeCell ref="AG157:AG158"/>
    <mergeCell ref="AH157:AH158"/>
    <mergeCell ref="AN159:AN160"/>
    <mergeCell ref="AF159:AF160"/>
    <mergeCell ref="AG159:AG160"/>
    <mergeCell ref="AH159:AH160"/>
    <mergeCell ref="AI159:AI160"/>
    <mergeCell ref="AJ159:AJ160"/>
    <mergeCell ref="AK159:AK160"/>
    <mergeCell ref="AC159:AC160"/>
    <mergeCell ref="AE159:AE160"/>
    <mergeCell ref="A159:A160"/>
    <mergeCell ref="U159:U160"/>
    <mergeCell ref="AM161:AM162"/>
    <mergeCell ref="AN161:AN162"/>
    <mergeCell ref="V159:V160"/>
    <mergeCell ref="W159:W160"/>
    <mergeCell ref="X159:X160"/>
    <mergeCell ref="Y159:Y160"/>
    <mergeCell ref="A161:A162"/>
    <mergeCell ref="U161:U162"/>
    <mergeCell ref="V161:V162"/>
    <mergeCell ref="W161:W162"/>
    <mergeCell ref="X161:X162"/>
    <mergeCell ref="Y161:Y162"/>
    <mergeCell ref="Z161:Z162"/>
    <mergeCell ref="Z159:Z160"/>
    <mergeCell ref="AA159:AA160"/>
    <mergeCell ref="AB159:AB160"/>
    <mergeCell ref="AD159:AD160"/>
    <mergeCell ref="AG161:AG162"/>
    <mergeCell ref="AH161:AH162"/>
    <mergeCell ref="AI161:AI162"/>
    <mergeCell ref="AJ161:AJ162"/>
    <mergeCell ref="AK161:AK162"/>
    <mergeCell ref="AN151:AN153"/>
    <mergeCell ref="A157:A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AH151:AH153"/>
    <mergeCell ref="AI151:AI153"/>
    <mergeCell ref="AJ151:AJ153"/>
    <mergeCell ref="AK151:AK153"/>
    <mergeCell ref="AL151:AL153"/>
    <mergeCell ref="AM151:AM153"/>
    <mergeCell ref="AB151:AB153"/>
    <mergeCell ref="AC151:AC153"/>
    <mergeCell ref="AD151:AD153"/>
    <mergeCell ref="AE151:AE153"/>
    <mergeCell ref="AF151:AF153"/>
    <mergeCell ref="AG151:AG153"/>
    <mergeCell ref="A154:A156"/>
    <mergeCell ref="V154:V156"/>
    <mergeCell ref="A146:A148"/>
    <mergeCell ref="U146:U148"/>
    <mergeCell ref="V146:V148"/>
    <mergeCell ref="W146:W148"/>
    <mergeCell ref="X146:X148"/>
    <mergeCell ref="Y146:Y148"/>
    <mergeCell ref="AD149:AD150"/>
    <mergeCell ref="AE149:AE150"/>
    <mergeCell ref="AF149:AF150"/>
    <mergeCell ref="A149:A150"/>
    <mergeCell ref="U149:U150"/>
    <mergeCell ref="V149:V150"/>
    <mergeCell ref="W149:W150"/>
    <mergeCell ref="X149:X150"/>
    <mergeCell ref="Y149:Y150"/>
    <mergeCell ref="Z149:Z150"/>
    <mergeCell ref="Z146:Z148"/>
    <mergeCell ref="AE146:AE148"/>
    <mergeCell ref="AF146:AF148"/>
    <mergeCell ref="AA146:AA148"/>
    <mergeCell ref="AB146:AB148"/>
    <mergeCell ref="AC146:AC148"/>
    <mergeCell ref="AD146:AD148"/>
    <mergeCell ref="A151:A153"/>
    <mergeCell ref="U151:U153"/>
    <mergeCell ref="V151:V153"/>
    <mergeCell ref="W151:W153"/>
    <mergeCell ref="X151:X153"/>
    <mergeCell ref="Y151:Y153"/>
    <mergeCell ref="Z151:Z153"/>
    <mergeCell ref="AA151:AA153"/>
    <mergeCell ref="AG149:AG150"/>
    <mergeCell ref="AA149:AA150"/>
    <mergeCell ref="AB149:AB150"/>
    <mergeCell ref="AC149:AC150"/>
    <mergeCell ref="AL146:AL148"/>
    <mergeCell ref="AM146:AM148"/>
    <mergeCell ref="AN146:AN148"/>
    <mergeCell ref="AK146:AK148"/>
    <mergeCell ref="AG146:AG148"/>
    <mergeCell ref="AM149:AM150"/>
    <mergeCell ref="AN149:AN150"/>
    <mergeCell ref="AH149:AH150"/>
    <mergeCell ref="AI149:AI150"/>
    <mergeCell ref="AJ149:AJ150"/>
    <mergeCell ref="AK149:AK150"/>
    <mergeCell ref="AL149:AL150"/>
    <mergeCell ref="AH146:AH148"/>
    <mergeCell ref="AI146:AI148"/>
    <mergeCell ref="AJ146:AJ148"/>
    <mergeCell ref="AN141:AN142"/>
    <mergeCell ref="A143:A145"/>
    <mergeCell ref="U143:U145"/>
    <mergeCell ref="V143:V145"/>
    <mergeCell ref="W143:W145"/>
    <mergeCell ref="X143:X145"/>
    <mergeCell ref="Y143:Y145"/>
    <mergeCell ref="Z143:Z145"/>
    <mergeCell ref="AA143:AA145"/>
    <mergeCell ref="AG141:AG142"/>
    <mergeCell ref="AH141:AH142"/>
    <mergeCell ref="AI141:AI142"/>
    <mergeCell ref="AJ141:AJ142"/>
    <mergeCell ref="AK141:AK142"/>
    <mergeCell ref="AL141:AL142"/>
    <mergeCell ref="AA141:AA142"/>
    <mergeCell ref="AB141:AB142"/>
    <mergeCell ref="AC141:AC142"/>
    <mergeCell ref="AN143:AN145"/>
    <mergeCell ref="AH143:AH145"/>
    <mergeCell ref="AI143:AI145"/>
    <mergeCell ref="AJ143:AJ145"/>
    <mergeCell ref="AK143:AK145"/>
    <mergeCell ref="AL143:AL145"/>
    <mergeCell ref="AM143:AM145"/>
    <mergeCell ref="AB143:AB145"/>
    <mergeCell ref="AC143:AC145"/>
    <mergeCell ref="AD143:AD145"/>
    <mergeCell ref="AE143:AE145"/>
    <mergeCell ref="AF143:AF145"/>
    <mergeCell ref="AG143:AG145"/>
    <mergeCell ref="A141:A142"/>
    <mergeCell ref="AD141:AD142"/>
    <mergeCell ref="AE141:AE142"/>
    <mergeCell ref="AF141:AF142"/>
    <mergeCell ref="U141:U142"/>
    <mergeCell ref="V141:V142"/>
    <mergeCell ref="W141:W142"/>
    <mergeCell ref="X141:X142"/>
    <mergeCell ref="Y141:Y142"/>
    <mergeCell ref="Z141:Z142"/>
    <mergeCell ref="AM141:AM142"/>
    <mergeCell ref="AN137:AN140"/>
    <mergeCell ref="J139:J140"/>
    <mergeCell ref="K139:K140"/>
    <mergeCell ref="L139:L140"/>
    <mergeCell ref="M139:M140"/>
    <mergeCell ref="N139:N140"/>
    <mergeCell ref="O139:O140"/>
    <mergeCell ref="D139:D140"/>
    <mergeCell ref="E139:E140"/>
    <mergeCell ref="F139:F140"/>
    <mergeCell ref="G139:G140"/>
    <mergeCell ref="H139:H140"/>
    <mergeCell ref="I139:I140"/>
    <mergeCell ref="AD134:AD136"/>
    <mergeCell ref="AN134:AN136"/>
    <mergeCell ref="A137:A140"/>
    <mergeCell ref="U137:U140"/>
    <mergeCell ref="V137:V140"/>
    <mergeCell ref="W137:W140"/>
    <mergeCell ref="X137:X140"/>
    <mergeCell ref="Y137:Y140"/>
    <mergeCell ref="Z137:Z140"/>
    <mergeCell ref="AF134:AF136"/>
    <mergeCell ref="AG134:AG136"/>
    <mergeCell ref="AH134:AH136"/>
    <mergeCell ref="AI134:AI136"/>
    <mergeCell ref="AJ134:AJ136"/>
    <mergeCell ref="AK134:AK136"/>
    <mergeCell ref="Z134:Z136"/>
    <mergeCell ref="AA134:AA136"/>
    <mergeCell ref="AB134:AB136"/>
    <mergeCell ref="AC134:AC136"/>
    <mergeCell ref="P139:P140"/>
    <mergeCell ref="Q139:Q140"/>
    <mergeCell ref="R139:R140"/>
    <mergeCell ref="S139:S140"/>
    <mergeCell ref="T139:T140"/>
    <mergeCell ref="AN130:AN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AH130:AH133"/>
    <mergeCell ref="AI130:AI133"/>
    <mergeCell ref="AJ130:AJ133"/>
    <mergeCell ref="AK130:AK133"/>
    <mergeCell ref="AL130:AL133"/>
    <mergeCell ref="AM130:AM133"/>
    <mergeCell ref="AB130:AB133"/>
    <mergeCell ref="AC130:AC133"/>
    <mergeCell ref="AD130:AD133"/>
    <mergeCell ref="AE130:AE133"/>
    <mergeCell ref="AF130:AF133"/>
    <mergeCell ref="AG130:AG133"/>
    <mergeCell ref="V130:V133"/>
    <mergeCell ref="W130:W133"/>
    <mergeCell ref="AE134:AE136"/>
    <mergeCell ref="A134:A136"/>
    <mergeCell ref="U134:U136"/>
    <mergeCell ref="V134:V136"/>
    <mergeCell ref="W134:W136"/>
    <mergeCell ref="X134:X136"/>
    <mergeCell ref="Y134:Y136"/>
    <mergeCell ref="AM137:AM140"/>
    <mergeCell ref="AH137:AH140"/>
    <mergeCell ref="AI137:AI140"/>
    <mergeCell ref="AJ137:AJ140"/>
    <mergeCell ref="AK137:AK140"/>
    <mergeCell ref="AL137:AL140"/>
    <mergeCell ref="AA137:AA140"/>
    <mergeCell ref="AB137:AB140"/>
    <mergeCell ref="AC137:AC140"/>
    <mergeCell ref="AD137:AD140"/>
    <mergeCell ref="AE137:AE140"/>
    <mergeCell ref="AF137:AF140"/>
    <mergeCell ref="AL134:AL136"/>
    <mergeCell ref="AM134:AM136"/>
    <mergeCell ref="B139:B140"/>
    <mergeCell ref="C139:C140"/>
    <mergeCell ref="AG137:AG140"/>
    <mergeCell ref="AN126:AN129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AH126:AH129"/>
    <mergeCell ref="AI126:AI129"/>
    <mergeCell ref="AJ126:AJ129"/>
    <mergeCell ref="AK126:AK129"/>
    <mergeCell ref="AL126:AL129"/>
    <mergeCell ref="AM126:AM129"/>
    <mergeCell ref="AB126:AB129"/>
    <mergeCell ref="AC126:AC129"/>
    <mergeCell ref="AD126:AD129"/>
    <mergeCell ref="AE126:AE129"/>
    <mergeCell ref="AF126:AF129"/>
    <mergeCell ref="AG126:AG129"/>
    <mergeCell ref="Q128:Q129"/>
    <mergeCell ref="AA126:AA129"/>
    <mergeCell ref="O132:O133"/>
    <mergeCell ref="P132:P133"/>
    <mergeCell ref="Q132:Q133"/>
    <mergeCell ref="X130:X133"/>
    <mergeCell ref="Y130:Y133"/>
    <mergeCell ref="Z130:Z133"/>
    <mergeCell ref="AA130:AA133"/>
    <mergeCell ref="A130:A133"/>
    <mergeCell ref="U130:U133"/>
    <mergeCell ref="K132:K133"/>
    <mergeCell ref="L132:L133"/>
    <mergeCell ref="M132:M133"/>
    <mergeCell ref="N132:N133"/>
    <mergeCell ref="R132:R133"/>
    <mergeCell ref="S132:S133"/>
    <mergeCell ref="T132:T133"/>
    <mergeCell ref="R128:R129"/>
    <mergeCell ref="AA123:AA125"/>
    <mergeCell ref="AB123:AB125"/>
    <mergeCell ref="AC123:AC125"/>
    <mergeCell ref="AD123:AD125"/>
    <mergeCell ref="AE123:AE125"/>
    <mergeCell ref="A120:A122"/>
    <mergeCell ref="U120:U122"/>
    <mergeCell ref="V120:V122"/>
    <mergeCell ref="A126:A129"/>
    <mergeCell ref="U126:U129"/>
    <mergeCell ref="V126:V129"/>
    <mergeCell ref="W126:W129"/>
    <mergeCell ref="X126:X129"/>
    <mergeCell ref="Y126:Y129"/>
    <mergeCell ref="Z126:Z129"/>
    <mergeCell ref="S128:S129"/>
    <mergeCell ref="T128:T129"/>
    <mergeCell ref="K128:K129"/>
    <mergeCell ref="L128:L129"/>
    <mergeCell ref="M128:M129"/>
    <mergeCell ref="N128:N129"/>
    <mergeCell ref="O128:O129"/>
    <mergeCell ref="P128:P129"/>
    <mergeCell ref="A123:A125"/>
    <mergeCell ref="U123:U125"/>
    <mergeCell ref="V123:V125"/>
    <mergeCell ref="W123:W125"/>
    <mergeCell ref="X123:X125"/>
    <mergeCell ref="Y123:Y125"/>
    <mergeCell ref="AI120:AI122"/>
    <mergeCell ref="AJ120:AJ122"/>
    <mergeCell ref="AK120:AK122"/>
    <mergeCell ref="AF123:AF125"/>
    <mergeCell ref="AG123:AG125"/>
    <mergeCell ref="AH123:AH125"/>
    <mergeCell ref="AI123:AI125"/>
    <mergeCell ref="AJ123:AJ125"/>
    <mergeCell ref="AK123:AK125"/>
    <mergeCell ref="Z123:Z125"/>
    <mergeCell ref="W120:W122"/>
    <mergeCell ref="X120:X122"/>
    <mergeCell ref="Y120:Y122"/>
    <mergeCell ref="Z120:Z122"/>
    <mergeCell ref="AA120:AA122"/>
    <mergeCell ref="AB120:AB122"/>
    <mergeCell ref="AM114:AM116"/>
    <mergeCell ref="AN120:AN122"/>
    <mergeCell ref="AC120:AC122"/>
    <mergeCell ref="AD120:AD122"/>
    <mergeCell ref="AE120:AE122"/>
    <mergeCell ref="AF120:AF122"/>
    <mergeCell ref="AG120:AG122"/>
    <mergeCell ref="AH120:AH122"/>
    <mergeCell ref="AN123:AN125"/>
    <mergeCell ref="AN114:AN116"/>
    <mergeCell ref="AN117:AN119"/>
    <mergeCell ref="AM117:AM119"/>
    <mergeCell ref="AG114:AG116"/>
    <mergeCell ref="AH114:AH116"/>
    <mergeCell ref="AI114:AI116"/>
    <mergeCell ref="AJ114:AJ116"/>
    <mergeCell ref="AK114:AK116"/>
    <mergeCell ref="AL114:AL116"/>
    <mergeCell ref="AL120:AL122"/>
    <mergeCell ref="AM120:AM122"/>
    <mergeCell ref="AL123:AL125"/>
    <mergeCell ref="AM123:AM125"/>
    <mergeCell ref="AJ117:AJ119"/>
    <mergeCell ref="AK117:AK119"/>
    <mergeCell ref="AL117:AL119"/>
    <mergeCell ref="Z111:Z113"/>
    <mergeCell ref="AA111:AA113"/>
    <mergeCell ref="AB111:AB113"/>
    <mergeCell ref="AC111:AC113"/>
    <mergeCell ref="AD111:AD113"/>
    <mergeCell ref="AE111:AE113"/>
    <mergeCell ref="AL111:AL113"/>
    <mergeCell ref="Z114:Z116"/>
    <mergeCell ref="AA114:AA116"/>
    <mergeCell ref="AF114:AF116"/>
    <mergeCell ref="AH117:AH119"/>
    <mergeCell ref="AB117:AB119"/>
    <mergeCell ref="AC117:AC119"/>
    <mergeCell ref="AD117:AD119"/>
    <mergeCell ref="AE117:AE119"/>
    <mergeCell ref="AF117:AF119"/>
    <mergeCell ref="AG117:AG119"/>
    <mergeCell ref="AI117:AI119"/>
    <mergeCell ref="A117:A119"/>
    <mergeCell ref="U117:U119"/>
    <mergeCell ref="V117:V119"/>
    <mergeCell ref="W117:W119"/>
    <mergeCell ref="X117:X119"/>
    <mergeCell ref="Y117:Y119"/>
    <mergeCell ref="Z117:Z119"/>
    <mergeCell ref="AA117:AA119"/>
    <mergeCell ref="A114:A116"/>
    <mergeCell ref="U114:U116"/>
    <mergeCell ref="V114:V116"/>
    <mergeCell ref="W114:W116"/>
    <mergeCell ref="X114:X116"/>
    <mergeCell ref="Y114:Y116"/>
    <mergeCell ref="A111:A113"/>
    <mergeCell ref="U111:U113"/>
    <mergeCell ref="V111:V113"/>
    <mergeCell ref="W111:W113"/>
    <mergeCell ref="X111:X113"/>
    <mergeCell ref="Y111:Y113"/>
    <mergeCell ref="AC114:AC116"/>
    <mergeCell ref="AD114:AD116"/>
    <mergeCell ref="AE114:AE116"/>
    <mergeCell ref="AB114:AB116"/>
    <mergeCell ref="AN102:AN104"/>
    <mergeCell ref="AN105:AN107"/>
    <mergeCell ref="AF111:AF113"/>
    <mergeCell ref="AG111:AG113"/>
    <mergeCell ref="A108:A110"/>
    <mergeCell ref="U108:U110"/>
    <mergeCell ref="V108:V110"/>
    <mergeCell ref="W108:W110"/>
    <mergeCell ref="X108:X110"/>
    <mergeCell ref="Y108:Y110"/>
    <mergeCell ref="Z108:Z110"/>
    <mergeCell ref="AA108:AA110"/>
    <mergeCell ref="AB108:AB110"/>
    <mergeCell ref="AK108:AK110"/>
    <mergeCell ref="AL108:AL110"/>
    <mergeCell ref="AM108:AM110"/>
    <mergeCell ref="AN108:AN110"/>
    <mergeCell ref="AC108:AC110"/>
    <mergeCell ref="AD108:AD110"/>
    <mergeCell ref="AE108:AE110"/>
    <mergeCell ref="AF108:AF110"/>
    <mergeCell ref="AG108:AG110"/>
    <mergeCell ref="AH108:AH110"/>
    <mergeCell ref="AI108:AI110"/>
    <mergeCell ref="AH105:AH107"/>
    <mergeCell ref="AI105:AI107"/>
    <mergeCell ref="AJ105:AJ107"/>
    <mergeCell ref="AM111:AM113"/>
    <mergeCell ref="AN111:AN113"/>
    <mergeCell ref="AH111:AH113"/>
    <mergeCell ref="AI111:AI113"/>
    <mergeCell ref="AJ111:AJ113"/>
    <mergeCell ref="AK111:AK113"/>
    <mergeCell ref="AK105:AK107"/>
    <mergeCell ref="AL105:AL107"/>
    <mergeCell ref="AM105:AM107"/>
    <mergeCell ref="AJ108:AJ110"/>
    <mergeCell ref="A105:A107"/>
    <mergeCell ref="U105:U107"/>
    <mergeCell ref="V105:V107"/>
    <mergeCell ref="W105:W107"/>
    <mergeCell ref="X105:X107"/>
    <mergeCell ref="Y105:Y107"/>
    <mergeCell ref="Z105:Z107"/>
    <mergeCell ref="AA105:AA107"/>
    <mergeCell ref="AG102:AG104"/>
    <mergeCell ref="AA102:AA104"/>
    <mergeCell ref="AB102:AB104"/>
    <mergeCell ref="AC102:AC104"/>
    <mergeCell ref="AD102:AD104"/>
    <mergeCell ref="AE102:AE104"/>
    <mergeCell ref="AF102:AF104"/>
    <mergeCell ref="AB105:AB107"/>
    <mergeCell ref="AC105:AC107"/>
    <mergeCell ref="AD105:AD107"/>
    <mergeCell ref="AE105:AE107"/>
    <mergeCell ref="AF105:AF107"/>
    <mergeCell ref="AG105:AG107"/>
    <mergeCell ref="AD99:AD101"/>
    <mergeCell ref="AE99:AE101"/>
    <mergeCell ref="A99:A101"/>
    <mergeCell ref="U99:U101"/>
    <mergeCell ref="AM102:AM104"/>
    <mergeCell ref="V99:V101"/>
    <mergeCell ref="W99:W101"/>
    <mergeCell ref="X99:X101"/>
    <mergeCell ref="Y99:Y101"/>
    <mergeCell ref="AL99:AL101"/>
    <mergeCell ref="AH102:AH104"/>
    <mergeCell ref="AI102:AI104"/>
    <mergeCell ref="AJ102:AJ104"/>
    <mergeCell ref="AK102:AK104"/>
    <mergeCell ref="AL102:AL104"/>
    <mergeCell ref="W81:W82"/>
    <mergeCell ref="A95:AN95"/>
    <mergeCell ref="A96:A98"/>
    <mergeCell ref="U96:U98"/>
    <mergeCell ref="V96:AN98"/>
    <mergeCell ref="AM99:AM101"/>
    <mergeCell ref="AN99:AN101"/>
    <mergeCell ref="A102:A104"/>
    <mergeCell ref="U102:U104"/>
    <mergeCell ref="V102:V104"/>
    <mergeCell ref="W102:W104"/>
    <mergeCell ref="X102:X104"/>
    <mergeCell ref="Y102:Y104"/>
    <mergeCell ref="Z102:Z104"/>
    <mergeCell ref="AF99:AF101"/>
    <mergeCell ref="AG99:AG101"/>
    <mergeCell ref="AH99:AH101"/>
    <mergeCell ref="AI99:AI101"/>
    <mergeCell ref="AJ99:AJ101"/>
    <mergeCell ref="AK99:AK101"/>
    <mergeCell ref="Z99:Z101"/>
    <mergeCell ref="AA99:AA101"/>
    <mergeCell ref="AB99:AB101"/>
    <mergeCell ref="AC99:AC101"/>
    <mergeCell ref="U85:U86"/>
    <mergeCell ref="W85:W86"/>
    <mergeCell ref="X85:X86"/>
    <mergeCell ref="Y85:Y86"/>
    <mergeCell ref="Z85:Z86"/>
    <mergeCell ref="A61:A63"/>
    <mergeCell ref="AN61:AN63"/>
    <mergeCell ref="V61:AM63"/>
    <mergeCell ref="U61:U63"/>
    <mergeCell ref="X81:X82"/>
    <mergeCell ref="Y81:Y82"/>
    <mergeCell ref="Z81:Z82"/>
    <mergeCell ref="AA81:AA82"/>
    <mergeCell ref="AE79:AE80"/>
    <mergeCell ref="AF79:AF80"/>
    <mergeCell ref="AG79:AG80"/>
    <mergeCell ref="AH79:AH80"/>
    <mergeCell ref="A70:A72"/>
    <mergeCell ref="A73:AN73"/>
    <mergeCell ref="A74:AN74"/>
    <mergeCell ref="A75:U77"/>
    <mergeCell ref="A78:AC78"/>
    <mergeCell ref="A79:A82"/>
    <mergeCell ref="U79:U82"/>
    <mergeCell ref="A40:A43"/>
    <mergeCell ref="U40:U47"/>
    <mergeCell ref="V40:AN43"/>
    <mergeCell ref="A44:A47"/>
    <mergeCell ref="V44:V47"/>
    <mergeCell ref="W44:W47"/>
    <mergeCell ref="X44:X47"/>
    <mergeCell ref="Y44:Y47"/>
    <mergeCell ref="Z44:Z47"/>
    <mergeCell ref="AA44:AA47"/>
    <mergeCell ref="AN44:AN47"/>
    <mergeCell ref="AH44:AH47"/>
    <mergeCell ref="AI44:AI47"/>
    <mergeCell ref="AJ44:AJ47"/>
    <mergeCell ref="AK44:AK47"/>
    <mergeCell ref="AL44:AL47"/>
    <mergeCell ref="AM44:AM47"/>
    <mergeCell ref="AB44:AB47"/>
    <mergeCell ref="AC44:AC47"/>
    <mergeCell ref="AD44:AD47"/>
    <mergeCell ref="AE44:AE47"/>
    <mergeCell ref="AF44:AF47"/>
    <mergeCell ref="AG44:AG47"/>
    <mergeCell ref="V48:AN48"/>
    <mergeCell ref="AD79:AD80"/>
    <mergeCell ref="AN81:AN82"/>
    <mergeCell ref="AH81:AH82"/>
    <mergeCell ref="AI81:AI82"/>
    <mergeCell ref="AJ81:AJ82"/>
    <mergeCell ref="AK81:AK82"/>
    <mergeCell ref="AL81:AL82"/>
    <mergeCell ref="AM81:AM82"/>
    <mergeCell ref="AB81:AB82"/>
    <mergeCell ref="AC81:AC82"/>
    <mergeCell ref="AD81:AD82"/>
    <mergeCell ref="AE81:AE82"/>
    <mergeCell ref="AF81:AF82"/>
    <mergeCell ref="AG81:AG82"/>
    <mergeCell ref="AL64:AL66"/>
    <mergeCell ref="V79:V80"/>
    <mergeCell ref="W79:W80"/>
    <mergeCell ref="X79:X80"/>
    <mergeCell ref="AK79:AK80"/>
    <mergeCell ref="AL79:AL80"/>
    <mergeCell ref="AM79:AM80"/>
    <mergeCell ref="AN79:AN80"/>
    <mergeCell ref="V81:V82"/>
    <mergeCell ref="A39:AN39"/>
    <mergeCell ref="J34:J35"/>
    <mergeCell ref="K34:K35"/>
    <mergeCell ref="L34:L35"/>
    <mergeCell ref="M34:M35"/>
    <mergeCell ref="N34:N35"/>
    <mergeCell ref="O34:O35"/>
    <mergeCell ref="AM33:AM34"/>
    <mergeCell ref="AN33:AN34"/>
    <mergeCell ref="B34:B35"/>
    <mergeCell ref="C34:C35"/>
    <mergeCell ref="D34:D35"/>
    <mergeCell ref="E34:E35"/>
    <mergeCell ref="F34:F35"/>
    <mergeCell ref="G34:G35"/>
    <mergeCell ref="H34:H35"/>
    <mergeCell ref="I34:I35"/>
    <mergeCell ref="AN31:AN32"/>
    <mergeCell ref="A33:A35"/>
    <mergeCell ref="U33:U35"/>
    <mergeCell ref="V33:V34"/>
    <mergeCell ref="W33:W34"/>
    <mergeCell ref="X33:X34"/>
    <mergeCell ref="Y33:Y34"/>
    <mergeCell ref="Z33:Z34"/>
    <mergeCell ref="AF31:AF32"/>
    <mergeCell ref="AG31:AG32"/>
    <mergeCell ref="AH31:AH32"/>
    <mergeCell ref="AI31:AI32"/>
    <mergeCell ref="AJ31:AJ32"/>
    <mergeCell ref="AK31:AK32"/>
    <mergeCell ref="Z31:Z32"/>
    <mergeCell ref="AA31:AA32"/>
    <mergeCell ref="AB31:AB32"/>
    <mergeCell ref="AC31:AC32"/>
    <mergeCell ref="AD31:AD32"/>
    <mergeCell ref="AE31:AE32"/>
    <mergeCell ref="A31:A32"/>
    <mergeCell ref="U31:U32"/>
    <mergeCell ref="AG33:AG34"/>
    <mergeCell ref="R34:R35"/>
    <mergeCell ref="V31:V32"/>
    <mergeCell ref="W31:W32"/>
    <mergeCell ref="X31:X32"/>
    <mergeCell ref="Y31:Y32"/>
    <mergeCell ref="P34:P35"/>
    <mergeCell ref="Q34:Q35"/>
    <mergeCell ref="P29:P30"/>
    <mergeCell ref="Q29:Q30"/>
    <mergeCell ref="AM31:AM32"/>
    <mergeCell ref="S34:S35"/>
    <mergeCell ref="T34:T35"/>
    <mergeCell ref="AK33:AK34"/>
    <mergeCell ref="AL33:AL34"/>
    <mergeCell ref="AA33:AA34"/>
    <mergeCell ref="AB33:AB34"/>
    <mergeCell ref="AC33:AC34"/>
    <mergeCell ref="AD33:AD34"/>
    <mergeCell ref="AE33:AE34"/>
    <mergeCell ref="AF33:AF34"/>
    <mergeCell ref="AL31:AL32"/>
    <mergeCell ref="AH33:AH34"/>
    <mergeCell ref="AI33:AI34"/>
    <mergeCell ref="AJ33:AJ34"/>
    <mergeCell ref="AN27:AN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H27:AH28"/>
    <mergeCell ref="AI27:AI28"/>
    <mergeCell ref="AJ27:AJ28"/>
    <mergeCell ref="AK27:AK28"/>
    <mergeCell ref="AL27:AL28"/>
    <mergeCell ref="AM27:AM28"/>
    <mergeCell ref="AB27:AB28"/>
    <mergeCell ref="AC27:AC28"/>
    <mergeCell ref="AD27:AD28"/>
    <mergeCell ref="AE27:AE28"/>
    <mergeCell ref="L29:L30"/>
    <mergeCell ref="M29:M30"/>
    <mergeCell ref="N29:N30"/>
    <mergeCell ref="O29:O30"/>
    <mergeCell ref="A27:A28"/>
    <mergeCell ref="U27:U28"/>
    <mergeCell ref="V27:V28"/>
    <mergeCell ref="W27:W28"/>
    <mergeCell ref="X27:X28"/>
    <mergeCell ref="Y27:Y28"/>
    <mergeCell ref="Z27:Z28"/>
    <mergeCell ref="AA27:AA28"/>
    <mergeCell ref="R29:R30"/>
    <mergeCell ref="S29:S30"/>
    <mergeCell ref="T29:T30"/>
    <mergeCell ref="U29:U30"/>
    <mergeCell ref="V25:V26"/>
    <mergeCell ref="W25:W26"/>
    <mergeCell ref="X25:X26"/>
    <mergeCell ref="Y25:Y26"/>
    <mergeCell ref="Z25:Z26"/>
    <mergeCell ref="AF27:AF28"/>
    <mergeCell ref="AG27:AG28"/>
    <mergeCell ref="J29:J30"/>
    <mergeCell ref="K29:K30"/>
    <mergeCell ref="U21:U22"/>
    <mergeCell ref="V21:AN22"/>
    <mergeCell ref="A23:A24"/>
    <mergeCell ref="U23:U24"/>
    <mergeCell ref="V23:V24"/>
    <mergeCell ref="W23:W24"/>
    <mergeCell ref="X23:X24"/>
    <mergeCell ref="Y23:Y24"/>
    <mergeCell ref="AM25:AM26"/>
    <mergeCell ref="AN25:AN26"/>
    <mergeCell ref="AH25:AH26"/>
    <mergeCell ref="AI25:AI26"/>
    <mergeCell ref="AJ25:AJ26"/>
    <mergeCell ref="AK25:AK26"/>
    <mergeCell ref="AL25:AL26"/>
    <mergeCell ref="AG25:AG26"/>
    <mergeCell ref="AA25:AA26"/>
    <mergeCell ref="AB25:AB26"/>
    <mergeCell ref="AC25:AC26"/>
    <mergeCell ref="AD25:AD26"/>
    <mergeCell ref="AE25:AE26"/>
    <mergeCell ref="AF25:AF26"/>
    <mergeCell ref="A25:A26"/>
    <mergeCell ref="U25:U26"/>
    <mergeCell ref="A17:U19"/>
    <mergeCell ref="AL23:AL24"/>
    <mergeCell ref="AM23:AM24"/>
    <mergeCell ref="AN23:AN24"/>
    <mergeCell ref="AK1:AN1"/>
    <mergeCell ref="AK2:AN2"/>
    <mergeCell ref="AK3:AN3"/>
    <mergeCell ref="AK4:AN4"/>
    <mergeCell ref="A5:AN5"/>
    <mergeCell ref="AF23:AF24"/>
    <mergeCell ref="AG23:AG24"/>
    <mergeCell ref="AH23:AH24"/>
    <mergeCell ref="AI23:AI24"/>
    <mergeCell ref="AJ23:AJ24"/>
    <mergeCell ref="AK23:AK24"/>
    <mergeCell ref="Z23:Z24"/>
    <mergeCell ref="AA23:AA24"/>
    <mergeCell ref="AB23:AB24"/>
    <mergeCell ref="AC23:AC24"/>
    <mergeCell ref="AD23:AD24"/>
    <mergeCell ref="AE23:AE24"/>
    <mergeCell ref="A20:AN20"/>
    <mergeCell ref="A21:A22"/>
    <mergeCell ref="A15:AN15"/>
    <mergeCell ref="A16:AN16"/>
    <mergeCell ref="A7:A8"/>
    <mergeCell ref="B7:B8"/>
    <mergeCell ref="C7:C8"/>
    <mergeCell ref="D7:T7"/>
    <mergeCell ref="U7:U8"/>
    <mergeCell ref="V7:V8"/>
    <mergeCell ref="W7:AM7"/>
    <mergeCell ref="AN7:AN8"/>
    <mergeCell ref="A10:U14"/>
  </mergeCells>
  <pageMargins left="0.31496062992125984" right="0.31496062992125984" top="0.74803149606299213" bottom="0.74803149606299213" header="0.31496062992125984" footer="0.31496062992125984"/>
  <pageSetup paperSize="8" scale="2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zoomScale="53" zoomScaleNormal="53" workbookViewId="0">
      <selection activeCell="D18" sqref="D18"/>
    </sheetView>
  </sheetViews>
  <sheetFormatPr defaultRowHeight="18.75" x14ac:dyDescent="0.3"/>
  <cols>
    <col min="1" max="1" width="52.7109375" style="40" customWidth="1"/>
    <col min="2" max="2" width="37.85546875" style="40" customWidth="1"/>
    <col min="3" max="3" width="27.85546875" style="52" customWidth="1"/>
    <col min="4" max="4" width="25.85546875" style="40" customWidth="1"/>
    <col min="5" max="5" width="28.28515625" style="49" customWidth="1"/>
    <col min="6" max="6" width="38.7109375" style="54" customWidth="1"/>
    <col min="7" max="9" width="36" style="54" customWidth="1"/>
    <col min="10" max="10" width="27.42578125" style="45" customWidth="1"/>
    <col min="11" max="11" width="19.140625" style="40" bestFit="1" customWidth="1"/>
    <col min="12" max="12" width="22" style="40" bestFit="1" customWidth="1"/>
    <col min="13" max="16384" width="9.140625" style="40"/>
  </cols>
  <sheetData>
    <row r="2" spans="1:12" ht="63.75" customHeight="1" x14ac:dyDescent="0.3">
      <c r="C2" s="52" t="s">
        <v>141</v>
      </c>
      <c r="D2" s="51" t="s">
        <v>147</v>
      </c>
      <c r="E2" s="47" t="s">
        <v>142</v>
      </c>
      <c r="F2" s="54" t="s">
        <v>139</v>
      </c>
      <c r="G2" s="64" t="s">
        <v>148</v>
      </c>
      <c r="H2" s="54" t="s">
        <v>143</v>
      </c>
      <c r="I2" s="56" t="s">
        <v>144</v>
      </c>
      <c r="J2" s="46" t="s">
        <v>140</v>
      </c>
    </row>
    <row r="3" spans="1:12" x14ac:dyDescent="0.3">
      <c r="A3" s="176" t="s">
        <v>116</v>
      </c>
      <c r="B3" s="38" t="s">
        <v>113</v>
      </c>
      <c r="C3" s="53">
        <f>C6+C9+C12+C15+C18+C21</f>
        <v>169274333.22</v>
      </c>
      <c r="D3" s="43">
        <f>D9+D12+D18</f>
        <v>20537137.530000001</v>
      </c>
      <c r="E3" s="48">
        <f>E4+E5</f>
        <v>189811470.75</v>
      </c>
      <c r="F3" s="53">
        <f t="shared" ref="F3:G5" si="0">F6+F9+F12+F15+F18+F21</f>
        <v>185413976</v>
      </c>
      <c r="G3" s="53">
        <f t="shared" si="0"/>
        <v>169571578</v>
      </c>
      <c r="H3" s="61">
        <f>E3-F3</f>
        <v>4397494.75</v>
      </c>
      <c r="I3" s="53">
        <f>E3-H3</f>
        <v>185413976</v>
      </c>
      <c r="J3" s="46">
        <f>J4+J5</f>
        <v>185479945.25999999</v>
      </c>
      <c r="K3" s="41"/>
    </row>
    <row r="4" spans="1:12" ht="56.25" x14ac:dyDescent="0.3">
      <c r="A4" s="223"/>
      <c r="B4" s="38" t="s">
        <v>65</v>
      </c>
      <c r="C4" s="53">
        <f>C7+C10+C13+C16+C19+C22</f>
        <v>139130744</v>
      </c>
      <c r="D4" s="43">
        <f>D10+D13+D19</f>
        <v>13351497</v>
      </c>
      <c r="E4" s="48">
        <f>E7+E10+E13+E16+E19+E22</f>
        <v>152482241</v>
      </c>
      <c r="F4" s="53">
        <f t="shared" si="0"/>
        <v>152245150</v>
      </c>
      <c r="G4" s="53">
        <f t="shared" si="0"/>
        <v>139015094</v>
      </c>
      <c r="H4" s="61">
        <f>E4-F4</f>
        <v>237091</v>
      </c>
      <c r="I4" s="53">
        <f t="shared" ref="I4:I5" si="1">E4-H4</f>
        <v>152245150</v>
      </c>
      <c r="J4" s="46">
        <f>150585712+1659438</f>
        <v>152245150</v>
      </c>
      <c r="K4" s="41"/>
    </row>
    <row r="5" spans="1:12" ht="37.5" x14ac:dyDescent="0.3">
      <c r="A5" s="177"/>
      <c r="B5" s="38" t="s">
        <v>86</v>
      </c>
      <c r="C5" s="53">
        <f>C8+C11+C14+C17+C20+C23</f>
        <v>30143589.219999999</v>
      </c>
      <c r="D5" s="43">
        <f>D11+D14+D20</f>
        <v>7185640.5300000003</v>
      </c>
      <c r="E5" s="48">
        <f>E8+E11+E14+E17+E20+E23</f>
        <v>37329229.75</v>
      </c>
      <c r="F5" s="55">
        <f t="shared" si="0"/>
        <v>33168826</v>
      </c>
      <c r="G5" s="55">
        <f t="shared" si="0"/>
        <v>30556484</v>
      </c>
      <c r="H5" s="62">
        <f>E5-F5-65969.26</f>
        <v>4094434.49</v>
      </c>
      <c r="I5" s="53">
        <f t="shared" si="1"/>
        <v>33234795.259999998</v>
      </c>
      <c r="J5" s="46">
        <f>32578557.26+656238</f>
        <v>33234795.260000002</v>
      </c>
      <c r="K5" s="41">
        <f>J5-I5</f>
        <v>0</v>
      </c>
    </row>
    <row r="6" spans="1:12" x14ac:dyDescent="0.3">
      <c r="A6" s="176" t="s">
        <v>133</v>
      </c>
      <c r="B6" s="38" t="s">
        <v>113</v>
      </c>
      <c r="C6" s="53">
        <f>C7+C8</f>
        <v>47447704</v>
      </c>
      <c r="D6" s="42"/>
      <c r="E6" s="48">
        <f>E7+E8</f>
        <v>47447704</v>
      </c>
      <c r="F6" s="56">
        <f>F7+F8</f>
        <v>50095907</v>
      </c>
      <c r="G6" s="56">
        <f>G7+G8</f>
        <v>50095907</v>
      </c>
      <c r="H6" s="63"/>
      <c r="I6" s="56"/>
      <c r="J6" s="46"/>
    </row>
    <row r="7" spans="1:12" ht="56.25" x14ac:dyDescent="0.3">
      <c r="A7" s="223"/>
      <c r="B7" s="38" t="s">
        <v>65</v>
      </c>
      <c r="C7" s="53">
        <v>40333813</v>
      </c>
      <c r="D7" s="42"/>
      <c r="E7" s="48">
        <v>40333813</v>
      </c>
      <c r="F7" s="56">
        <v>42690714</v>
      </c>
      <c r="G7" s="56">
        <v>42690714</v>
      </c>
      <c r="H7" s="63"/>
      <c r="I7" s="56"/>
      <c r="J7" s="46"/>
    </row>
    <row r="8" spans="1:12" ht="37.5" x14ac:dyDescent="0.3">
      <c r="A8" s="177"/>
      <c r="B8" s="38" t="s">
        <v>86</v>
      </c>
      <c r="C8" s="53">
        <v>7113891</v>
      </c>
      <c r="D8" s="42"/>
      <c r="E8" s="48">
        <v>7113891</v>
      </c>
      <c r="F8" s="56">
        <v>7405193</v>
      </c>
      <c r="G8" s="56">
        <v>7405193</v>
      </c>
      <c r="H8" s="59"/>
      <c r="I8" s="56"/>
      <c r="J8" s="46"/>
    </row>
    <row r="9" spans="1:12" ht="18.75" customHeight="1" x14ac:dyDescent="0.3">
      <c r="A9" s="176" t="s">
        <v>134</v>
      </c>
      <c r="B9" s="38" t="s">
        <v>113</v>
      </c>
      <c r="C9" s="53">
        <f t="shared" ref="C9" si="2">C10+C11</f>
        <v>13526722</v>
      </c>
      <c r="D9" s="39">
        <f t="shared" ref="D9" si="3">D10+D11</f>
        <v>2315676</v>
      </c>
      <c r="E9" s="44">
        <f>D9+C9</f>
        <v>15842398</v>
      </c>
      <c r="F9" s="57">
        <f>E9</f>
        <v>15842398</v>
      </c>
      <c r="G9" s="57"/>
      <c r="H9" s="60"/>
      <c r="I9" s="57"/>
      <c r="J9" s="46"/>
    </row>
    <row r="10" spans="1:12" ht="56.25" x14ac:dyDescent="0.3">
      <c r="A10" s="223"/>
      <c r="B10" s="38" t="s">
        <v>65</v>
      </c>
      <c r="C10" s="53">
        <v>11570618</v>
      </c>
      <c r="D10" s="39">
        <v>1659438</v>
      </c>
      <c r="E10" s="44">
        <f t="shared" ref="E10:E23" si="4">D10+C10</f>
        <v>13230056</v>
      </c>
      <c r="F10" s="57">
        <f>E10</f>
        <v>13230056</v>
      </c>
      <c r="G10" s="57"/>
      <c r="H10" s="57"/>
      <c r="I10" s="60"/>
      <c r="J10" s="46"/>
    </row>
    <row r="11" spans="1:12" ht="37.5" x14ac:dyDescent="0.3">
      <c r="A11" s="177"/>
      <c r="B11" s="38" t="s">
        <v>86</v>
      </c>
      <c r="C11" s="53">
        <v>1956104</v>
      </c>
      <c r="D11" s="39">
        <v>656238</v>
      </c>
      <c r="E11" s="44">
        <f t="shared" si="4"/>
        <v>2612342</v>
      </c>
      <c r="F11" s="57">
        <f>E11</f>
        <v>2612342</v>
      </c>
      <c r="G11" s="57"/>
      <c r="H11" s="57"/>
      <c r="I11" s="60"/>
      <c r="J11" s="46"/>
    </row>
    <row r="12" spans="1:12" ht="18.75" customHeight="1" x14ac:dyDescent="0.3">
      <c r="A12" s="176" t="s">
        <v>135</v>
      </c>
      <c r="B12" s="38" t="s">
        <v>113</v>
      </c>
      <c r="C12" s="53">
        <f t="shared" ref="C12" si="5">C13+C14</f>
        <v>28341603</v>
      </c>
      <c r="D12" s="50">
        <f>D13+D14</f>
        <v>4631352</v>
      </c>
      <c r="E12" s="44">
        <f t="shared" si="4"/>
        <v>32972955</v>
      </c>
      <c r="F12" s="53">
        <f>F13+F14</f>
        <v>32038634</v>
      </c>
      <c r="G12" s="53">
        <f>G13+G14</f>
        <v>32038634</v>
      </c>
      <c r="H12" s="53"/>
      <c r="I12" s="58"/>
      <c r="J12" s="46"/>
    </row>
    <row r="13" spans="1:12" ht="56.25" x14ac:dyDescent="0.3">
      <c r="A13" s="223"/>
      <c r="B13" s="38" t="s">
        <v>65</v>
      </c>
      <c r="C13" s="53">
        <v>21747355</v>
      </c>
      <c r="D13" s="50">
        <v>3797709</v>
      </c>
      <c r="E13" s="44">
        <f t="shared" si="4"/>
        <v>25545064</v>
      </c>
      <c r="F13" s="56">
        <v>25009301</v>
      </c>
      <c r="G13" s="56">
        <v>25009301</v>
      </c>
      <c r="H13" s="56"/>
      <c r="I13" s="59">
        <f>D13+D19</f>
        <v>11692059</v>
      </c>
      <c r="J13" s="46">
        <v>9631107</v>
      </c>
      <c r="K13" s="66">
        <v>4315578</v>
      </c>
      <c r="L13" s="41">
        <f>K13+J13</f>
        <v>13946685</v>
      </c>
    </row>
    <row r="14" spans="1:12" ht="37.5" x14ac:dyDescent="0.3">
      <c r="A14" s="177"/>
      <c r="B14" s="38" t="s">
        <v>86</v>
      </c>
      <c r="C14" s="53">
        <v>6594248</v>
      </c>
      <c r="D14" s="50">
        <v>833643</v>
      </c>
      <c r="E14" s="44">
        <f t="shared" si="4"/>
        <v>7427891</v>
      </c>
      <c r="F14" s="56">
        <v>7029333</v>
      </c>
      <c r="G14" s="56">
        <v>7029333</v>
      </c>
      <c r="H14" s="56"/>
      <c r="I14" s="59">
        <f>D14+D20</f>
        <v>6529402.5300000003</v>
      </c>
      <c r="J14" s="46"/>
    </row>
    <row r="15" spans="1:12" x14ac:dyDescent="0.3">
      <c r="A15" s="176" t="s">
        <v>136</v>
      </c>
      <c r="B15" s="38" t="s">
        <v>40</v>
      </c>
      <c r="C15" s="53">
        <f t="shared" ref="C15" si="6">C16+C17</f>
        <v>7058791</v>
      </c>
      <c r="D15" s="42"/>
      <c r="E15" s="44">
        <f t="shared" si="4"/>
        <v>7058791</v>
      </c>
      <c r="F15" s="56">
        <f>F16+F17</f>
        <v>6839403</v>
      </c>
      <c r="G15" s="56">
        <f>G16+G17</f>
        <v>6839403</v>
      </c>
      <c r="H15" s="56"/>
      <c r="I15" s="59"/>
      <c r="J15" s="46"/>
    </row>
    <row r="16" spans="1:12" ht="56.25" x14ac:dyDescent="0.3">
      <c r="A16" s="223"/>
      <c r="B16" s="38" t="s">
        <v>65</v>
      </c>
      <c r="C16" s="53">
        <v>5335002</v>
      </c>
      <c r="D16" s="42"/>
      <c r="E16" s="44">
        <f t="shared" si="4"/>
        <v>5335002</v>
      </c>
      <c r="F16" s="56">
        <v>5172378</v>
      </c>
      <c r="G16" s="56">
        <v>5172378</v>
      </c>
      <c r="H16" s="56"/>
      <c r="I16" s="59"/>
      <c r="J16" s="46"/>
    </row>
    <row r="17" spans="1:10" ht="37.5" x14ac:dyDescent="0.3">
      <c r="A17" s="177"/>
      <c r="B17" s="38" t="s">
        <v>86</v>
      </c>
      <c r="C17" s="53">
        <v>1723789</v>
      </c>
      <c r="D17" s="42"/>
      <c r="E17" s="44">
        <f t="shared" si="4"/>
        <v>1723789</v>
      </c>
      <c r="F17" s="56">
        <v>1667025</v>
      </c>
      <c r="G17" s="56">
        <v>1667025</v>
      </c>
      <c r="H17" s="56"/>
      <c r="I17" s="59"/>
      <c r="J17" s="46"/>
    </row>
    <row r="18" spans="1:10" ht="18.75" customHeight="1" x14ac:dyDescent="0.3">
      <c r="A18" s="176" t="s">
        <v>137</v>
      </c>
      <c r="B18" s="38" t="s">
        <v>113</v>
      </c>
      <c r="C18" s="53">
        <f t="shared" ref="C18" si="7">C19+C20</f>
        <v>70783049</v>
      </c>
      <c r="D18" s="50">
        <f t="shared" ref="D18" si="8">D19+D20</f>
        <v>13590109.530000001</v>
      </c>
      <c r="E18" s="44">
        <f t="shared" si="4"/>
        <v>84373158.530000001</v>
      </c>
      <c r="F18" s="56">
        <f>F19+F20</f>
        <v>80597634</v>
      </c>
      <c r="G18" s="56">
        <f>G19+G20</f>
        <v>80597634</v>
      </c>
      <c r="H18" s="56"/>
      <c r="I18" s="59"/>
      <c r="J18" s="46"/>
    </row>
    <row r="19" spans="1:10" ht="56.25" x14ac:dyDescent="0.3">
      <c r="A19" s="223"/>
      <c r="B19" s="38" t="s">
        <v>65</v>
      </c>
      <c r="C19" s="53">
        <v>58260303</v>
      </c>
      <c r="D19" s="50">
        <v>7894350</v>
      </c>
      <c r="E19" s="44">
        <f t="shared" si="4"/>
        <v>66154653</v>
      </c>
      <c r="F19" s="56">
        <v>66142701</v>
      </c>
      <c r="G19" s="56">
        <v>66142701</v>
      </c>
      <c r="H19" s="56"/>
      <c r="I19" s="59"/>
      <c r="J19" s="46"/>
    </row>
    <row r="20" spans="1:10" ht="37.5" x14ac:dyDescent="0.3">
      <c r="A20" s="177"/>
      <c r="B20" s="38" t="s">
        <v>86</v>
      </c>
      <c r="C20" s="53">
        <v>12522746</v>
      </c>
      <c r="D20" s="50">
        <v>5695759.5300000003</v>
      </c>
      <c r="E20" s="44">
        <f t="shared" si="4"/>
        <v>18218505.530000001</v>
      </c>
      <c r="F20" s="56">
        <v>14454933</v>
      </c>
      <c r="G20" s="56">
        <v>14454933</v>
      </c>
      <c r="H20" s="56"/>
      <c r="I20" s="59"/>
      <c r="J20" s="46"/>
    </row>
    <row r="21" spans="1:10" x14ac:dyDescent="0.3">
      <c r="A21" s="176" t="s">
        <v>138</v>
      </c>
      <c r="B21" s="38" t="s">
        <v>113</v>
      </c>
      <c r="C21" s="53">
        <f>C22+C23</f>
        <v>2116464.2200000002</v>
      </c>
      <c r="D21" s="42"/>
      <c r="E21" s="44">
        <f t="shared" si="4"/>
        <v>2116464.2200000002</v>
      </c>
      <c r="F21" s="56"/>
      <c r="G21" s="56"/>
      <c r="H21" s="56"/>
      <c r="I21" s="59"/>
      <c r="J21" s="46"/>
    </row>
    <row r="22" spans="1:10" ht="56.25" x14ac:dyDescent="0.3">
      <c r="A22" s="223"/>
      <c r="B22" s="38" t="s">
        <v>65</v>
      </c>
      <c r="C22" s="53">
        <v>1883653</v>
      </c>
      <c r="D22" s="42"/>
      <c r="E22" s="44">
        <f t="shared" si="4"/>
        <v>1883653</v>
      </c>
      <c r="F22" s="56"/>
      <c r="G22" s="56"/>
      <c r="H22" s="56"/>
      <c r="I22" s="59"/>
      <c r="J22" s="46"/>
    </row>
    <row r="23" spans="1:10" ht="37.5" x14ac:dyDescent="0.3">
      <c r="A23" s="177"/>
      <c r="B23" s="38" t="s">
        <v>86</v>
      </c>
      <c r="C23" s="53">
        <v>232811.22</v>
      </c>
      <c r="D23" s="42"/>
      <c r="E23" s="44">
        <f t="shared" si="4"/>
        <v>232811.22</v>
      </c>
      <c r="F23" s="56"/>
      <c r="G23" s="56"/>
      <c r="H23" s="56"/>
      <c r="I23" s="59"/>
      <c r="J23" s="46"/>
    </row>
  </sheetData>
  <mergeCells count="7">
    <mergeCell ref="A21:A23"/>
    <mergeCell ref="A12:A14"/>
    <mergeCell ref="A15:A17"/>
    <mergeCell ref="A18:A20"/>
    <mergeCell ref="A3:A5"/>
    <mergeCell ref="A6:A8"/>
    <mergeCell ref="A9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Черемесина Валентина Васильевна</cp:lastModifiedBy>
  <cp:lastPrinted>2016-11-24T04:22:06Z</cp:lastPrinted>
  <dcterms:created xsi:type="dcterms:W3CDTF">2016-09-08T09:46:44Z</dcterms:created>
  <dcterms:modified xsi:type="dcterms:W3CDTF">2016-12-15T09:46:07Z</dcterms:modified>
</cp:coreProperties>
</file>