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0" yWindow="0" windowWidth="14988" windowHeight="9888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W25" i="1" l="1"/>
  <c r="W24" i="1"/>
  <c r="D23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D21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D19" i="1"/>
  <c r="D15" i="1" s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D17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V15" i="1"/>
  <c r="V25" i="1" s="1"/>
  <c r="V24" i="1" s="1"/>
  <c r="U15" i="1"/>
  <c r="U25" i="1" s="1"/>
  <c r="U24" i="1" s="1"/>
  <c r="T15" i="1"/>
  <c r="T25" i="1" s="1"/>
  <c r="T24" i="1" s="1"/>
  <c r="S15" i="1"/>
  <c r="S25" i="1" s="1"/>
  <c r="S24" i="1" s="1"/>
  <c r="R15" i="1"/>
  <c r="R25" i="1" s="1"/>
  <c r="R24" i="1" s="1"/>
  <c r="Q15" i="1"/>
  <c r="Q25" i="1" s="1"/>
  <c r="Q24" i="1" s="1"/>
  <c r="P15" i="1"/>
  <c r="P25" i="1" s="1"/>
  <c r="P24" i="1" s="1"/>
  <c r="O15" i="1"/>
  <c r="O25" i="1" s="1"/>
  <c r="O24" i="1" s="1"/>
  <c r="N15" i="1"/>
  <c r="N25" i="1" s="1"/>
  <c r="N24" i="1" s="1"/>
  <c r="M15" i="1"/>
  <c r="M25" i="1" s="1"/>
  <c r="M24" i="1" s="1"/>
  <c r="L15" i="1"/>
  <c r="L25" i="1" s="1"/>
  <c r="L24" i="1" s="1"/>
  <c r="K15" i="1"/>
  <c r="K25" i="1" s="1"/>
  <c r="K24" i="1" s="1"/>
  <c r="J15" i="1"/>
  <c r="J25" i="1" s="1"/>
  <c r="J24" i="1" s="1"/>
  <c r="I15" i="1"/>
  <c r="I25" i="1" s="1"/>
  <c r="I24" i="1" s="1"/>
  <c r="H15" i="1"/>
  <c r="H25" i="1" s="1"/>
  <c r="H24" i="1" s="1"/>
  <c r="G15" i="1"/>
  <c r="G25" i="1" s="1"/>
  <c r="G24" i="1" s="1"/>
  <c r="F15" i="1"/>
  <c r="F25" i="1" s="1"/>
  <c r="F24" i="1" s="1"/>
  <c r="E15" i="1"/>
  <c r="E25" i="1" s="1"/>
  <c r="E24" i="1" s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25" i="1" l="1"/>
  <c r="D24" i="1" s="1"/>
  <c r="D14" i="1"/>
</calcChain>
</file>

<file path=xl/sharedStrings.xml><?xml version="1.0" encoding="utf-8"?>
<sst xmlns="http://schemas.openxmlformats.org/spreadsheetml/2006/main" count="80" uniqueCount="46">
  <si>
    <t>Приложение 3</t>
  </si>
  <si>
    <t>к постановлению Администрации города</t>
  </si>
  <si>
    <t>Администрации города</t>
  </si>
  <si>
    <t>от _______________ № __________</t>
  </si>
  <si>
    <t xml:space="preserve">Дополнительная потребность в объеме ассигнований на реализацию  муниципальной программы  "Развитие гражданского общества в городе Сургуте на 2014-2030 годы" </t>
  </si>
  <si>
    <t>№ п/п</t>
  </si>
  <si>
    <t xml:space="preserve">Наименование </t>
  </si>
  <si>
    <t>Источники финансирования</t>
  </si>
  <si>
    <t>Объем финанси-рования (всего, руб.)</t>
  </si>
  <si>
    <t>Ответственный (админист-ратор или соадминист-ратор)</t>
  </si>
  <si>
    <t>Наименование показателя, ед.измер.</t>
  </si>
  <si>
    <t>Итоговое значение показателя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</si>
  <si>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</si>
  <si>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</si>
  <si>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</si>
  <si>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</si>
  <si>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</si>
  <si>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</si>
  <si>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</si>
  <si>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</si>
  <si>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</si>
  <si>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</si>
  <si>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</si>
  <si>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</si>
  <si>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</si>
  <si>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</si>
  <si>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Комплексная цель программы: Создание условий для развития гражданского общества в городе Сургуте</t>
  </si>
  <si>
    <t>Подпрограмма 1. Взаимодействие органов местного самоуправления с институтами гражданского общества в решении вопросов местного значения</t>
  </si>
  <si>
    <t xml:space="preserve">Цель подпрограммы 1. Совершенствование механизма взаимодействия органов местного самоуправления с институтами гражданского общества в решении вопросов местного значения
</t>
  </si>
  <si>
    <t>Задача 1. Повышение эффективности взаимодействия органов местного самоуправления с гражданами в реализации социально значимых инициатив (мероприятий)</t>
  </si>
  <si>
    <t>1.1</t>
  </si>
  <si>
    <t>Мероприятие 1.2.                                                                                                                                                                Строительство и реконструкция пунктов по работе с населением (общественных центров)</t>
  </si>
  <si>
    <t>всего, в том числе</t>
  </si>
  <si>
    <t>ДАиГ</t>
  </si>
  <si>
    <t>ввод в эксплуатацию ТОС, ед.</t>
  </si>
  <si>
    <t>1.1.1</t>
  </si>
  <si>
    <t>за счет средств местного бюджета</t>
  </si>
  <si>
    <t>количество реконструированных объектов, ед.</t>
  </si>
  <si>
    <t>Мероприятие 1.2.1
Пункт по работе с населением №22, ул. Губкина, 17, г. Сургут. Реконструкция</t>
  </si>
  <si>
    <t>количество выполненных проектно-изыскательских работ, ед.</t>
  </si>
  <si>
    <t>Мероприятие 1.2.2
Пункт по работе с населением №26, ул. Бажова, 2Б, г. Сургут. Реконструкция</t>
  </si>
  <si>
    <t>Мероприятие 1.2.3
Пункт по работе с населением №28, ул. Маяковского, 34, г. Сургут. Реконструкция</t>
  </si>
  <si>
    <t>Мероприятие 1.2.4
Модульное здание ТОС-8 в поселке Гидростроитель города Сургута</t>
  </si>
  <si>
    <t>Объем ассигнований соадминистратора ДАиГ</t>
  </si>
  <si>
    <t>Исполнитель :</t>
  </si>
  <si>
    <t>Роднова Л.И. т.52-82-37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</si>
</sst>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8"/>
      <color indexed="8"/>
      <name val="Times New Roman"/>
      <family val="1"/>
      <charset val="204"/>
    </font>
    <font>
      <b/>
      <sz val="10"/>
      <color indexed="30"/>
      <name val="Arial Cyr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/>
    </xf>
    <xf numFmtId="0" fontId="2" fillId="3" borderId="0" xfId="0" applyFont="1" applyFill="1"/>
    <xf numFmtId="0" fontId="4" fillId="3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0" xfId="0" applyFill="1"/>
    <xf numFmtId="0" fontId="4" fillId="3" borderId="8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center" vertical="top" wrapText="1"/>
    </xf>
    <xf numFmtId="0" fontId="5" fillId="3" borderId="0" xfId="0" applyFont="1" applyFill="1"/>
    <xf numFmtId="49" fontId="4" fillId="0" borderId="3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left" vertical="top" wrapText="1"/>
    </xf>
    <xf numFmtId="0" fontId="0" fillId="0" borderId="0" xfId="0" applyFill="1"/>
    <xf numFmtId="49" fontId="4" fillId="0" borderId="8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left" vertical="center" wrapText="1"/>
    </xf>
    <xf numFmtId="1" fontId="4" fillId="0" borderId="13" xfId="0" applyNumberFormat="1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vertical="top"/>
    </xf>
    <xf numFmtId="164" fontId="4" fillId="0" borderId="2" xfId="0" applyNumberFormat="1" applyFont="1" applyFill="1" applyBorder="1" applyAlignment="1">
      <alignment horizontal="center" vertical="top"/>
    </xf>
    <xf numFmtId="4" fontId="4" fillId="0" borderId="13" xfId="0" applyNumberFormat="1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left" vertical="top" wrapText="1"/>
    </xf>
    <xf numFmtId="4" fontId="6" fillId="0" borderId="2" xfId="0" applyNumberFormat="1" applyFont="1" applyFill="1" applyBorder="1" applyAlignment="1">
      <alignment horizontal="center" vertical="top" wrapText="1"/>
    </xf>
    <xf numFmtId="4" fontId="6" fillId="0" borderId="13" xfId="0" applyNumberFormat="1" applyFont="1" applyFill="1" applyBorder="1" applyAlignment="1">
      <alignment horizontal="center" vertical="top" wrapText="1"/>
    </xf>
    <xf numFmtId="4" fontId="6" fillId="0" borderId="1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0" xfId="0" applyFont="1"/>
    <xf numFmtId="0" fontId="4" fillId="0" borderId="2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top"/>
    </xf>
    <xf numFmtId="0" fontId="3" fillId="0" borderId="0" xfId="0" applyFont="1"/>
    <xf numFmtId="0" fontId="8" fillId="0" borderId="0" xfId="0" applyFont="1"/>
    <xf numFmtId="0" fontId="4" fillId="0" borderId="0" xfId="0" applyFont="1"/>
    <xf numFmtId="0" fontId="2" fillId="0" borderId="0" xfId="0" applyFont="1"/>
    <xf numFmtId="0" fontId="4" fillId="3" borderId="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center" vertical="top" wrapText="1"/>
    </xf>
    <xf numFmtId="4" fontId="4" fillId="0" borderId="8" xfId="0" applyNumberFormat="1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top" wrapText="1"/>
    </xf>
    <xf numFmtId="1" fontId="4" fillId="0" borderId="8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6"/>
  <sheetViews>
    <sheetView tabSelected="1" topLeftCell="O1" workbookViewId="0">
      <selection activeCell="L3" sqref="L3"/>
    </sheetView>
  </sheetViews>
  <sheetFormatPr defaultRowHeight="14.4" x14ac:dyDescent="0.3"/>
  <cols>
    <col min="1" max="1" width="5.5546875" hidden="1" customWidth="1"/>
    <col min="2" max="2" width="17.88671875" customWidth="1"/>
    <col min="3" max="3" width="9.44140625" customWidth="1"/>
    <col min="4" max="4" width="11.44140625" customWidth="1"/>
    <col min="5" max="8" width="11.44140625" hidden="1" customWidth="1"/>
    <col min="9" max="9" width="11.44140625" customWidth="1"/>
    <col min="10" max="10" width="11.109375" customWidth="1"/>
    <col min="11" max="11" width="5.109375" customWidth="1"/>
    <col min="12" max="12" width="5" customWidth="1"/>
    <col min="13" max="13" width="4.88671875" customWidth="1"/>
    <col min="14" max="22" width="5.109375" customWidth="1"/>
    <col min="23" max="23" width="11.109375" customWidth="1"/>
    <col min="24" max="24" width="21.88671875" customWidth="1"/>
    <col min="25" max="38" width="4.33203125" customWidth="1"/>
    <col min="39" max="39" width="8.33203125" customWidth="1"/>
    <col min="257" max="257" width="0" hidden="1" customWidth="1"/>
    <col min="258" max="258" width="17.88671875" customWidth="1"/>
    <col min="259" max="259" width="9.44140625" customWidth="1"/>
    <col min="260" max="260" width="11.44140625" customWidth="1"/>
    <col min="261" max="264" width="0" hidden="1" customWidth="1"/>
    <col min="265" max="265" width="11.44140625" customWidth="1"/>
    <col min="266" max="266" width="11.109375" customWidth="1"/>
    <col min="267" max="267" width="5.109375" customWidth="1"/>
    <col min="268" max="268" width="5" customWidth="1"/>
    <col min="269" max="269" width="4.88671875" customWidth="1"/>
    <col min="270" max="278" width="5.109375" customWidth="1"/>
    <col min="279" max="279" width="11.109375" customWidth="1"/>
    <col min="280" max="280" width="21.88671875" customWidth="1"/>
    <col min="281" max="294" width="4.33203125" customWidth="1"/>
    <col min="295" max="295" width="8.33203125" customWidth="1"/>
    <col min="513" max="513" width="0" hidden="1" customWidth="1"/>
    <col min="514" max="514" width="17.88671875" customWidth="1"/>
    <col min="515" max="515" width="9.44140625" customWidth="1"/>
    <col min="516" max="516" width="11.44140625" customWidth="1"/>
    <col min="517" max="520" width="0" hidden="1" customWidth="1"/>
    <col min="521" max="521" width="11.44140625" customWidth="1"/>
    <col min="522" max="522" width="11.109375" customWidth="1"/>
    <col min="523" max="523" width="5.109375" customWidth="1"/>
    <col min="524" max="524" width="5" customWidth="1"/>
    <col min="525" max="525" width="4.88671875" customWidth="1"/>
    <col min="526" max="534" width="5.109375" customWidth="1"/>
    <col min="535" max="535" width="11.109375" customWidth="1"/>
    <col min="536" max="536" width="21.88671875" customWidth="1"/>
    <col min="537" max="550" width="4.33203125" customWidth="1"/>
    <col min="551" max="551" width="8.33203125" customWidth="1"/>
    <col min="769" max="769" width="0" hidden="1" customWidth="1"/>
    <col min="770" max="770" width="17.88671875" customWidth="1"/>
    <col min="771" max="771" width="9.44140625" customWidth="1"/>
    <col min="772" max="772" width="11.44140625" customWidth="1"/>
    <col min="773" max="776" width="0" hidden="1" customWidth="1"/>
    <col min="777" max="777" width="11.44140625" customWidth="1"/>
    <col min="778" max="778" width="11.109375" customWidth="1"/>
    <col min="779" max="779" width="5.109375" customWidth="1"/>
    <col min="780" max="780" width="5" customWidth="1"/>
    <col min="781" max="781" width="4.88671875" customWidth="1"/>
    <col min="782" max="790" width="5.109375" customWidth="1"/>
    <col min="791" max="791" width="11.109375" customWidth="1"/>
    <col min="792" max="792" width="21.88671875" customWidth="1"/>
    <col min="793" max="806" width="4.33203125" customWidth="1"/>
    <col min="807" max="807" width="8.33203125" customWidth="1"/>
    <col min="1025" max="1025" width="0" hidden="1" customWidth="1"/>
    <col min="1026" max="1026" width="17.88671875" customWidth="1"/>
    <col min="1027" max="1027" width="9.44140625" customWidth="1"/>
    <col min="1028" max="1028" width="11.44140625" customWidth="1"/>
    <col min="1029" max="1032" width="0" hidden="1" customWidth="1"/>
    <col min="1033" max="1033" width="11.44140625" customWidth="1"/>
    <col min="1034" max="1034" width="11.109375" customWidth="1"/>
    <col min="1035" max="1035" width="5.109375" customWidth="1"/>
    <col min="1036" max="1036" width="5" customWidth="1"/>
    <col min="1037" max="1037" width="4.88671875" customWidth="1"/>
    <col min="1038" max="1046" width="5.109375" customWidth="1"/>
    <col min="1047" max="1047" width="11.109375" customWidth="1"/>
    <col min="1048" max="1048" width="21.88671875" customWidth="1"/>
    <col min="1049" max="1062" width="4.33203125" customWidth="1"/>
    <col min="1063" max="1063" width="8.33203125" customWidth="1"/>
    <col min="1281" max="1281" width="0" hidden="1" customWidth="1"/>
    <col min="1282" max="1282" width="17.88671875" customWidth="1"/>
    <col min="1283" max="1283" width="9.44140625" customWidth="1"/>
    <col min="1284" max="1284" width="11.44140625" customWidth="1"/>
    <col min="1285" max="1288" width="0" hidden="1" customWidth="1"/>
    <col min="1289" max="1289" width="11.44140625" customWidth="1"/>
    <col min="1290" max="1290" width="11.109375" customWidth="1"/>
    <col min="1291" max="1291" width="5.109375" customWidth="1"/>
    <col min="1292" max="1292" width="5" customWidth="1"/>
    <col min="1293" max="1293" width="4.88671875" customWidth="1"/>
    <col min="1294" max="1302" width="5.109375" customWidth="1"/>
    <col min="1303" max="1303" width="11.109375" customWidth="1"/>
    <col min="1304" max="1304" width="21.88671875" customWidth="1"/>
    <col min="1305" max="1318" width="4.33203125" customWidth="1"/>
    <col min="1319" max="1319" width="8.33203125" customWidth="1"/>
    <col min="1537" max="1537" width="0" hidden="1" customWidth="1"/>
    <col min="1538" max="1538" width="17.88671875" customWidth="1"/>
    <col min="1539" max="1539" width="9.44140625" customWidth="1"/>
    <col min="1540" max="1540" width="11.44140625" customWidth="1"/>
    <col min="1541" max="1544" width="0" hidden="1" customWidth="1"/>
    <col min="1545" max="1545" width="11.44140625" customWidth="1"/>
    <col min="1546" max="1546" width="11.109375" customWidth="1"/>
    <col min="1547" max="1547" width="5.109375" customWidth="1"/>
    <col min="1548" max="1548" width="5" customWidth="1"/>
    <col min="1549" max="1549" width="4.88671875" customWidth="1"/>
    <col min="1550" max="1558" width="5.109375" customWidth="1"/>
    <col min="1559" max="1559" width="11.109375" customWidth="1"/>
    <col min="1560" max="1560" width="21.88671875" customWidth="1"/>
    <col min="1561" max="1574" width="4.33203125" customWidth="1"/>
    <col min="1575" max="1575" width="8.33203125" customWidth="1"/>
    <col min="1793" max="1793" width="0" hidden="1" customWidth="1"/>
    <col min="1794" max="1794" width="17.88671875" customWidth="1"/>
    <col min="1795" max="1795" width="9.44140625" customWidth="1"/>
    <col min="1796" max="1796" width="11.44140625" customWidth="1"/>
    <col min="1797" max="1800" width="0" hidden="1" customWidth="1"/>
    <col min="1801" max="1801" width="11.44140625" customWidth="1"/>
    <col min="1802" max="1802" width="11.109375" customWidth="1"/>
    <col min="1803" max="1803" width="5.109375" customWidth="1"/>
    <col min="1804" max="1804" width="5" customWidth="1"/>
    <col min="1805" max="1805" width="4.88671875" customWidth="1"/>
    <col min="1806" max="1814" width="5.109375" customWidth="1"/>
    <col min="1815" max="1815" width="11.109375" customWidth="1"/>
    <col min="1816" max="1816" width="21.88671875" customWidth="1"/>
    <col min="1817" max="1830" width="4.33203125" customWidth="1"/>
    <col min="1831" max="1831" width="8.33203125" customWidth="1"/>
    <col min="2049" max="2049" width="0" hidden="1" customWidth="1"/>
    <col min="2050" max="2050" width="17.88671875" customWidth="1"/>
    <col min="2051" max="2051" width="9.44140625" customWidth="1"/>
    <col min="2052" max="2052" width="11.44140625" customWidth="1"/>
    <col min="2053" max="2056" width="0" hidden="1" customWidth="1"/>
    <col min="2057" max="2057" width="11.44140625" customWidth="1"/>
    <col min="2058" max="2058" width="11.109375" customWidth="1"/>
    <col min="2059" max="2059" width="5.109375" customWidth="1"/>
    <col min="2060" max="2060" width="5" customWidth="1"/>
    <col min="2061" max="2061" width="4.88671875" customWidth="1"/>
    <col min="2062" max="2070" width="5.109375" customWidth="1"/>
    <col min="2071" max="2071" width="11.109375" customWidth="1"/>
    <col min="2072" max="2072" width="21.88671875" customWidth="1"/>
    <col min="2073" max="2086" width="4.33203125" customWidth="1"/>
    <col min="2087" max="2087" width="8.33203125" customWidth="1"/>
    <col min="2305" max="2305" width="0" hidden="1" customWidth="1"/>
    <col min="2306" max="2306" width="17.88671875" customWidth="1"/>
    <col min="2307" max="2307" width="9.44140625" customWidth="1"/>
    <col min="2308" max="2308" width="11.44140625" customWidth="1"/>
    <col min="2309" max="2312" width="0" hidden="1" customWidth="1"/>
    <col min="2313" max="2313" width="11.44140625" customWidth="1"/>
    <col min="2314" max="2314" width="11.109375" customWidth="1"/>
    <col min="2315" max="2315" width="5.109375" customWidth="1"/>
    <col min="2316" max="2316" width="5" customWidth="1"/>
    <col min="2317" max="2317" width="4.88671875" customWidth="1"/>
    <col min="2318" max="2326" width="5.109375" customWidth="1"/>
    <col min="2327" max="2327" width="11.109375" customWidth="1"/>
    <col min="2328" max="2328" width="21.88671875" customWidth="1"/>
    <col min="2329" max="2342" width="4.33203125" customWidth="1"/>
    <col min="2343" max="2343" width="8.33203125" customWidth="1"/>
    <col min="2561" max="2561" width="0" hidden="1" customWidth="1"/>
    <col min="2562" max="2562" width="17.88671875" customWidth="1"/>
    <col min="2563" max="2563" width="9.44140625" customWidth="1"/>
    <col min="2564" max="2564" width="11.44140625" customWidth="1"/>
    <col min="2565" max="2568" width="0" hidden="1" customWidth="1"/>
    <col min="2569" max="2569" width="11.44140625" customWidth="1"/>
    <col min="2570" max="2570" width="11.109375" customWidth="1"/>
    <col min="2571" max="2571" width="5.109375" customWidth="1"/>
    <col min="2572" max="2572" width="5" customWidth="1"/>
    <col min="2573" max="2573" width="4.88671875" customWidth="1"/>
    <col min="2574" max="2582" width="5.109375" customWidth="1"/>
    <col min="2583" max="2583" width="11.109375" customWidth="1"/>
    <col min="2584" max="2584" width="21.88671875" customWidth="1"/>
    <col min="2585" max="2598" width="4.33203125" customWidth="1"/>
    <col min="2599" max="2599" width="8.33203125" customWidth="1"/>
    <col min="2817" max="2817" width="0" hidden="1" customWidth="1"/>
    <col min="2818" max="2818" width="17.88671875" customWidth="1"/>
    <col min="2819" max="2819" width="9.44140625" customWidth="1"/>
    <col min="2820" max="2820" width="11.44140625" customWidth="1"/>
    <col min="2821" max="2824" width="0" hidden="1" customWidth="1"/>
    <col min="2825" max="2825" width="11.44140625" customWidth="1"/>
    <col min="2826" max="2826" width="11.109375" customWidth="1"/>
    <col min="2827" max="2827" width="5.109375" customWidth="1"/>
    <col min="2828" max="2828" width="5" customWidth="1"/>
    <col min="2829" max="2829" width="4.88671875" customWidth="1"/>
    <col min="2830" max="2838" width="5.109375" customWidth="1"/>
    <col min="2839" max="2839" width="11.109375" customWidth="1"/>
    <col min="2840" max="2840" width="21.88671875" customWidth="1"/>
    <col min="2841" max="2854" width="4.33203125" customWidth="1"/>
    <col min="2855" max="2855" width="8.33203125" customWidth="1"/>
    <col min="3073" max="3073" width="0" hidden="1" customWidth="1"/>
    <col min="3074" max="3074" width="17.88671875" customWidth="1"/>
    <col min="3075" max="3075" width="9.44140625" customWidth="1"/>
    <col min="3076" max="3076" width="11.44140625" customWidth="1"/>
    <col min="3077" max="3080" width="0" hidden="1" customWidth="1"/>
    <col min="3081" max="3081" width="11.44140625" customWidth="1"/>
    <col min="3082" max="3082" width="11.109375" customWidth="1"/>
    <col min="3083" max="3083" width="5.109375" customWidth="1"/>
    <col min="3084" max="3084" width="5" customWidth="1"/>
    <col min="3085" max="3085" width="4.88671875" customWidth="1"/>
    <col min="3086" max="3094" width="5.109375" customWidth="1"/>
    <col min="3095" max="3095" width="11.109375" customWidth="1"/>
    <col min="3096" max="3096" width="21.88671875" customWidth="1"/>
    <col min="3097" max="3110" width="4.33203125" customWidth="1"/>
    <col min="3111" max="3111" width="8.33203125" customWidth="1"/>
    <col min="3329" max="3329" width="0" hidden="1" customWidth="1"/>
    <col min="3330" max="3330" width="17.88671875" customWidth="1"/>
    <col min="3331" max="3331" width="9.44140625" customWidth="1"/>
    <col min="3332" max="3332" width="11.44140625" customWidth="1"/>
    <col min="3333" max="3336" width="0" hidden="1" customWidth="1"/>
    <col min="3337" max="3337" width="11.44140625" customWidth="1"/>
    <col min="3338" max="3338" width="11.109375" customWidth="1"/>
    <col min="3339" max="3339" width="5.109375" customWidth="1"/>
    <col min="3340" max="3340" width="5" customWidth="1"/>
    <col min="3341" max="3341" width="4.88671875" customWidth="1"/>
    <col min="3342" max="3350" width="5.109375" customWidth="1"/>
    <col min="3351" max="3351" width="11.109375" customWidth="1"/>
    <col min="3352" max="3352" width="21.88671875" customWidth="1"/>
    <col min="3353" max="3366" width="4.33203125" customWidth="1"/>
    <col min="3367" max="3367" width="8.33203125" customWidth="1"/>
    <col min="3585" max="3585" width="0" hidden="1" customWidth="1"/>
    <col min="3586" max="3586" width="17.88671875" customWidth="1"/>
    <col min="3587" max="3587" width="9.44140625" customWidth="1"/>
    <col min="3588" max="3588" width="11.44140625" customWidth="1"/>
    <col min="3589" max="3592" width="0" hidden="1" customWidth="1"/>
    <col min="3593" max="3593" width="11.44140625" customWidth="1"/>
    <col min="3594" max="3594" width="11.109375" customWidth="1"/>
    <col min="3595" max="3595" width="5.109375" customWidth="1"/>
    <col min="3596" max="3596" width="5" customWidth="1"/>
    <col min="3597" max="3597" width="4.88671875" customWidth="1"/>
    <col min="3598" max="3606" width="5.109375" customWidth="1"/>
    <col min="3607" max="3607" width="11.109375" customWidth="1"/>
    <col min="3608" max="3608" width="21.88671875" customWidth="1"/>
    <col min="3609" max="3622" width="4.33203125" customWidth="1"/>
    <col min="3623" max="3623" width="8.33203125" customWidth="1"/>
    <col min="3841" max="3841" width="0" hidden="1" customWidth="1"/>
    <col min="3842" max="3842" width="17.88671875" customWidth="1"/>
    <col min="3843" max="3843" width="9.44140625" customWidth="1"/>
    <col min="3844" max="3844" width="11.44140625" customWidth="1"/>
    <col min="3845" max="3848" width="0" hidden="1" customWidth="1"/>
    <col min="3849" max="3849" width="11.44140625" customWidth="1"/>
    <col min="3850" max="3850" width="11.109375" customWidth="1"/>
    <col min="3851" max="3851" width="5.109375" customWidth="1"/>
    <col min="3852" max="3852" width="5" customWidth="1"/>
    <col min="3853" max="3853" width="4.88671875" customWidth="1"/>
    <col min="3854" max="3862" width="5.109375" customWidth="1"/>
    <col min="3863" max="3863" width="11.109375" customWidth="1"/>
    <col min="3864" max="3864" width="21.88671875" customWidth="1"/>
    <col min="3865" max="3878" width="4.33203125" customWidth="1"/>
    <col min="3879" max="3879" width="8.33203125" customWidth="1"/>
    <col min="4097" max="4097" width="0" hidden="1" customWidth="1"/>
    <col min="4098" max="4098" width="17.88671875" customWidth="1"/>
    <col min="4099" max="4099" width="9.44140625" customWidth="1"/>
    <col min="4100" max="4100" width="11.44140625" customWidth="1"/>
    <col min="4101" max="4104" width="0" hidden="1" customWidth="1"/>
    <col min="4105" max="4105" width="11.44140625" customWidth="1"/>
    <col min="4106" max="4106" width="11.109375" customWidth="1"/>
    <col min="4107" max="4107" width="5.109375" customWidth="1"/>
    <col min="4108" max="4108" width="5" customWidth="1"/>
    <col min="4109" max="4109" width="4.88671875" customWidth="1"/>
    <col min="4110" max="4118" width="5.109375" customWidth="1"/>
    <col min="4119" max="4119" width="11.109375" customWidth="1"/>
    <col min="4120" max="4120" width="21.88671875" customWidth="1"/>
    <col min="4121" max="4134" width="4.33203125" customWidth="1"/>
    <col min="4135" max="4135" width="8.33203125" customWidth="1"/>
    <col min="4353" max="4353" width="0" hidden="1" customWidth="1"/>
    <col min="4354" max="4354" width="17.88671875" customWidth="1"/>
    <col min="4355" max="4355" width="9.44140625" customWidth="1"/>
    <col min="4356" max="4356" width="11.44140625" customWidth="1"/>
    <col min="4357" max="4360" width="0" hidden="1" customWidth="1"/>
    <col min="4361" max="4361" width="11.44140625" customWidth="1"/>
    <col min="4362" max="4362" width="11.109375" customWidth="1"/>
    <col min="4363" max="4363" width="5.109375" customWidth="1"/>
    <col min="4364" max="4364" width="5" customWidth="1"/>
    <col min="4365" max="4365" width="4.88671875" customWidth="1"/>
    <col min="4366" max="4374" width="5.109375" customWidth="1"/>
    <col min="4375" max="4375" width="11.109375" customWidth="1"/>
    <col min="4376" max="4376" width="21.88671875" customWidth="1"/>
    <col min="4377" max="4390" width="4.33203125" customWidth="1"/>
    <col min="4391" max="4391" width="8.33203125" customWidth="1"/>
    <col min="4609" max="4609" width="0" hidden="1" customWidth="1"/>
    <col min="4610" max="4610" width="17.88671875" customWidth="1"/>
    <col min="4611" max="4611" width="9.44140625" customWidth="1"/>
    <col min="4612" max="4612" width="11.44140625" customWidth="1"/>
    <col min="4613" max="4616" width="0" hidden="1" customWidth="1"/>
    <col min="4617" max="4617" width="11.44140625" customWidth="1"/>
    <col min="4618" max="4618" width="11.109375" customWidth="1"/>
    <col min="4619" max="4619" width="5.109375" customWidth="1"/>
    <col min="4620" max="4620" width="5" customWidth="1"/>
    <col min="4621" max="4621" width="4.88671875" customWidth="1"/>
    <col min="4622" max="4630" width="5.109375" customWidth="1"/>
    <col min="4631" max="4631" width="11.109375" customWidth="1"/>
    <col min="4632" max="4632" width="21.88671875" customWidth="1"/>
    <col min="4633" max="4646" width="4.33203125" customWidth="1"/>
    <col min="4647" max="4647" width="8.33203125" customWidth="1"/>
    <col min="4865" max="4865" width="0" hidden="1" customWidth="1"/>
    <col min="4866" max="4866" width="17.88671875" customWidth="1"/>
    <col min="4867" max="4867" width="9.44140625" customWidth="1"/>
    <col min="4868" max="4868" width="11.44140625" customWidth="1"/>
    <col min="4869" max="4872" width="0" hidden="1" customWidth="1"/>
    <col min="4873" max="4873" width="11.44140625" customWidth="1"/>
    <col min="4874" max="4874" width="11.109375" customWidth="1"/>
    <col min="4875" max="4875" width="5.109375" customWidth="1"/>
    <col min="4876" max="4876" width="5" customWidth="1"/>
    <col min="4877" max="4877" width="4.88671875" customWidth="1"/>
    <col min="4878" max="4886" width="5.109375" customWidth="1"/>
    <col min="4887" max="4887" width="11.109375" customWidth="1"/>
    <col min="4888" max="4888" width="21.88671875" customWidth="1"/>
    <col min="4889" max="4902" width="4.33203125" customWidth="1"/>
    <col min="4903" max="4903" width="8.33203125" customWidth="1"/>
    <col min="5121" max="5121" width="0" hidden="1" customWidth="1"/>
    <col min="5122" max="5122" width="17.88671875" customWidth="1"/>
    <col min="5123" max="5123" width="9.44140625" customWidth="1"/>
    <col min="5124" max="5124" width="11.44140625" customWidth="1"/>
    <col min="5125" max="5128" width="0" hidden="1" customWidth="1"/>
    <col min="5129" max="5129" width="11.44140625" customWidth="1"/>
    <col min="5130" max="5130" width="11.109375" customWidth="1"/>
    <col min="5131" max="5131" width="5.109375" customWidth="1"/>
    <col min="5132" max="5132" width="5" customWidth="1"/>
    <col min="5133" max="5133" width="4.88671875" customWidth="1"/>
    <col min="5134" max="5142" width="5.109375" customWidth="1"/>
    <col min="5143" max="5143" width="11.109375" customWidth="1"/>
    <col min="5144" max="5144" width="21.88671875" customWidth="1"/>
    <col min="5145" max="5158" width="4.33203125" customWidth="1"/>
    <col min="5159" max="5159" width="8.33203125" customWidth="1"/>
    <col min="5377" max="5377" width="0" hidden="1" customWidth="1"/>
    <col min="5378" max="5378" width="17.88671875" customWidth="1"/>
    <col min="5379" max="5379" width="9.44140625" customWidth="1"/>
    <col min="5380" max="5380" width="11.44140625" customWidth="1"/>
    <col min="5381" max="5384" width="0" hidden="1" customWidth="1"/>
    <col min="5385" max="5385" width="11.44140625" customWidth="1"/>
    <col min="5386" max="5386" width="11.109375" customWidth="1"/>
    <col min="5387" max="5387" width="5.109375" customWidth="1"/>
    <col min="5388" max="5388" width="5" customWidth="1"/>
    <col min="5389" max="5389" width="4.88671875" customWidth="1"/>
    <col min="5390" max="5398" width="5.109375" customWidth="1"/>
    <col min="5399" max="5399" width="11.109375" customWidth="1"/>
    <col min="5400" max="5400" width="21.88671875" customWidth="1"/>
    <col min="5401" max="5414" width="4.33203125" customWidth="1"/>
    <col min="5415" max="5415" width="8.33203125" customWidth="1"/>
    <col min="5633" max="5633" width="0" hidden="1" customWidth="1"/>
    <col min="5634" max="5634" width="17.88671875" customWidth="1"/>
    <col min="5635" max="5635" width="9.44140625" customWidth="1"/>
    <col min="5636" max="5636" width="11.44140625" customWidth="1"/>
    <col min="5637" max="5640" width="0" hidden="1" customWidth="1"/>
    <col min="5641" max="5641" width="11.44140625" customWidth="1"/>
    <col min="5642" max="5642" width="11.109375" customWidth="1"/>
    <col min="5643" max="5643" width="5.109375" customWidth="1"/>
    <col min="5644" max="5644" width="5" customWidth="1"/>
    <col min="5645" max="5645" width="4.88671875" customWidth="1"/>
    <col min="5646" max="5654" width="5.109375" customWidth="1"/>
    <col min="5655" max="5655" width="11.109375" customWidth="1"/>
    <col min="5656" max="5656" width="21.88671875" customWidth="1"/>
    <col min="5657" max="5670" width="4.33203125" customWidth="1"/>
    <col min="5671" max="5671" width="8.33203125" customWidth="1"/>
    <col min="5889" max="5889" width="0" hidden="1" customWidth="1"/>
    <col min="5890" max="5890" width="17.88671875" customWidth="1"/>
    <col min="5891" max="5891" width="9.44140625" customWidth="1"/>
    <col min="5892" max="5892" width="11.44140625" customWidth="1"/>
    <col min="5893" max="5896" width="0" hidden="1" customWidth="1"/>
    <col min="5897" max="5897" width="11.44140625" customWidth="1"/>
    <col min="5898" max="5898" width="11.109375" customWidth="1"/>
    <col min="5899" max="5899" width="5.109375" customWidth="1"/>
    <col min="5900" max="5900" width="5" customWidth="1"/>
    <col min="5901" max="5901" width="4.88671875" customWidth="1"/>
    <col min="5902" max="5910" width="5.109375" customWidth="1"/>
    <col min="5911" max="5911" width="11.109375" customWidth="1"/>
    <col min="5912" max="5912" width="21.88671875" customWidth="1"/>
    <col min="5913" max="5926" width="4.33203125" customWidth="1"/>
    <col min="5927" max="5927" width="8.33203125" customWidth="1"/>
    <col min="6145" max="6145" width="0" hidden="1" customWidth="1"/>
    <col min="6146" max="6146" width="17.88671875" customWidth="1"/>
    <col min="6147" max="6147" width="9.44140625" customWidth="1"/>
    <col min="6148" max="6148" width="11.44140625" customWidth="1"/>
    <col min="6149" max="6152" width="0" hidden="1" customWidth="1"/>
    <col min="6153" max="6153" width="11.44140625" customWidth="1"/>
    <col min="6154" max="6154" width="11.109375" customWidth="1"/>
    <col min="6155" max="6155" width="5.109375" customWidth="1"/>
    <col min="6156" max="6156" width="5" customWidth="1"/>
    <col min="6157" max="6157" width="4.88671875" customWidth="1"/>
    <col min="6158" max="6166" width="5.109375" customWidth="1"/>
    <col min="6167" max="6167" width="11.109375" customWidth="1"/>
    <col min="6168" max="6168" width="21.88671875" customWidth="1"/>
    <col min="6169" max="6182" width="4.33203125" customWidth="1"/>
    <col min="6183" max="6183" width="8.33203125" customWidth="1"/>
    <col min="6401" max="6401" width="0" hidden="1" customWidth="1"/>
    <col min="6402" max="6402" width="17.88671875" customWidth="1"/>
    <col min="6403" max="6403" width="9.44140625" customWidth="1"/>
    <col min="6404" max="6404" width="11.44140625" customWidth="1"/>
    <col min="6405" max="6408" width="0" hidden="1" customWidth="1"/>
    <col min="6409" max="6409" width="11.44140625" customWidth="1"/>
    <col min="6410" max="6410" width="11.109375" customWidth="1"/>
    <col min="6411" max="6411" width="5.109375" customWidth="1"/>
    <col min="6412" max="6412" width="5" customWidth="1"/>
    <col min="6413" max="6413" width="4.88671875" customWidth="1"/>
    <col min="6414" max="6422" width="5.109375" customWidth="1"/>
    <col min="6423" max="6423" width="11.109375" customWidth="1"/>
    <col min="6424" max="6424" width="21.88671875" customWidth="1"/>
    <col min="6425" max="6438" width="4.33203125" customWidth="1"/>
    <col min="6439" max="6439" width="8.33203125" customWidth="1"/>
    <col min="6657" max="6657" width="0" hidden="1" customWidth="1"/>
    <col min="6658" max="6658" width="17.88671875" customWidth="1"/>
    <col min="6659" max="6659" width="9.44140625" customWidth="1"/>
    <col min="6660" max="6660" width="11.44140625" customWidth="1"/>
    <col min="6661" max="6664" width="0" hidden="1" customWidth="1"/>
    <col min="6665" max="6665" width="11.44140625" customWidth="1"/>
    <col min="6666" max="6666" width="11.109375" customWidth="1"/>
    <col min="6667" max="6667" width="5.109375" customWidth="1"/>
    <col min="6668" max="6668" width="5" customWidth="1"/>
    <col min="6669" max="6669" width="4.88671875" customWidth="1"/>
    <col min="6670" max="6678" width="5.109375" customWidth="1"/>
    <col min="6679" max="6679" width="11.109375" customWidth="1"/>
    <col min="6680" max="6680" width="21.88671875" customWidth="1"/>
    <col min="6681" max="6694" width="4.33203125" customWidth="1"/>
    <col min="6695" max="6695" width="8.33203125" customWidth="1"/>
    <col min="6913" max="6913" width="0" hidden="1" customWidth="1"/>
    <col min="6914" max="6914" width="17.88671875" customWidth="1"/>
    <col min="6915" max="6915" width="9.44140625" customWidth="1"/>
    <col min="6916" max="6916" width="11.44140625" customWidth="1"/>
    <col min="6917" max="6920" width="0" hidden="1" customWidth="1"/>
    <col min="6921" max="6921" width="11.44140625" customWidth="1"/>
    <col min="6922" max="6922" width="11.109375" customWidth="1"/>
    <col min="6923" max="6923" width="5.109375" customWidth="1"/>
    <col min="6924" max="6924" width="5" customWidth="1"/>
    <col min="6925" max="6925" width="4.88671875" customWidth="1"/>
    <col min="6926" max="6934" width="5.109375" customWidth="1"/>
    <col min="6935" max="6935" width="11.109375" customWidth="1"/>
    <col min="6936" max="6936" width="21.88671875" customWidth="1"/>
    <col min="6937" max="6950" width="4.33203125" customWidth="1"/>
    <col min="6951" max="6951" width="8.33203125" customWidth="1"/>
    <col min="7169" max="7169" width="0" hidden="1" customWidth="1"/>
    <col min="7170" max="7170" width="17.88671875" customWidth="1"/>
    <col min="7171" max="7171" width="9.44140625" customWidth="1"/>
    <col min="7172" max="7172" width="11.44140625" customWidth="1"/>
    <col min="7173" max="7176" width="0" hidden="1" customWidth="1"/>
    <col min="7177" max="7177" width="11.44140625" customWidth="1"/>
    <col min="7178" max="7178" width="11.109375" customWidth="1"/>
    <col min="7179" max="7179" width="5.109375" customWidth="1"/>
    <col min="7180" max="7180" width="5" customWidth="1"/>
    <col min="7181" max="7181" width="4.88671875" customWidth="1"/>
    <col min="7182" max="7190" width="5.109375" customWidth="1"/>
    <col min="7191" max="7191" width="11.109375" customWidth="1"/>
    <col min="7192" max="7192" width="21.88671875" customWidth="1"/>
    <col min="7193" max="7206" width="4.33203125" customWidth="1"/>
    <col min="7207" max="7207" width="8.33203125" customWidth="1"/>
    <col min="7425" max="7425" width="0" hidden="1" customWidth="1"/>
    <col min="7426" max="7426" width="17.88671875" customWidth="1"/>
    <col min="7427" max="7427" width="9.44140625" customWidth="1"/>
    <col min="7428" max="7428" width="11.44140625" customWidth="1"/>
    <col min="7429" max="7432" width="0" hidden="1" customWidth="1"/>
    <col min="7433" max="7433" width="11.44140625" customWidth="1"/>
    <col min="7434" max="7434" width="11.109375" customWidth="1"/>
    <col min="7435" max="7435" width="5.109375" customWidth="1"/>
    <col min="7436" max="7436" width="5" customWidth="1"/>
    <col min="7437" max="7437" width="4.88671875" customWidth="1"/>
    <col min="7438" max="7446" width="5.109375" customWidth="1"/>
    <col min="7447" max="7447" width="11.109375" customWidth="1"/>
    <col min="7448" max="7448" width="21.88671875" customWidth="1"/>
    <col min="7449" max="7462" width="4.33203125" customWidth="1"/>
    <col min="7463" max="7463" width="8.33203125" customWidth="1"/>
    <col min="7681" max="7681" width="0" hidden="1" customWidth="1"/>
    <col min="7682" max="7682" width="17.88671875" customWidth="1"/>
    <col min="7683" max="7683" width="9.44140625" customWidth="1"/>
    <col min="7684" max="7684" width="11.44140625" customWidth="1"/>
    <col min="7685" max="7688" width="0" hidden="1" customWidth="1"/>
    <col min="7689" max="7689" width="11.44140625" customWidth="1"/>
    <col min="7690" max="7690" width="11.109375" customWidth="1"/>
    <col min="7691" max="7691" width="5.109375" customWidth="1"/>
    <col min="7692" max="7692" width="5" customWidth="1"/>
    <col min="7693" max="7693" width="4.88671875" customWidth="1"/>
    <col min="7694" max="7702" width="5.109375" customWidth="1"/>
    <col min="7703" max="7703" width="11.109375" customWidth="1"/>
    <col min="7704" max="7704" width="21.88671875" customWidth="1"/>
    <col min="7705" max="7718" width="4.33203125" customWidth="1"/>
    <col min="7719" max="7719" width="8.33203125" customWidth="1"/>
    <col min="7937" max="7937" width="0" hidden="1" customWidth="1"/>
    <col min="7938" max="7938" width="17.88671875" customWidth="1"/>
    <col min="7939" max="7939" width="9.44140625" customWidth="1"/>
    <col min="7940" max="7940" width="11.44140625" customWidth="1"/>
    <col min="7941" max="7944" width="0" hidden="1" customWidth="1"/>
    <col min="7945" max="7945" width="11.44140625" customWidth="1"/>
    <col min="7946" max="7946" width="11.109375" customWidth="1"/>
    <col min="7947" max="7947" width="5.109375" customWidth="1"/>
    <col min="7948" max="7948" width="5" customWidth="1"/>
    <col min="7949" max="7949" width="4.88671875" customWidth="1"/>
    <col min="7950" max="7958" width="5.109375" customWidth="1"/>
    <col min="7959" max="7959" width="11.109375" customWidth="1"/>
    <col min="7960" max="7960" width="21.88671875" customWidth="1"/>
    <col min="7961" max="7974" width="4.33203125" customWidth="1"/>
    <col min="7975" max="7975" width="8.33203125" customWidth="1"/>
    <col min="8193" max="8193" width="0" hidden="1" customWidth="1"/>
    <col min="8194" max="8194" width="17.88671875" customWidth="1"/>
    <col min="8195" max="8195" width="9.44140625" customWidth="1"/>
    <col min="8196" max="8196" width="11.44140625" customWidth="1"/>
    <col min="8197" max="8200" width="0" hidden="1" customWidth="1"/>
    <col min="8201" max="8201" width="11.44140625" customWidth="1"/>
    <col min="8202" max="8202" width="11.109375" customWidth="1"/>
    <col min="8203" max="8203" width="5.109375" customWidth="1"/>
    <col min="8204" max="8204" width="5" customWidth="1"/>
    <col min="8205" max="8205" width="4.88671875" customWidth="1"/>
    <col min="8206" max="8214" width="5.109375" customWidth="1"/>
    <col min="8215" max="8215" width="11.109375" customWidth="1"/>
    <col min="8216" max="8216" width="21.88671875" customWidth="1"/>
    <col min="8217" max="8230" width="4.33203125" customWidth="1"/>
    <col min="8231" max="8231" width="8.33203125" customWidth="1"/>
    <col min="8449" max="8449" width="0" hidden="1" customWidth="1"/>
    <col min="8450" max="8450" width="17.88671875" customWidth="1"/>
    <col min="8451" max="8451" width="9.44140625" customWidth="1"/>
    <col min="8452" max="8452" width="11.44140625" customWidth="1"/>
    <col min="8453" max="8456" width="0" hidden="1" customWidth="1"/>
    <col min="8457" max="8457" width="11.44140625" customWidth="1"/>
    <col min="8458" max="8458" width="11.109375" customWidth="1"/>
    <col min="8459" max="8459" width="5.109375" customWidth="1"/>
    <col min="8460" max="8460" width="5" customWidth="1"/>
    <col min="8461" max="8461" width="4.88671875" customWidth="1"/>
    <col min="8462" max="8470" width="5.109375" customWidth="1"/>
    <col min="8471" max="8471" width="11.109375" customWidth="1"/>
    <col min="8472" max="8472" width="21.88671875" customWidth="1"/>
    <col min="8473" max="8486" width="4.33203125" customWidth="1"/>
    <col min="8487" max="8487" width="8.33203125" customWidth="1"/>
    <col min="8705" max="8705" width="0" hidden="1" customWidth="1"/>
    <col min="8706" max="8706" width="17.88671875" customWidth="1"/>
    <col min="8707" max="8707" width="9.44140625" customWidth="1"/>
    <col min="8708" max="8708" width="11.44140625" customWidth="1"/>
    <col min="8709" max="8712" width="0" hidden="1" customWidth="1"/>
    <col min="8713" max="8713" width="11.44140625" customWidth="1"/>
    <col min="8714" max="8714" width="11.109375" customWidth="1"/>
    <col min="8715" max="8715" width="5.109375" customWidth="1"/>
    <col min="8716" max="8716" width="5" customWidth="1"/>
    <col min="8717" max="8717" width="4.88671875" customWidth="1"/>
    <col min="8718" max="8726" width="5.109375" customWidth="1"/>
    <col min="8727" max="8727" width="11.109375" customWidth="1"/>
    <col min="8728" max="8728" width="21.88671875" customWidth="1"/>
    <col min="8729" max="8742" width="4.33203125" customWidth="1"/>
    <col min="8743" max="8743" width="8.33203125" customWidth="1"/>
    <col min="8961" max="8961" width="0" hidden="1" customWidth="1"/>
    <col min="8962" max="8962" width="17.88671875" customWidth="1"/>
    <col min="8963" max="8963" width="9.44140625" customWidth="1"/>
    <col min="8964" max="8964" width="11.44140625" customWidth="1"/>
    <col min="8965" max="8968" width="0" hidden="1" customWidth="1"/>
    <col min="8969" max="8969" width="11.44140625" customWidth="1"/>
    <col min="8970" max="8970" width="11.109375" customWidth="1"/>
    <col min="8971" max="8971" width="5.109375" customWidth="1"/>
    <col min="8972" max="8972" width="5" customWidth="1"/>
    <col min="8973" max="8973" width="4.88671875" customWidth="1"/>
    <col min="8974" max="8982" width="5.109375" customWidth="1"/>
    <col min="8983" max="8983" width="11.109375" customWidth="1"/>
    <col min="8984" max="8984" width="21.88671875" customWidth="1"/>
    <col min="8985" max="8998" width="4.33203125" customWidth="1"/>
    <col min="8999" max="8999" width="8.33203125" customWidth="1"/>
    <col min="9217" max="9217" width="0" hidden="1" customWidth="1"/>
    <col min="9218" max="9218" width="17.88671875" customWidth="1"/>
    <col min="9219" max="9219" width="9.44140625" customWidth="1"/>
    <col min="9220" max="9220" width="11.44140625" customWidth="1"/>
    <col min="9221" max="9224" width="0" hidden="1" customWidth="1"/>
    <col min="9225" max="9225" width="11.44140625" customWidth="1"/>
    <col min="9226" max="9226" width="11.109375" customWidth="1"/>
    <col min="9227" max="9227" width="5.109375" customWidth="1"/>
    <col min="9228" max="9228" width="5" customWidth="1"/>
    <col min="9229" max="9229" width="4.88671875" customWidth="1"/>
    <col min="9230" max="9238" width="5.109375" customWidth="1"/>
    <col min="9239" max="9239" width="11.109375" customWidth="1"/>
    <col min="9240" max="9240" width="21.88671875" customWidth="1"/>
    <col min="9241" max="9254" width="4.33203125" customWidth="1"/>
    <col min="9255" max="9255" width="8.33203125" customWidth="1"/>
    <col min="9473" max="9473" width="0" hidden="1" customWidth="1"/>
    <col min="9474" max="9474" width="17.88671875" customWidth="1"/>
    <col min="9475" max="9475" width="9.44140625" customWidth="1"/>
    <col min="9476" max="9476" width="11.44140625" customWidth="1"/>
    <col min="9477" max="9480" width="0" hidden="1" customWidth="1"/>
    <col min="9481" max="9481" width="11.44140625" customWidth="1"/>
    <col min="9482" max="9482" width="11.109375" customWidth="1"/>
    <col min="9483" max="9483" width="5.109375" customWidth="1"/>
    <col min="9484" max="9484" width="5" customWidth="1"/>
    <col min="9485" max="9485" width="4.88671875" customWidth="1"/>
    <col min="9486" max="9494" width="5.109375" customWidth="1"/>
    <col min="9495" max="9495" width="11.109375" customWidth="1"/>
    <col min="9496" max="9496" width="21.88671875" customWidth="1"/>
    <col min="9497" max="9510" width="4.33203125" customWidth="1"/>
    <col min="9511" max="9511" width="8.33203125" customWidth="1"/>
    <col min="9729" max="9729" width="0" hidden="1" customWidth="1"/>
    <col min="9730" max="9730" width="17.88671875" customWidth="1"/>
    <col min="9731" max="9731" width="9.44140625" customWidth="1"/>
    <col min="9732" max="9732" width="11.44140625" customWidth="1"/>
    <col min="9733" max="9736" width="0" hidden="1" customWidth="1"/>
    <col min="9737" max="9737" width="11.44140625" customWidth="1"/>
    <col min="9738" max="9738" width="11.109375" customWidth="1"/>
    <col min="9739" max="9739" width="5.109375" customWidth="1"/>
    <col min="9740" max="9740" width="5" customWidth="1"/>
    <col min="9741" max="9741" width="4.88671875" customWidth="1"/>
    <col min="9742" max="9750" width="5.109375" customWidth="1"/>
    <col min="9751" max="9751" width="11.109375" customWidth="1"/>
    <col min="9752" max="9752" width="21.88671875" customWidth="1"/>
    <col min="9753" max="9766" width="4.33203125" customWidth="1"/>
    <col min="9767" max="9767" width="8.33203125" customWidth="1"/>
    <col min="9985" max="9985" width="0" hidden="1" customWidth="1"/>
    <col min="9986" max="9986" width="17.88671875" customWidth="1"/>
    <col min="9987" max="9987" width="9.44140625" customWidth="1"/>
    <col min="9988" max="9988" width="11.44140625" customWidth="1"/>
    <col min="9989" max="9992" width="0" hidden="1" customWidth="1"/>
    <col min="9993" max="9993" width="11.44140625" customWidth="1"/>
    <col min="9994" max="9994" width="11.109375" customWidth="1"/>
    <col min="9995" max="9995" width="5.109375" customWidth="1"/>
    <col min="9996" max="9996" width="5" customWidth="1"/>
    <col min="9997" max="9997" width="4.88671875" customWidth="1"/>
    <col min="9998" max="10006" width="5.109375" customWidth="1"/>
    <col min="10007" max="10007" width="11.109375" customWidth="1"/>
    <col min="10008" max="10008" width="21.88671875" customWidth="1"/>
    <col min="10009" max="10022" width="4.33203125" customWidth="1"/>
    <col min="10023" max="10023" width="8.33203125" customWidth="1"/>
    <col min="10241" max="10241" width="0" hidden="1" customWidth="1"/>
    <col min="10242" max="10242" width="17.88671875" customWidth="1"/>
    <col min="10243" max="10243" width="9.44140625" customWidth="1"/>
    <col min="10244" max="10244" width="11.44140625" customWidth="1"/>
    <col min="10245" max="10248" width="0" hidden="1" customWidth="1"/>
    <col min="10249" max="10249" width="11.44140625" customWidth="1"/>
    <col min="10250" max="10250" width="11.109375" customWidth="1"/>
    <col min="10251" max="10251" width="5.109375" customWidth="1"/>
    <col min="10252" max="10252" width="5" customWidth="1"/>
    <col min="10253" max="10253" width="4.88671875" customWidth="1"/>
    <col min="10254" max="10262" width="5.109375" customWidth="1"/>
    <col min="10263" max="10263" width="11.109375" customWidth="1"/>
    <col min="10264" max="10264" width="21.88671875" customWidth="1"/>
    <col min="10265" max="10278" width="4.33203125" customWidth="1"/>
    <col min="10279" max="10279" width="8.33203125" customWidth="1"/>
    <col min="10497" max="10497" width="0" hidden="1" customWidth="1"/>
    <col min="10498" max="10498" width="17.88671875" customWidth="1"/>
    <col min="10499" max="10499" width="9.44140625" customWidth="1"/>
    <col min="10500" max="10500" width="11.44140625" customWidth="1"/>
    <col min="10501" max="10504" width="0" hidden="1" customWidth="1"/>
    <col min="10505" max="10505" width="11.44140625" customWidth="1"/>
    <col min="10506" max="10506" width="11.109375" customWidth="1"/>
    <col min="10507" max="10507" width="5.109375" customWidth="1"/>
    <col min="10508" max="10508" width="5" customWidth="1"/>
    <col min="10509" max="10509" width="4.88671875" customWidth="1"/>
    <col min="10510" max="10518" width="5.109375" customWidth="1"/>
    <col min="10519" max="10519" width="11.109375" customWidth="1"/>
    <col min="10520" max="10520" width="21.88671875" customWidth="1"/>
    <col min="10521" max="10534" width="4.33203125" customWidth="1"/>
    <col min="10535" max="10535" width="8.33203125" customWidth="1"/>
    <col min="10753" max="10753" width="0" hidden="1" customWidth="1"/>
    <col min="10754" max="10754" width="17.88671875" customWidth="1"/>
    <col min="10755" max="10755" width="9.44140625" customWidth="1"/>
    <col min="10756" max="10756" width="11.44140625" customWidth="1"/>
    <col min="10757" max="10760" width="0" hidden="1" customWidth="1"/>
    <col min="10761" max="10761" width="11.44140625" customWidth="1"/>
    <col min="10762" max="10762" width="11.109375" customWidth="1"/>
    <col min="10763" max="10763" width="5.109375" customWidth="1"/>
    <col min="10764" max="10764" width="5" customWidth="1"/>
    <col min="10765" max="10765" width="4.88671875" customWidth="1"/>
    <col min="10766" max="10774" width="5.109375" customWidth="1"/>
    <col min="10775" max="10775" width="11.109375" customWidth="1"/>
    <col min="10776" max="10776" width="21.88671875" customWidth="1"/>
    <col min="10777" max="10790" width="4.33203125" customWidth="1"/>
    <col min="10791" max="10791" width="8.33203125" customWidth="1"/>
    <col min="11009" max="11009" width="0" hidden="1" customWidth="1"/>
    <col min="11010" max="11010" width="17.88671875" customWidth="1"/>
    <col min="11011" max="11011" width="9.44140625" customWidth="1"/>
    <col min="11012" max="11012" width="11.44140625" customWidth="1"/>
    <col min="11013" max="11016" width="0" hidden="1" customWidth="1"/>
    <col min="11017" max="11017" width="11.44140625" customWidth="1"/>
    <col min="11018" max="11018" width="11.109375" customWidth="1"/>
    <col min="11019" max="11019" width="5.109375" customWidth="1"/>
    <col min="11020" max="11020" width="5" customWidth="1"/>
    <col min="11021" max="11021" width="4.88671875" customWidth="1"/>
    <col min="11022" max="11030" width="5.109375" customWidth="1"/>
    <col min="11031" max="11031" width="11.109375" customWidth="1"/>
    <col min="11032" max="11032" width="21.88671875" customWidth="1"/>
    <col min="11033" max="11046" width="4.33203125" customWidth="1"/>
    <col min="11047" max="11047" width="8.33203125" customWidth="1"/>
    <col min="11265" max="11265" width="0" hidden="1" customWidth="1"/>
    <col min="11266" max="11266" width="17.88671875" customWidth="1"/>
    <col min="11267" max="11267" width="9.44140625" customWidth="1"/>
    <col min="11268" max="11268" width="11.44140625" customWidth="1"/>
    <col min="11269" max="11272" width="0" hidden="1" customWidth="1"/>
    <col min="11273" max="11273" width="11.44140625" customWidth="1"/>
    <col min="11274" max="11274" width="11.109375" customWidth="1"/>
    <col min="11275" max="11275" width="5.109375" customWidth="1"/>
    <col min="11276" max="11276" width="5" customWidth="1"/>
    <col min="11277" max="11277" width="4.88671875" customWidth="1"/>
    <col min="11278" max="11286" width="5.109375" customWidth="1"/>
    <col min="11287" max="11287" width="11.109375" customWidth="1"/>
    <col min="11288" max="11288" width="21.88671875" customWidth="1"/>
    <col min="11289" max="11302" width="4.33203125" customWidth="1"/>
    <col min="11303" max="11303" width="8.33203125" customWidth="1"/>
    <col min="11521" max="11521" width="0" hidden="1" customWidth="1"/>
    <col min="11522" max="11522" width="17.88671875" customWidth="1"/>
    <col min="11523" max="11523" width="9.44140625" customWidth="1"/>
    <col min="11524" max="11524" width="11.44140625" customWidth="1"/>
    <col min="11525" max="11528" width="0" hidden="1" customWidth="1"/>
    <col min="11529" max="11529" width="11.44140625" customWidth="1"/>
    <col min="11530" max="11530" width="11.109375" customWidth="1"/>
    <col min="11531" max="11531" width="5.109375" customWidth="1"/>
    <col min="11532" max="11532" width="5" customWidth="1"/>
    <col min="11533" max="11533" width="4.88671875" customWidth="1"/>
    <col min="11534" max="11542" width="5.109375" customWidth="1"/>
    <col min="11543" max="11543" width="11.109375" customWidth="1"/>
    <col min="11544" max="11544" width="21.88671875" customWidth="1"/>
    <col min="11545" max="11558" width="4.33203125" customWidth="1"/>
    <col min="11559" max="11559" width="8.33203125" customWidth="1"/>
    <col min="11777" max="11777" width="0" hidden="1" customWidth="1"/>
    <col min="11778" max="11778" width="17.88671875" customWidth="1"/>
    <col min="11779" max="11779" width="9.44140625" customWidth="1"/>
    <col min="11780" max="11780" width="11.44140625" customWidth="1"/>
    <col min="11781" max="11784" width="0" hidden="1" customWidth="1"/>
    <col min="11785" max="11785" width="11.44140625" customWidth="1"/>
    <col min="11786" max="11786" width="11.109375" customWidth="1"/>
    <col min="11787" max="11787" width="5.109375" customWidth="1"/>
    <col min="11788" max="11788" width="5" customWidth="1"/>
    <col min="11789" max="11789" width="4.88671875" customWidth="1"/>
    <col min="11790" max="11798" width="5.109375" customWidth="1"/>
    <col min="11799" max="11799" width="11.109375" customWidth="1"/>
    <col min="11800" max="11800" width="21.88671875" customWidth="1"/>
    <col min="11801" max="11814" width="4.33203125" customWidth="1"/>
    <col min="11815" max="11815" width="8.33203125" customWidth="1"/>
    <col min="12033" max="12033" width="0" hidden="1" customWidth="1"/>
    <col min="12034" max="12034" width="17.88671875" customWidth="1"/>
    <col min="12035" max="12035" width="9.44140625" customWidth="1"/>
    <col min="12036" max="12036" width="11.44140625" customWidth="1"/>
    <col min="12037" max="12040" width="0" hidden="1" customWidth="1"/>
    <col min="12041" max="12041" width="11.44140625" customWidth="1"/>
    <col min="12042" max="12042" width="11.109375" customWidth="1"/>
    <col min="12043" max="12043" width="5.109375" customWidth="1"/>
    <col min="12044" max="12044" width="5" customWidth="1"/>
    <col min="12045" max="12045" width="4.88671875" customWidth="1"/>
    <col min="12046" max="12054" width="5.109375" customWidth="1"/>
    <col min="12055" max="12055" width="11.109375" customWidth="1"/>
    <col min="12056" max="12056" width="21.88671875" customWidth="1"/>
    <col min="12057" max="12070" width="4.33203125" customWidth="1"/>
    <col min="12071" max="12071" width="8.33203125" customWidth="1"/>
    <col min="12289" max="12289" width="0" hidden="1" customWidth="1"/>
    <col min="12290" max="12290" width="17.88671875" customWidth="1"/>
    <col min="12291" max="12291" width="9.44140625" customWidth="1"/>
    <col min="12292" max="12292" width="11.44140625" customWidth="1"/>
    <col min="12293" max="12296" width="0" hidden="1" customWidth="1"/>
    <col min="12297" max="12297" width="11.44140625" customWidth="1"/>
    <col min="12298" max="12298" width="11.109375" customWidth="1"/>
    <col min="12299" max="12299" width="5.109375" customWidth="1"/>
    <col min="12300" max="12300" width="5" customWidth="1"/>
    <col min="12301" max="12301" width="4.88671875" customWidth="1"/>
    <col min="12302" max="12310" width="5.109375" customWidth="1"/>
    <col min="12311" max="12311" width="11.109375" customWidth="1"/>
    <col min="12312" max="12312" width="21.88671875" customWidth="1"/>
    <col min="12313" max="12326" width="4.33203125" customWidth="1"/>
    <col min="12327" max="12327" width="8.33203125" customWidth="1"/>
    <col min="12545" max="12545" width="0" hidden="1" customWidth="1"/>
    <col min="12546" max="12546" width="17.88671875" customWidth="1"/>
    <col min="12547" max="12547" width="9.44140625" customWidth="1"/>
    <col min="12548" max="12548" width="11.44140625" customWidth="1"/>
    <col min="12549" max="12552" width="0" hidden="1" customWidth="1"/>
    <col min="12553" max="12553" width="11.44140625" customWidth="1"/>
    <col min="12554" max="12554" width="11.109375" customWidth="1"/>
    <col min="12555" max="12555" width="5.109375" customWidth="1"/>
    <col min="12556" max="12556" width="5" customWidth="1"/>
    <col min="12557" max="12557" width="4.88671875" customWidth="1"/>
    <col min="12558" max="12566" width="5.109375" customWidth="1"/>
    <col min="12567" max="12567" width="11.109375" customWidth="1"/>
    <col min="12568" max="12568" width="21.88671875" customWidth="1"/>
    <col min="12569" max="12582" width="4.33203125" customWidth="1"/>
    <col min="12583" max="12583" width="8.33203125" customWidth="1"/>
    <col min="12801" max="12801" width="0" hidden="1" customWidth="1"/>
    <col min="12802" max="12802" width="17.88671875" customWidth="1"/>
    <col min="12803" max="12803" width="9.44140625" customWidth="1"/>
    <col min="12804" max="12804" width="11.44140625" customWidth="1"/>
    <col min="12805" max="12808" width="0" hidden="1" customWidth="1"/>
    <col min="12809" max="12809" width="11.44140625" customWidth="1"/>
    <col min="12810" max="12810" width="11.109375" customWidth="1"/>
    <col min="12811" max="12811" width="5.109375" customWidth="1"/>
    <col min="12812" max="12812" width="5" customWidth="1"/>
    <col min="12813" max="12813" width="4.88671875" customWidth="1"/>
    <col min="12814" max="12822" width="5.109375" customWidth="1"/>
    <col min="12823" max="12823" width="11.109375" customWidth="1"/>
    <col min="12824" max="12824" width="21.88671875" customWidth="1"/>
    <col min="12825" max="12838" width="4.33203125" customWidth="1"/>
    <col min="12839" max="12839" width="8.33203125" customWidth="1"/>
    <col min="13057" max="13057" width="0" hidden="1" customWidth="1"/>
    <col min="13058" max="13058" width="17.88671875" customWidth="1"/>
    <col min="13059" max="13059" width="9.44140625" customWidth="1"/>
    <col min="13060" max="13060" width="11.44140625" customWidth="1"/>
    <col min="13061" max="13064" width="0" hidden="1" customWidth="1"/>
    <col min="13065" max="13065" width="11.44140625" customWidth="1"/>
    <col min="13066" max="13066" width="11.109375" customWidth="1"/>
    <col min="13067" max="13067" width="5.109375" customWidth="1"/>
    <col min="13068" max="13068" width="5" customWidth="1"/>
    <col min="13069" max="13069" width="4.88671875" customWidth="1"/>
    <col min="13070" max="13078" width="5.109375" customWidth="1"/>
    <col min="13079" max="13079" width="11.109375" customWidth="1"/>
    <col min="13080" max="13080" width="21.88671875" customWidth="1"/>
    <col min="13081" max="13094" width="4.33203125" customWidth="1"/>
    <col min="13095" max="13095" width="8.33203125" customWidth="1"/>
    <col min="13313" max="13313" width="0" hidden="1" customWidth="1"/>
    <col min="13314" max="13314" width="17.88671875" customWidth="1"/>
    <col min="13315" max="13315" width="9.44140625" customWidth="1"/>
    <col min="13316" max="13316" width="11.44140625" customWidth="1"/>
    <col min="13317" max="13320" width="0" hidden="1" customWidth="1"/>
    <col min="13321" max="13321" width="11.44140625" customWidth="1"/>
    <col min="13322" max="13322" width="11.109375" customWidth="1"/>
    <col min="13323" max="13323" width="5.109375" customWidth="1"/>
    <col min="13324" max="13324" width="5" customWidth="1"/>
    <col min="13325" max="13325" width="4.88671875" customWidth="1"/>
    <col min="13326" max="13334" width="5.109375" customWidth="1"/>
    <col min="13335" max="13335" width="11.109375" customWidth="1"/>
    <col min="13336" max="13336" width="21.88671875" customWidth="1"/>
    <col min="13337" max="13350" width="4.33203125" customWidth="1"/>
    <col min="13351" max="13351" width="8.33203125" customWidth="1"/>
    <col min="13569" max="13569" width="0" hidden="1" customWidth="1"/>
    <col min="13570" max="13570" width="17.88671875" customWidth="1"/>
    <col min="13571" max="13571" width="9.44140625" customWidth="1"/>
    <col min="13572" max="13572" width="11.44140625" customWidth="1"/>
    <col min="13573" max="13576" width="0" hidden="1" customWidth="1"/>
    <col min="13577" max="13577" width="11.44140625" customWidth="1"/>
    <col min="13578" max="13578" width="11.109375" customWidth="1"/>
    <col min="13579" max="13579" width="5.109375" customWidth="1"/>
    <col min="13580" max="13580" width="5" customWidth="1"/>
    <col min="13581" max="13581" width="4.88671875" customWidth="1"/>
    <col min="13582" max="13590" width="5.109375" customWidth="1"/>
    <col min="13591" max="13591" width="11.109375" customWidth="1"/>
    <col min="13592" max="13592" width="21.88671875" customWidth="1"/>
    <col min="13593" max="13606" width="4.33203125" customWidth="1"/>
    <col min="13607" max="13607" width="8.33203125" customWidth="1"/>
    <col min="13825" max="13825" width="0" hidden="1" customWidth="1"/>
    <col min="13826" max="13826" width="17.88671875" customWidth="1"/>
    <col min="13827" max="13827" width="9.44140625" customWidth="1"/>
    <col min="13828" max="13828" width="11.44140625" customWidth="1"/>
    <col min="13829" max="13832" width="0" hidden="1" customWidth="1"/>
    <col min="13833" max="13833" width="11.44140625" customWidth="1"/>
    <col min="13834" max="13834" width="11.109375" customWidth="1"/>
    <col min="13835" max="13835" width="5.109375" customWidth="1"/>
    <col min="13836" max="13836" width="5" customWidth="1"/>
    <col min="13837" max="13837" width="4.88671875" customWidth="1"/>
    <col min="13838" max="13846" width="5.109375" customWidth="1"/>
    <col min="13847" max="13847" width="11.109375" customWidth="1"/>
    <col min="13848" max="13848" width="21.88671875" customWidth="1"/>
    <col min="13849" max="13862" width="4.33203125" customWidth="1"/>
    <col min="13863" max="13863" width="8.33203125" customWidth="1"/>
    <col min="14081" max="14081" width="0" hidden="1" customWidth="1"/>
    <col min="14082" max="14082" width="17.88671875" customWidth="1"/>
    <col min="14083" max="14083" width="9.44140625" customWidth="1"/>
    <col min="14084" max="14084" width="11.44140625" customWidth="1"/>
    <col min="14085" max="14088" width="0" hidden="1" customWidth="1"/>
    <col min="14089" max="14089" width="11.44140625" customWidth="1"/>
    <col min="14090" max="14090" width="11.109375" customWidth="1"/>
    <col min="14091" max="14091" width="5.109375" customWidth="1"/>
    <col min="14092" max="14092" width="5" customWidth="1"/>
    <col min="14093" max="14093" width="4.88671875" customWidth="1"/>
    <col min="14094" max="14102" width="5.109375" customWidth="1"/>
    <col min="14103" max="14103" width="11.109375" customWidth="1"/>
    <col min="14104" max="14104" width="21.88671875" customWidth="1"/>
    <col min="14105" max="14118" width="4.33203125" customWidth="1"/>
    <col min="14119" max="14119" width="8.33203125" customWidth="1"/>
    <col min="14337" max="14337" width="0" hidden="1" customWidth="1"/>
    <col min="14338" max="14338" width="17.88671875" customWidth="1"/>
    <col min="14339" max="14339" width="9.44140625" customWidth="1"/>
    <col min="14340" max="14340" width="11.44140625" customWidth="1"/>
    <col min="14341" max="14344" width="0" hidden="1" customWidth="1"/>
    <col min="14345" max="14345" width="11.44140625" customWidth="1"/>
    <col min="14346" max="14346" width="11.109375" customWidth="1"/>
    <col min="14347" max="14347" width="5.109375" customWidth="1"/>
    <col min="14348" max="14348" width="5" customWidth="1"/>
    <col min="14349" max="14349" width="4.88671875" customWidth="1"/>
    <col min="14350" max="14358" width="5.109375" customWidth="1"/>
    <col min="14359" max="14359" width="11.109375" customWidth="1"/>
    <col min="14360" max="14360" width="21.88671875" customWidth="1"/>
    <col min="14361" max="14374" width="4.33203125" customWidth="1"/>
    <col min="14375" max="14375" width="8.33203125" customWidth="1"/>
    <col min="14593" max="14593" width="0" hidden="1" customWidth="1"/>
    <col min="14594" max="14594" width="17.88671875" customWidth="1"/>
    <col min="14595" max="14595" width="9.44140625" customWidth="1"/>
    <col min="14596" max="14596" width="11.44140625" customWidth="1"/>
    <col min="14597" max="14600" width="0" hidden="1" customWidth="1"/>
    <col min="14601" max="14601" width="11.44140625" customWidth="1"/>
    <col min="14602" max="14602" width="11.109375" customWidth="1"/>
    <col min="14603" max="14603" width="5.109375" customWidth="1"/>
    <col min="14604" max="14604" width="5" customWidth="1"/>
    <col min="14605" max="14605" width="4.88671875" customWidth="1"/>
    <col min="14606" max="14614" width="5.109375" customWidth="1"/>
    <col min="14615" max="14615" width="11.109375" customWidth="1"/>
    <col min="14616" max="14616" width="21.88671875" customWidth="1"/>
    <col min="14617" max="14630" width="4.33203125" customWidth="1"/>
    <col min="14631" max="14631" width="8.33203125" customWidth="1"/>
    <col min="14849" max="14849" width="0" hidden="1" customWidth="1"/>
    <col min="14850" max="14850" width="17.88671875" customWidth="1"/>
    <col min="14851" max="14851" width="9.44140625" customWidth="1"/>
    <col min="14852" max="14852" width="11.44140625" customWidth="1"/>
    <col min="14853" max="14856" width="0" hidden="1" customWidth="1"/>
    <col min="14857" max="14857" width="11.44140625" customWidth="1"/>
    <col min="14858" max="14858" width="11.109375" customWidth="1"/>
    <col min="14859" max="14859" width="5.109375" customWidth="1"/>
    <col min="14860" max="14860" width="5" customWidth="1"/>
    <col min="14861" max="14861" width="4.88671875" customWidth="1"/>
    <col min="14862" max="14870" width="5.109375" customWidth="1"/>
    <col min="14871" max="14871" width="11.109375" customWidth="1"/>
    <col min="14872" max="14872" width="21.88671875" customWidth="1"/>
    <col min="14873" max="14886" width="4.33203125" customWidth="1"/>
    <col min="14887" max="14887" width="8.33203125" customWidth="1"/>
    <col min="15105" max="15105" width="0" hidden="1" customWidth="1"/>
    <col min="15106" max="15106" width="17.88671875" customWidth="1"/>
    <col min="15107" max="15107" width="9.44140625" customWidth="1"/>
    <col min="15108" max="15108" width="11.44140625" customWidth="1"/>
    <col min="15109" max="15112" width="0" hidden="1" customWidth="1"/>
    <col min="15113" max="15113" width="11.44140625" customWidth="1"/>
    <col min="15114" max="15114" width="11.109375" customWidth="1"/>
    <col min="15115" max="15115" width="5.109375" customWidth="1"/>
    <col min="15116" max="15116" width="5" customWidth="1"/>
    <col min="15117" max="15117" width="4.88671875" customWidth="1"/>
    <col min="15118" max="15126" width="5.109375" customWidth="1"/>
    <col min="15127" max="15127" width="11.109375" customWidth="1"/>
    <col min="15128" max="15128" width="21.88671875" customWidth="1"/>
    <col min="15129" max="15142" width="4.33203125" customWidth="1"/>
    <col min="15143" max="15143" width="8.33203125" customWidth="1"/>
    <col min="15361" max="15361" width="0" hidden="1" customWidth="1"/>
    <col min="15362" max="15362" width="17.88671875" customWidth="1"/>
    <col min="15363" max="15363" width="9.44140625" customWidth="1"/>
    <col min="15364" max="15364" width="11.44140625" customWidth="1"/>
    <col min="15365" max="15368" width="0" hidden="1" customWidth="1"/>
    <col min="15369" max="15369" width="11.44140625" customWidth="1"/>
    <col min="15370" max="15370" width="11.109375" customWidth="1"/>
    <col min="15371" max="15371" width="5.109375" customWidth="1"/>
    <col min="15372" max="15372" width="5" customWidth="1"/>
    <col min="15373" max="15373" width="4.88671875" customWidth="1"/>
    <col min="15374" max="15382" width="5.109375" customWidth="1"/>
    <col min="15383" max="15383" width="11.109375" customWidth="1"/>
    <col min="15384" max="15384" width="21.88671875" customWidth="1"/>
    <col min="15385" max="15398" width="4.33203125" customWidth="1"/>
    <col min="15399" max="15399" width="8.33203125" customWidth="1"/>
    <col min="15617" max="15617" width="0" hidden="1" customWidth="1"/>
    <col min="15618" max="15618" width="17.88671875" customWidth="1"/>
    <col min="15619" max="15619" width="9.44140625" customWidth="1"/>
    <col min="15620" max="15620" width="11.44140625" customWidth="1"/>
    <col min="15621" max="15624" width="0" hidden="1" customWidth="1"/>
    <col min="15625" max="15625" width="11.44140625" customWidth="1"/>
    <col min="15626" max="15626" width="11.109375" customWidth="1"/>
    <col min="15627" max="15627" width="5.109375" customWidth="1"/>
    <col min="15628" max="15628" width="5" customWidth="1"/>
    <col min="15629" max="15629" width="4.88671875" customWidth="1"/>
    <col min="15630" max="15638" width="5.109375" customWidth="1"/>
    <col min="15639" max="15639" width="11.109375" customWidth="1"/>
    <col min="15640" max="15640" width="21.88671875" customWidth="1"/>
    <col min="15641" max="15654" width="4.33203125" customWidth="1"/>
    <col min="15655" max="15655" width="8.33203125" customWidth="1"/>
    <col min="15873" max="15873" width="0" hidden="1" customWidth="1"/>
    <col min="15874" max="15874" width="17.88671875" customWidth="1"/>
    <col min="15875" max="15875" width="9.44140625" customWidth="1"/>
    <col min="15876" max="15876" width="11.44140625" customWidth="1"/>
    <col min="15877" max="15880" width="0" hidden="1" customWidth="1"/>
    <col min="15881" max="15881" width="11.44140625" customWidth="1"/>
    <col min="15882" max="15882" width="11.109375" customWidth="1"/>
    <col min="15883" max="15883" width="5.109375" customWidth="1"/>
    <col min="15884" max="15884" width="5" customWidth="1"/>
    <col min="15885" max="15885" width="4.88671875" customWidth="1"/>
    <col min="15886" max="15894" width="5.109375" customWidth="1"/>
    <col min="15895" max="15895" width="11.109375" customWidth="1"/>
    <col min="15896" max="15896" width="21.88671875" customWidth="1"/>
    <col min="15897" max="15910" width="4.33203125" customWidth="1"/>
    <col min="15911" max="15911" width="8.33203125" customWidth="1"/>
    <col min="16129" max="16129" width="0" hidden="1" customWidth="1"/>
    <col min="16130" max="16130" width="17.88671875" customWidth="1"/>
    <col min="16131" max="16131" width="9.44140625" customWidth="1"/>
    <col min="16132" max="16132" width="11.44140625" customWidth="1"/>
    <col min="16133" max="16136" width="0" hidden="1" customWidth="1"/>
    <col min="16137" max="16137" width="11.44140625" customWidth="1"/>
    <col min="16138" max="16138" width="11.109375" customWidth="1"/>
    <col min="16139" max="16139" width="5.109375" customWidth="1"/>
    <col min="16140" max="16140" width="5" customWidth="1"/>
    <col min="16141" max="16141" width="4.88671875" customWidth="1"/>
    <col min="16142" max="16150" width="5.109375" customWidth="1"/>
    <col min="16151" max="16151" width="11.109375" customWidth="1"/>
    <col min="16152" max="16152" width="21.88671875" customWidth="1"/>
    <col min="16153" max="16166" width="4.33203125" customWidth="1"/>
    <col min="16167" max="16167" width="8.33203125" customWidth="1"/>
  </cols>
  <sheetData>
    <row r="1" spans="1:39" ht="18" x14ac:dyDescent="0.3">
      <c r="AF1" s="56" t="s">
        <v>0</v>
      </c>
      <c r="AG1" s="56"/>
      <c r="AH1" s="56"/>
      <c r="AI1" s="56"/>
      <c r="AJ1" s="56"/>
      <c r="AK1" s="56"/>
      <c r="AL1" s="56"/>
    </row>
    <row r="2" spans="1:39" ht="18" x14ac:dyDescent="0.3">
      <c r="AF2" s="56" t="s">
        <v>1</v>
      </c>
      <c r="AG2" s="56"/>
      <c r="AH2" s="56"/>
      <c r="AI2" s="56"/>
      <c r="AJ2" s="56"/>
      <c r="AK2" s="1"/>
      <c r="AL2" s="1"/>
    </row>
    <row r="3" spans="1:39" ht="18" x14ac:dyDescent="0.3">
      <c r="AF3" s="56" t="s">
        <v>2</v>
      </c>
      <c r="AG3" s="56"/>
      <c r="AH3" s="56"/>
      <c r="AI3" s="56"/>
      <c r="AJ3" s="56"/>
      <c r="AK3" s="56"/>
      <c r="AL3" s="56"/>
    </row>
    <row r="4" spans="1:39" ht="18" x14ac:dyDescent="0.3">
      <c r="AF4" s="2" t="s">
        <v>3</v>
      </c>
      <c r="AG4" s="2"/>
      <c r="AH4" s="2"/>
      <c r="AI4" s="2"/>
      <c r="AJ4" s="2"/>
      <c r="AK4" s="2"/>
      <c r="AL4" s="1"/>
    </row>
    <row r="5" spans="1:39" s="7" customFormat="1" x14ac:dyDescent="0.3">
      <c r="A5" s="3"/>
      <c r="B5" s="57" t="s">
        <v>4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4"/>
      <c r="Z5" s="4"/>
      <c r="AA5" s="5"/>
      <c r="AB5" s="6"/>
      <c r="AC5" s="6"/>
    </row>
    <row r="6" spans="1:39" s="7" customFormat="1" x14ac:dyDescent="0.3">
      <c r="A6" s="58" t="s">
        <v>5</v>
      </c>
      <c r="B6" s="59" t="s">
        <v>6</v>
      </c>
      <c r="C6" s="60" t="s">
        <v>7</v>
      </c>
      <c r="D6" s="60" t="s">
        <v>8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4"/>
      <c r="W6" s="60" t="s">
        <v>9</v>
      </c>
      <c r="X6" s="60" t="s">
        <v>10</v>
      </c>
      <c r="Y6" s="63"/>
      <c r="Z6" s="63"/>
      <c r="AA6" s="68"/>
      <c r="AB6" s="68"/>
      <c r="AC6" s="68"/>
      <c r="AD6" s="63"/>
      <c r="AE6" s="63"/>
      <c r="AF6" s="63"/>
      <c r="AG6" s="63"/>
      <c r="AH6" s="63"/>
      <c r="AI6" s="63"/>
      <c r="AJ6" s="63"/>
      <c r="AK6" s="63"/>
      <c r="AL6" s="63"/>
      <c r="AM6" s="60" t="s">
        <v>11</v>
      </c>
    </row>
    <row r="7" spans="1:39" s="7" customFormat="1" x14ac:dyDescent="0.3">
      <c r="A7" s="58"/>
      <c r="B7" s="59"/>
      <c r="C7" s="61"/>
      <c r="D7" s="61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6"/>
      <c r="W7" s="61"/>
      <c r="X7" s="61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1"/>
    </row>
    <row r="8" spans="1:39" s="7" customFormat="1" ht="20.399999999999999" x14ac:dyDescent="0.3">
      <c r="A8" s="58"/>
      <c r="B8" s="59"/>
      <c r="C8" s="62"/>
      <c r="D8" s="62"/>
      <c r="E8" s="8" t="s">
        <v>12</v>
      </c>
      <c r="F8" s="8" t="s">
        <v>13</v>
      </c>
      <c r="G8" s="8" t="s">
        <v>14</v>
      </c>
      <c r="H8" s="8" t="s">
        <v>15</v>
      </c>
      <c r="I8" s="8" t="s">
        <v>12</v>
      </c>
      <c r="J8" s="8" t="s">
        <v>13</v>
      </c>
      <c r="K8" s="8" t="s">
        <v>14</v>
      </c>
      <c r="L8" s="8" t="s">
        <v>15</v>
      </c>
      <c r="M8" s="8" t="s">
        <v>16</v>
      </c>
      <c r="N8" s="8" t="s">
        <v>17</v>
      </c>
      <c r="O8" s="8" t="s">
        <v>18</v>
      </c>
      <c r="P8" s="8" t="s">
        <v>19</v>
      </c>
      <c r="Q8" s="8" t="s">
        <v>20</v>
      </c>
      <c r="R8" s="8" t="s">
        <v>21</v>
      </c>
      <c r="S8" s="8" t="s">
        <v>22</v>
      </c>
      <c r="T8" s="8" t="s">
        <v>23</v>
      </c>
      <c r="U8" s="8" t="s">
        <v>24</v>
      </c>
      <c r="V8" s="8" t="s">
        <v>25</v>
      </c>
      <c r="W8" s="62"/>
      <c r="X8" s="62"/>
      <c r="Y8" s="8" t="s">
        <v>12</v>
      </c>
      <c r="Z8" s="8" t="s">
        <v>13</v>
      </c>
      <c r="AA8" s="8" t="s">
        <v>14</v>
      </c>
      <c r="AB8" s="9" t="s">
        <v>15</v>
      </c>
      <c r="AC8" s="9" t="s">
        <v>16</v>
      </c>
      <c r="AD8" s="9" t="s">
        <v>17</v>
      </c>
      <c r="AE8" s="9" t="s">
        <v>18</v>
      </c>
      <c r="AF8" s="9" t="s">
        <v>19</v>
      </c>
      <c r="AG8" s="9" t="s">
        <v>20</v>
      </c>
      <c r="AH8" s="9" t="s">
        <v>21</v>
      </c>
      <c r="AI8" s="9" t="s">
        <v>22</v>
      </c>
      <c r="AJ8" s="9" t="s">
        <v>23</v>
      </c>
      <c r="AK8" s="9" t="s">
        <v>24</v>
      </c>
      <c r="AL8" s="9" t="s">
        <v>25</v>
      </c>
      <c r="AM8" s="62"/>
    </row>
    <row r="9" spans="1:39" s="7" customFormat="1" hidden="1" x14ac:dyDescent="0.3">
      <c r="A9" s="10">
        <v>1</v>
      </c>
      <c r="B9" s="10">
        <v>2</v>
      </c>
      <c r="C9" s="10">
        <v>3</v>
      </c>
      <c r="D9" s="11">
        <v>4</v>
      </c>
      <c r="E9" s="10">
        <v>8</v>
      </c>
      <c r="F9" s="10">
        <v>9</v>
      </c>
      <c r="G9" s="10">
        <v>10</v>
      </c>
      <c r="H9" s="10">
        <v>11</v>
      </c>
      <c r="I9" s="10">
        <v>8</v>
      </c>
      <c r="J9" s="10">
        <v>9</v>
      </c>
      <c r="K9" s="10">
        <v>10</v>
      </c>
      <c r="L9" s="10">
        <v>11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>
        <v>12</v>
      </c>
      <c r="X9" s="10">
        <v>13</v>
      </c>
      <c r="Y9" s="12">
        <v>17</v>
      </c>
      <c r="Z9" s="12">
        <v>18</v>
      </c>
      <c r="AA9" s="12">
        <v>19</v>
      </c>
      <c r="AB9" s="12">
        <v>20</v>
      </c>
      <c r="AC9" s="13">
        <v>17</v>
      </c>
      <c r="AD9" s="13">
        <v>18</v>
      </c>
      <c r="AE9" s="13">
        <v>19</v>
      </c>
      <c r="AF9" s="14">
        <v>20</v>
      </c>
      <c r="AG9" s="14"/>
      <c r="AH9" s="14"/>
      <c r="AI9" s="14"/>
      <c r="AJ9" s="14"/>
      <c r="AK9" s="14"/>
      <c r="AL9" s="14"/>
      <c r="AM9" s="13">
        <v>21</v>
      </c>
    </row>
    <row r="10" spans="1:39" s="16" customFormat="1" x14ac:dyDescent="0.3">
      <c r="A10" s="15">
        <v>1</v>
      </c>
      <c r="B10" s="69" t="s">
        <v>26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1"/>
    </row>
    <row r="11" spans="1:39" s="7" customFormat="1" x14ac:dyDescent="0.3">
      <c r="A11" s="49"/>
      <c r="B11" s="50" t="s">
        <v>27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2"/>
    </row>
    <row r="12" spans="1:39" s="7" customFormat="1" x14ac:dyDescent="0.3">
      <c r="A12" s="49"/>
      <c r="B12" s="53" t="s">
        <v>28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5"/>
    </row>
    <row r="13" spans="1:39" s="7" customFormat="1" x14ac:dyDescent="0.3">
      <c r="A13" s="17"/>
      <c r="B13" s="72" t="s">
        <v>29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4"/>
    </row>
    <row r="14" spans="1:39" s="23" customFormat="1" ht="20.399999999999999" x14ac:dyDescent="0.25">
      <c r="A14" s="18" t="s">
        <v>30</v>
      </c>
      <c r="B14" s="67" t="s">
        <v>31</v>
      </c>
      <c r="C14" s="19" t="s">
        <v>32</v>
      </c>
      <c r="D14" s="20">
        <f>D15</f>
        <v>22339398.240000002</v>
      </c>
      <c r="E14" s="20">
        <f t="shared" ref="E14:V14" si="0">E15</f>
        <v>0</v>
      </c>
      <c r="F14" s="20">
        <f t="shared" si="0"/>
        <v>0</v>
      </c>
      <c r="G14" s="20">
        <f t="shared" si="0"/>
        <v>0</v>
      </c>
      <c r="H14" s="20">
        <f t="shared" si="0"/>
        <v>0</v>
      </c>
      <c r="I14" s="20">
        <f t="shared" si="0"/>
        <v>11118734.23</v>
      </c>
      <c r="J14" s="20">
        <f t="shared" si="0"/>
        <v>11220664.010000002</v>
      </c>
      <c r="K14" s="20">
        <f t="shared" si="0"/>
        <v>0</v>
      </c>
      <c r="L14" s="20">
        <f t="shared" si="0"/>
        <v>0</v>
      </c>
      <c r="M14" s="20">
        <f t="shared" si="0"/>
        <v>0</v>
      </c>
      <c r="N14" s="20">
        <f t="shared" si="0"/>
        <v>0</v>
      </c>
      <c r="O14" s="20">
        <f t="shared" si="0"/>
        <v>0</v>
      </c>
      <c r="P14" s="20">
        <f t="shared" si="0"/>
        <v>0</v>
      </c>
      <c r="Q14" s="20">
        <f t="shared" si="0"/>
        <v>0</v>
      </c>
      <c r="R14" s="20">
        <f t="shared" si="0"/>
        <v>0</v>
      </c>
      <c r="S14" s="20">
        <f t="shared" si="0"/>
        <v>0</v>
      </c>
      <c r="T14" s="20">
        <f t="shared" si="0"/>
        <v>0</v>
      </c>
      <c r="U14" s="20">
        <f t="shared" si="0"/>
        <v>0</v>
      </c>
      <c r="V14" s="20">
        <f t="shared" si="0"/>
        <v>0</v>
      </c>
      <c r="W14" s="75" t="s">
        <v>33</v>
      </c>
      <c r="X14" s="21" t="s">
        <v>34</v>
      </c>
      <c r="Y14" s="22">
        <f>Y22</f>
        <v>1</v>
      </c>
      <c r="Z14" s="22">
        <f t="shared" ref="Z14:AM14" si="1">Z22</f>
        <v>0</v>
      </c>
      <c r="AA14" s="22">
        <f t="shared" si="1"/>
        <v>0</v>
      </c>
      <c r="AB14" s="22">
        <f t="shared" si="1"/>
        <v>0</v>
      </c>
      <c r="AC14" s="22">
        <f t="shared" si="1"/>
        <v>0</v>
      </c>
      <c r="AD14" s="22">
        <f t="shared" si="1"/>
        <v>0</v>
      </c>
      <c r="AE14" s="22">
        <f t="shared" si="1"/>
        <v>0</v>
      </c>
      <c r="AF14" s="22">
        <f t="shared" si="1"/>
        <v>0</v>
      </c>
      <c r="AG14" s="22">
        <f t="shared" si="1"/>
        <v>0</v>
      </c>
      <c r="AH14" s="22">
        <f t="shared" si="1"/>
        <v>0</v>
      </c>
      <c r="AI14" s="22">
        <f t="shared" si="1"/>
        <v>0</v>
      </c>
      <c r="AJ14" s="22">
        <f t="shared" si="1"/>
        <v>0</v>
      </c>
      <c r="AK14" s="22">
        <f t="shared" si="1"/>
        <v>0</v>
      </c>
      <c r="AL14" s="22">
        <f t="shared" si="1"/>
        <v>0</v>
      </c>
      <c r="AM14" s="22">
        <f t="shared" si="1"/>
        <v>1</v>
      </c>
    </row>
    <row r="15" spans="1:39" s="27" customFormat="1" ht="40.799999999999997" x14ac:dyDescent="0.3">
      <c r="A15" s="24" t="s">
        <v>35</v>
      </c>
      <c r="B15" s="67"/>
      <c r="C15" s="19" t="s">
        <v>36</v>
      </c>
      <c r="D15" s="25">
        <f>D17+D19+D21+D23</f>
        <v>22339398.240000002</v>
      </c>
      <c r="E15" s="25">
        <f t="shared" ref="E15:V15" si="2">E17+E19+E21+E23</f>
        <v>0</v>
      </c>
      <c r="F15" s="25">
        <f t="shared" si="2"/>
        <v>0</v>
      </c>
      <c r="G15" s="25">
        <f t="shared" si="2"/>
        <v>0</v>
      </c>
      <c r="H15" s="25">
        <f t="shared" si="2"/>
        <v>0</v>
      </c>
      <c r="I15" s="25">
        <f t="shared" si="2"/>
        <v>11118734.23</v>
      </c>
      <c r="J15" s="25">
        <f t="shared" si="2"/>
        <v>11220664.010000002</v>
      </c>
      <c r="K15" s="25">
        <f t="shared" si="2"/>
        <v>0</v>
      </c>
      <c r="L15" s="25">
        <f t="shared" si="2"/>
        <v>0</v>
      </c>
      <c r="M15" s="25">
        <f t="shared" si="2"/>
        <v>0</v>
      </c>
      <c r="N15" s="25">
        <f t="shared" si="2"/>
        <v>0</v>
      </c>
      <c r="O15" s="25">
        <f t="shared" si="2"/>
        <v>0</v>
      </c>
      <c r="P15" s="25">
        <f t="shared" si="2"/>
        <v>0</v>
      </c>
      <c r="Q15" s="25">
        <f t="shared" si="2"/>
        <v>0</v>
      </c>
      <c r="R15" s="25">
        <f t="shared" si="2"/>
        <v>0</v>
      </c>
      <c r="S15" s="25">
        <f t="shared" si="2"/>
        <v>0</v>
      </c>
      <c r="T15" s="25">
        <f t="shared" si="2"/>
        <v>0</v>
      </c>
      <c r="U15" s="25">
        <f t="shared" si="2"/>
        <v>0</v>
      </c>
      <c r="V15" s="25">
        <f t="shared" si="2"/>
        <v>0</v>
      </c>
      <c r="W15" s="76"/>
      <c r="X15" s="26" t="s">
        <v>37</v>
      </c>
      <c r="Y15" s="22">
        <f t="shared" ref="Y15:AM15" si="3">Y17+Y19+Y21</f>
        <v>0</v>
      </c>
      <c r="Z15" s="22">
        <f t="shared" si="3"/>
        <v>3</v>
      </c>
      <c r="AA15" s="22">
        <f t="shared" si="3"/>
        <v>0</v>
      </c>
      <c r="AB15" s="22">
        <f t="shared" si="3"/>
        <v>0</v>
      </c>
      <c r="AC15" s="22">
        <f t="shared" si="3"/>
        <v>0</v>
      </c>
      <c r="AD15" s="22">
        <f t="shared" si="3"/>
        <v>0</v>
      </c>
      <c r="AE15" s="22">
        <f t="shared" si="3"/>
        <v>0</v>
      </c>
      <c r="AF15" s="22">
        <f t="shared" si="3"/>
        <v>0</v>
      </c>
      <c r="AG15" s="22">
        <f t="shared" si="3"/>
        <v>0</v>
      </c>
      <c r="AH15" s="22">
        <f t="shared" si="3"/>
        <v>0</v>
      </c>
      <c r="AI15" s="22">
        <f t="shared" si="3"/>
        <v>0</v>
      </c>
      <c r="AJ15" s="22">
        <f t="shared" si="3"/>
        <v>0</v>
      </c>
      <c r="AK15" s="22">
        <f t="shared" si="3"/>
        <v>0</v>
      </c>
      <c r="AL15" s="22">
        <f t="shared" si="3"/>
        <v>0</v>
      </c>
      <c r="AM15" s="22">
        <f t="shared" si="3"/>
        <v>3</v>
      </c>
    </row>
    <row r="16" spans="1:39" s="27" customFormat="1" ht="30.6" x14ac:dyDescent="0.3">
      <c r="A16" s="28"/>
      <c r="B16" s="67" t="s">
        <v>38</v>
      </c>
      <c r="C16" s="19" t="s">
        <v>32</v>
      </c>
      <c r="D16" s="25">
        <f>D17</f>
        <v>5012546.4700000007</v>
      </c>
      <c r="E16" s="25">
        <f t="shared" ref="E16:W16" si="4">E17</f>
        <v>0</v>
      </c>
      <c r="F16" s="25">
        <f t="shared" si="4"/>
        <v>0</v>
      </c>
      <c r="G16" s="25">
        <f t="shared" si="4"/>
        <v>0</v>
      </c>
      <c r="H16" s="25">
        <f t="shared" si="4"/>
        <v>0</v>
      </c>
      <c r="I16" s="25">
        <f t="shared" si="4"/>
        <v>1248305.23</v>
      </c>
      <c r="J16" s="25">
        <f t="shared" si="4"/>
        <v>3764241.24</v>
      </c>
      <c r="K16" s="29">
        <f t="shared" si="4"/>
        <v>0</v>
      </c>
      <c r="L16" s="29">
        <f t="shared" si="4"/>
        <v>0</v>
      </c>
      <c r="M16" s="29">
        <f t="shared" si="4"/>
        <v>0</v>
      </c>
      <c r="N16" s="29">
        <f t="shared" si="4"/>
        <v>0</v>
      </c>
      <c r="O16" s="29">
        <f t="shared" si="4"/>
        <v>0</v>
      </c>
      <c r="P16" s="29">
        <f t="shared" si="4"/>
        <v>0</v>
      </c>
      <c r="Q16" s="29">
        <f t="shared" si="4"/>
        <v>0</v>
      </c>
      <c r="R16" s="29">
        <f t="shared" si="4"/>
        <v>0</v>
      </c>
      <c r="S16" s="29">
        <f t="shared" si="4"/>
        <v>0</v>
      </c>
      <c r="T16" s="29">
        <f t="shared" si="4"/>
        <v>0</v>
      </c>
      <c r="U16" s="29">
        <f t="shared" si="4"/>
        <v>0</v>
      </c>
      <c r="V16" s="29">
        <f t="shared" si="4"/>
        <v>0</v>
      </c>
      <c r="W16" s="29">
        <f t="shared" si="4"/>
        <v>0</v>
      </c>
      <c r="X16" s="30" t="s">
        <v>39</v>
      </c>
      <c r="Y16" s="31">
        <v>1</v>
      </c>
      <c r="Z16" s="31"/>
      <c r="AA16" s="31"/>
      <c r="AB16" s="31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1">
        <v>1</v>
      </c>
    </row>
    <row r="17" spans="1:39" s="27" customFormat="1" ht="40.799999999999997" x14ac:dyDescent="0.3">
      <c r="A17" s="28"/>
      <c r="B17" s="67"/>
      <c r="C17" s="19" t="s">
        <v>36</v>
      </c>
      <c r="D17" s="25">
        <f>I17+J17+K17+L17+M17+N17+O17+P17+Q17+R17+S17+T17+U17+V17+W17</f>
        <v>5012546.4700000007</v>
      </c>
      <c r="E17" s="33"/>
      <c r="F17" s="33"/>
      <c r="G17" s="33"/>
      <c r="H17" s="33"/>
      <c r="I17" s="25">
        <v>1248305.23</v>
      </c>
      <c r="J17" s="25">
        <v>3764241.24</v>
      </c>
      <c r="K17" s="29"/>
      <c r="L17" s="34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35"/>
      <c r="X17" s="26" t="s">
        <v>37</v>
      </c>
      <c r="Y17" s="31"/>
      <c r="Z17" s="31">
        <v>1</v>
      </c>
      <c r="AA17" s="31"/>
      <c r="AB17" s="32"/>
      <c r="AC17" s="31"/>
      <c r="AD17" s="32"/>
      <c r="AE17" s="32"/>
      <c r="AF17" s="32"/>
      <c r="AG17" s="32"/>
      <c r="AH17" s="32"/>
      <c r="AI17" s="32"/>
      <c r="AJ17" s="32"/>
      <c r="AK17" s="32"/>
      <c r="AL17" s="32"/>
      <c r="AM17" s="31">
        <v>1</v>
      </c>
    </row>
    <row r="18" spans="1:39" s="27" customFormat="1" ht="30.6" x14ac:dyDescent="0.3">
      <c r="A18" s="28"/>
      <c r="B18" s="67" t="s">
        <v>40</v>
      </c>
      <c r="C18" s="19" t="s">
        <v>32</v>
      </c>
      <c r="D18" s="25">
        <f t="shared" ref="D18:W18" si="5">D19</f>
        <v>5700604.2200000007</v>
      </c>
      <c r="E18" s="25">
        <f t="shared" si="5"/>
        <v>0</v>
      </c>
      <c r="F18" s="25">
        <f t="shared" si="5"/>
        <v>0</v>
      </c>
      <c r="G18" s="25">
        <f t="shared" si="5"/>
        <v>0</v>
      </c>
      <c r="H18" s="25">
        <f t="shared" si="5"/>
        <v>0</v>
      </c>
      <c r="I18" s="25">
        <f t="shared" si="5"/>
        <v>1365195.86</v>
      </c>
      <c r="J18" s="25">
        <f t="shared" si="5"/>
        <v>4335408.3600000003</v>
      </c>
      <c r="K18" s="29">
        <f t="shared" si="5"/>
        <v>0</v>
      </c>
      <c r="L18" s="29">
        <f t="shared" si="5"/>
        <v>0</v>
      </c>
      <c r="M18" s="29">
        <f t="shared" si="5"/>
        <v>0</v>
      </c>
      <c r="N18" s="29">
        <f t="shared" si="5"/>
        <v>0</v>
      </c>
      <c r="O18" s="29">
        <f t="shared" si="5"/>
        <v>0</v>
      </c>
      <c r="P18" s="29">
        <f t="shared" si="5"/>
        <v>0</v>
      </c>
      <c r="Q18" s="29">
        <f t="shared" si="5"/>
        <v>0</v>
      </c>
      <c r="R18" s="29">
        <f t="shared" si="5"/>
        <v>0</v>
      </c>
      <c r="S18" s="29">
        <f t="shared" si="5"/>
        <v>0</v>
      </c>
      <c r="T18" s="29">
        <f t="shared" si="5"/>
        <v>0</v>
      </c>
      <c r="U18" s="29">
        <f t="shared" si="5"/>
        <v>0</v>
      </c>
      <c r="V18" s="29">
        <f t="shared" si="5"/>
        <v>0</v>
      </c>
      <c r="W18" s="29">
        <f t="shared" si="5"/>
        <v>0</v>
      </c>
      <c r="X18" s="26" t="s">
        <v>39</v>
      </c>
      <c r="Y18" s="31">
        <v>1</v>
      </c>
      <c r="Z18" s="31"/>
      <c r="AA18" s="31"/>
      <c r="AB18" s="31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1">
        <v>1</v>
      </c>
    </row>
    <row r="19" spans="1:39" s="27" customFormat="1" ht="40.799999999999997" x14ac:dyDescent="0.3">
      <c r="A19" s="28"/>
      <c r="B19" s="67"/>
      <c r="C19" s="19" t="s">
        <v>36</v>
      </c>
      <c r="D19" s="25">
        <f>I19+J19+K19+L19+M19+N19+O19+P19+Q19+R19+S19+T19+U19+V19+W19</f>
        <v>5700604.2200000007</v>
      </c>
      <c r="E19" s="33"/>
      <c r="F19" s="33"/>
      <c r="G19" s="33"/>
      <c r="H19" s="33"/>
      <c r="I19" s="25">
        <v>1365195.86</v>
      </c>
      <c r="J19" s="25">
        <v>4335408.3600000003</v>
      </c>
      <c r="K19" s="29"/>
      <c r="L19" s="34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35"/>
      <c r="X19" s="26" t="s">
        <v>37</v>
      </c>
      <c r="Y19" s="31"/>
      <c r="Z19" s="31">
        <v>1</v>
      </c>
      <c r="AA19" s="31"/>
      <c r="AB19" s="32"/>
      <c r="AC19" s="31"/>
      <c r="AD19" s="32"/>
      <c r="AE19" s="32"/>
      <c r="AF19" s="32"/>
      <c r="AG19" s="32"/>
      <c r="AH19" s="32"/>
      <c r="AI19" s="32"/>
      <c r="AJ19" s="32"/>
      <c r="AK19" s="32"/>
      <c r="AL19" s="32"/>
      <c r="AM19" s="31">
        <v>1</v>
      </c>
    </row>
    <row r="20" spans="1:39" s="27" customFormat="1" ht="30.6" x14ac:dyDescent="0.3">
      <c r="A20" s="28"/>
      <c r="B20" s="67" t="s">
        <v>41</v>
      </c>
      <c r="C20" s="19" t="s">
        <v>32</v>
      </c>
      <c r="D20" s="25">
        <f t="shared" ref="D20:W22" si="6">D21</f>
        <v>4367487.55</v>
      </c>
      <c r="E20" s="25">
        <f t="shared" si="6"/>
        <v>0</v>
      </c>
      <c r="F20" s="25">
        <f t="shared" si="6"/>
        <v>0</v>
      </c>
      <c r="G20" s="25">
        <f t="shared" si="6"/>
        <v>0</v>
      </c>
      <c r="H20" s="25">
        <f t="shared" si="6"/>
        <v>0</v>
      </c>
      <c r="I20" s="25">
        <f t="shared" si="6"/>
        <v>1246473.1399999999</v>
      </c>
      <c r="J20" s="25">
        <f t="shared" si="6"/>
        <v>3121014.41</v>
      </c>
      <c r="K20" s="29">
        <f t="shared" si="6"/>
        <v>0</v>
      </c>
      <c r="L20" s="29">
        <f t="shared" si="6"/>
        <v>0</v>
      </c>
      <c r="M20" s="29">
        <f t="shared" si="6"/>
        <v>0</v>
      </c>
      <c r="N20" s="29">
        <f t="shared" si="6"/>
        <v>0</v>
      </c>
      <c r="O20" s="29">
        <f t="shared" si="6"/>
        <v>0</v>
      </c>
      <c r="P20" s="29">
        <f t="shared" si="6"/>
        <v>0</v>
      </c>
      <c r="Q20" s="29">
        <f t="shared" si="6"/>
        <v>0</v>
      </c>
      <c r="R20" s="29">
        <f t="shared" si="6"/>
        <v>0</v>
      </c>
      <c r="S20" s="29">
        <f t="shared" si="6"/>
        <v>0</v>
      </c>
      <c r="T20" s="29">
        <f t="shared" si="6"/>
        <v>0</v>
      </c>
      <c r="U20" s="29">
        <f t="shared" si="6"/>
        <v>0</v>
      </c>
      <c r="V20" s="29">
        <f t="shared" si="6"/>
        <v>0</v>
      </c>
      <c r="W20" s="29">
        <f t="shared" si="6"/>
        <v>0</v>
      </c>
      <c r="X20" s="26" t="s">
        <v>39</v>
      </c>
      <c r="Y20" s="31">
        <v>1</v>
      </c>
      <c r="Z20" s="31"/>
      <c r="AA20" s="31"/>
      <c r="AB20" s="31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1">
        <v>1</v>
      </c>
    </row>
    <row r="21" spans="1:39" s="27" customFormat="1" ht="40.799999999999997" x14ac:dyDescent="0.3">
      <c r="A21" s="28"/>
      <c r="B21" s="67"/>
      <c r="C21" s="19" t="s">
        <v>36</v>
      </c>
      <c r="D21" s="25">
        <f>I21+J21+K21+L21+M21+N21+O21+P21+Q21+R21+S21+T21+U21+V21+W21</f>
        <v>4367487.55</v>
      </c>
      <c r="E21" s="33"/>
      <c r="F21" s="33"/>
      <c r="G21" s="33"/>
      <c r="H21" s="33"/>
      <c r="I21" s="25">
        <v>1246473.1399999999</v>
      </c>
      <c r="J21" s="25">
        <v>3121014.41</v>
      </c>
      <c r="K21" s="29"/>
      <c r="L21" s="34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35"/>
      <c r="X21" s="26" t="s">
        <v>37</v>
      </c>
      <c r="Y21" s="31"/>
      <c r="Z21" s="31">
        <v>1</v>
      </c>
      <c r="AA21" s="31"/>
      <c r="AB21" s="32"/>
      <c r="AC21" s="31"/>
      <c r="AD21" s="32"/>
      <c r="AE21" s="32"/>
      <c r="AF21" s="32"/>
      <c r="AG21" s="32"/>
      <c r="AH21" s="32"/>
      <c r="AI21" s="32"/>
      <c r="AJ21" s="32"/>
      <c r="AK21" s="32"/>
      <c r="AL21" s="32"/>
      <c r="AM21" s="31">
        <v>1</v>
      </c>
    </row>
    <row r="22" spans="1:39" s="27" customFormat="1" ht="20.399999999999999" x14ac:dyDescent="0.3">
      <c r="A22" s="28"/>
      <c r="B22" s="67" t="s">
        <v>42</v>
      </c>
      <c r="C22" s="19" t="s">
        <v>32</v>
      </c>
      <c r="D22" s="25">
        <f t="shared" si="6"/>
        <v>7258760</v>
      </c>
      <c r="E22" s="25">
        <f t="shared" si="6"/>
        <v>0</v>
      </c>
      <c r="F22" s="25">
        <f t="shared" si="6"/>
        <v>0</v>
      </c>
      <c r="G22" s="25">
        <f t="shared" si="6"/>
        <v>0</v>
      </c>
      <c r="H22" s="25">
        <f t="shared" si="6"/>
        <v>0</v>
      </c>
      <c r="I22" s="25">
        <f t="shared" si="6"/>
        <v>7258760</v>
      </c>
      <c r="J22" s="25">
        <f t="shared" si="6"/>
        <v>0</v>
      </c>
      <c r="K22" s="29">
        <f t="shared" si="6"/>
        <v>0</v>
      </c>
      <c r="L22" s="29">
        <f t="shared" si="6"/>
        <v>0</v>
      </c>
      <c r="M22" s="29">
        <f t="shared" si="6"/>
        <v>0</v>
      </c>
      <c r="N22" s="29">
        <f t="shared" si="6"/>
        <v>0</v>
      </c>
      <c r="O22" s="29">
        <f t="shared" si="6"/>
        <v>0</v>
      </c>
      <c r="P22" s="29">
        <f t="shared" si="6"/>
        <v>0</v>
      </c>
      <c r="Q22" s="29">
        <f t="shared" si="6"/>
        <v>0</v>
      </c>
      <c r="R22" s="29">
        <f t="shared" si="6"/>
        <v>0</v>
      </c>
      <c r="S22" s="29">
        <f t="shared" si="6"/>
        <v>0</v>
      </c>
      <c r="T22" s="29">
        <f t="shared" si="6"/>
        <v>0</v>
      </c>
      <c r="U22" s="29">
        <f t="shared" si="6"/>
        <v>0</v>
      </c>
      <c r="V22" s="29">
        <f t="shared" si="6"/>
        <v>0</v>
      </c>
      <c r="W22" s="29">
        <f t="shared" si="6"/>
        <v>0</v>
      </c>
      <c r="X22" s="79" t="s">
        <v>34</v>
      </c>
      <c r="Y22" s="77">
        <v>1</v>
      </c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>
        <v>1</v>
      </c>
    </row>
    <row r="23" spans="1:39" s="27" customFormat="1" ht="40.799999999999997" x14ac:dyDescent="0.3">
      <c r="A23" s="28"/>
      <c r="B23" s="67"/>
      <c r="C23" s="19" t="s">
        <v>36</v>
      </c>
      <c r="D23" s="25">
        <f>I23+J23+K23+L23+M23+N23+O23+P23+Q23+R23+S23+T23+U23+V23+W23</f>
        <v>7258760</v>
      </c>
      <c r="E23" s="33"/>
      <c r="F23" s="33"/>
      <c r="G23" s="33"/>
      <c r="H23" s="33"/>
      <c r="I23" s="25">
        <v>7258760</v>
      </c>
      <c r="J23" s="25"/>
      <c r="K23" s="29"/>
      <c r="L23" s="34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35"/>
      <c r="X23" s="80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</row>
    <row r="24" spans="1:39" s="41" customFormat="1" ht="20.399999999999999" x14ac:dyDescent="0.25">
      <c r="A24" s="36"/>
      <c r="B24" s="81" t="s">
        <v>43</v>
      </c>
      <c r="C24" s="37" t="s">
        <v>32</v>
      </c>
      <c r="D24" s="38">
        <f>D25</f>
        <v>22339398.240000002</v>
      </c>
      <c r="E24" s="38">
        <f t="shared" ref="E24:W24" si="7">E25</f>
        <v>0</v>
      </c>
      <c r="F24" s="38">
        <f t="shared" si="7"/>
        <v>0</v>
      </c>
      <c r="G24" s="38">
        <f t="shared" si="7"/>
        <v>0</v>
      </c>
      <c r="H24" s="38">
        <f t="shared" si="7"/>
        <v>0</v>
      </c>
      <c r="I24" s="38">
        <f t="shared" si="7"/>
        <v>11118734.23</v>
      </c>
      <c r="J24" s="38">
        <f t="shared" si="7"/>
        <v>11220664.010000002</v>
      </c>
      <c r="K24" s="39">
        <f t="shared" si="7"/>
        <v>0</v>
      </c>
      <c r="L24" s="39">
        <f t="shared" si="7"/>
        <v>0</v>
      </c>
      <c r="M24" s="39">
        <f t="shared" si="7"/>
        <v>0</v>
      </c>
      <c r="N24" s="39">
        <f t="shared" si="7"/>
        <v>0</v>
      </c>
      <c r="O24" s="39">
        <f t="shared" si="7"/>
        <v>0</v>
      </c>
      <c r="P24" s="39">
        <f t="shared" si="7"/>
        <v>0</v>
      </c>
      <c r="Q24" s="39">
        <f t="shared" si="7"/>
        <v>0</v>
      </c>
      <c r="R24" s="39">
        <f t="shared" si="7"/>
        <v>0</v>
      </c>
      <c r="S24" s="39">
        <f t="shared" si="7"/>
        <v>0</v>
      </c>
      <c r="T24" s="39">
        <f t="shared" si="7"/>
        <v>0</v>
      </c>
      <c r="U24" s="39">
        <f t="shared" si="7"/>
        <v>0</v>
      </c>
      <c r="V24" s="39">
        <f t="shared" si="7"/>
        <v>0</v>
      </c>
      <c r="W24" s="39">
        <f t="shared" si="7"/>
        <v>0</v>
      </c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</row>
    <row r="25" spans="1:39" ht="40.799999999999997" x14ac:dyDescent="0.3">
      <c r="A25" s="42"/>
      <c r="B25" s="81"/>
      <c r="C25" s="43" t="s">
        <v>36</v>
      </c>
      <c r="D25" s="44">
        <f>D15</f>
        <v>22339398.240000002</v>
      </c>
      <c r="E25" s="44">
        <f t="shared" ref="E25:W25" si="8">E15</f>
        <v>0</v>
      </c>
      <c r="F25" s="44">
        <f t="shared" si="8"/>
        <v>0</v>
      </c>
      <c r="G25" s="44">
        <f t="shared" si="8"/>
        <v>0</v>
      </c>
      <c r="H25" s="44">
        <f t="shared" si="8"/>
        <v>0</v>
      </c>
      <c r="I25" s="44">
        <f t="shared" si="8"/>
        <v>11118734.23</v>
      </c>
      <c r="J25" s="44">
        <f t="shared" si="8"/>
        <v>11220664.010000002</v>
      </c>
      <c r="K25" s="44">
        <f t="shared" si="8"/>
        <v>0</v>
      </c>
      <c r="L25" s="44">
        <f t="shared" si="8"/>
        <v>0</v>
      </c>
      <c r="M25" s="44">
        <f t="shared" si="8"/>
        <v>0</v>
      </c>
      <c r="N25" s="44">
        <f t="shared" si="8"/>
        <v>0</v>
      </c>
      <c r="O25" s="44">
        <f t="shared" si="8"/>
        <v>0</v>
      </c>
      <c r="P25" s="44">
        <f t="shared" si="8"/>
        <v>0</v>
      </c>
      <c r="Q25" s="44">
        <f t="shared" si="8"/>
        <v>0</v>
      </c>
      <c r="R25" s="44">
        <f t="shared" si="8"/>
        <v>0</v>
      </c>
      <c r="S25" s="44">
        <f t="shared" si="8"/>
        <v>0</v>
      </c>
      <c r="T25" s="44">
        <f t="shared" si="8"/>
        <v>0</v>
      </c>
      <c r="U25" s="44">
        <f t="shared" si="8"/>
        <v>0</v>
      </c>
      <c r="V25" s="44">
        <f t="shared" si="8"/>
        <v>0</v>
      </c>
      <c r="W25" s="44">
        <f t="shared" si="8"/>
        <v>0</v>
      </c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</row>
    <row r="27" spans="1:39" x14ac:dyDescent="0.3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</row>
    <row r="28" spans="1:39" x14ac:dyDescent="0.3"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31" spans="1:39" x14ac:dyDescent="0.3">
      <c r="B31" s="46"/>
    </row>
    <row r="32" spans="1:39" x14ac:dyDescent="0.3">
      <c r="A32" s="47" t="s">
        <v>44</v>
      </c>
      <c r="B32" s="46"/>
    </row>
    <row r="33" spans="1:2" x14ac:dyDescent="0.3">
      <c r="A33" s="47" t="s">
        <v>45</v>
      </c>
      <c r="B33" s="46"/>
    </row>
    <row r="35" spans="1:2" x14ac:dyDescent="0.3">
      <c r="A35" s="48"/>
    </row>
    <row r="36" spans="1:2" x14ac:dyDescent="0.3">
      <c r="A36" s="48"/>
    </row>
  </sheetData>
  <mergeCells count="41">
    <mergeCell ref="AI22:AI23"/>
    <mergeCell ref="AJ22:AJ23"/>
    <mergeCell ref="AK22:AK23"/>
    <mergeCell ref="AL22:AL23"/>
    <mergeCell ref="AM22:AM23"/>
    <mergeCell ref="B24:B25"/>
    <mergeCell ref="AC22:AC23"/>
    <mergeCell ref="AD22:AD23"/>
    <mergeCell ref="AE22:AE23"/>
    <mergeCell ref="AF22:AF23"/>
    <mergeCell ref="AG22:AG23"/>
    <mergeCell ref="AH22:AH23"/>
    <mergeCell ref="B22:B23"/>
    <mergeCell ref="X22:X23"/>
    <mergeCell ref="Y22:Y23"/>
    <mergeCell ref="Z22:Z23"/>
    <mergeCell ref="AA22:AA23"/>
    <mergeCell ref="AB22:AB23"/>
    <mergeCell ref="B20:B21"/>
    <mergeCell ref="X6:X8"/>
    <mergeCell ref="Y6:AL7"/>
    <mergeCell ref="AM6:AM8"/>
    <mergeCell ref="B10:AM10"/>
    <mergeCell ref="B13:AM13"/>
    <mergeCell ref="B14:B15"/>
    <mergeCell ref="W14:W15"/>
    <mergeCell ref="B16:B17"/>
    <mergeCell ref="B18:B19"/>
    <mergeCell ref="A11:A12"/>
    <mergeCell ref="B11:AM11"/>
    <mergeCell ref="B12:AM12"/>
    <mergeCell ref="AF1:AL1"/>
    <mergeCell ref="AF2:AJ2"/>
    <mergeCell ref="AF3:AL3"/>
    <mergeCell ref="B5:X5"/>
    <mergeCell ref="A6:A8"/>
    <mergeCell ref="B6:B8"/>
    <mergeCell ref="C6:C8"/>
    <mergeCell ref="D6:D8"/>
    <mergeCell ref="E6:V7"/>
    <mergeCell ref="W6:W8"/>
  </mergeCells>
  <printOptions horizontalCentered="1"/>
  <pageMargins left="0.19685039370078741" right="0.19685039370078741" top="0.51181102362204722" bottom="0.43307086614173229" header="0.51181102362204722" footer="0.47244094488188981"/>
  <pageSetup paperSize="8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Пикулина</cp:lastModifiedBy>
  <dcterms:created xsi:type="dcterms:W3CDTF">2017-02-18T06:35:00Z</dcterms:created>
  <dcterms:modified xsi:type="dcterms:W3CDTF">2017-02-28T07:05:00Z</dcterms:modified>
</cp:coreProperties>
</file>