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0830"/>
  </bookViews>
  <sheets>
    <sheet name="Лист1" sheetId="1" r:id="rId1"/>
  </sheets>
  <definedNames>
    <definedName name="_xlnm.Print_Titles" localSheetId="0">Лист1!$4:$5</definedName>
    <definedName name="_xlnm.Print_Area" localSheetId="0">Лист1!$A$1:$K$115</definedName>
  </definedNames>
  <calcPr calcId="162913"/>
</workbook>
</file>

<file path=xl/calcChain.xml><?xml version="1.0" encoding="utf-8"?>
<calcChain xmlns="http://schemas.openxmlformats.org/spreadsheetml/2006/main">
  <c r="C9" i="1" l="1"/>
  <c r="D106" i="1" l="1"/>
  <c r="D102" i="1"/>
  <c r="D49" i="1"/>
  <c r="D50" i="1"/>
  <c r="C26" i="1"/>
  <c r="D25" i="1"/>
  <c r="D9" i="1"/>
  <c r="C10" i="1"/>
  <c r="D45" i="1" l="1"/>
  <c r="C41" i="1" l="1"/>
  <c r="C46" i="1"/>
  <c r="E78" i="1" l="1"/>
  <c r="F78" i="1"/>
  <c r="G78" i="1"/>
  <c r="H78" i="1"/>
  <c r="I78" i="1"/>
  <c r="D16" i="1" l="1"/>
  <c r="E16" i="1"/>
  <c r="F16" i="1"/>
  <c r="F13" i="1"/>
  <c r="C71" i="1"/>
  <c r="C69" i="1"/>
  <c r="C67" i="1"/>
  <c r="C65" i="1"/>
  <c r="C63" i="1"/>
  <c r="C61" i="1"/>
  <c r="C59" i="1"/>
  <c r="C57" i="1"/>
  <c r="C39" i="1"/>
  <c r="C37" i="1"/>
  <c r="C30" i="1"/>
  <c r="C18" i="1"/>
  <c r="C14" i="1"/>
  <c r="C11" i="1"/>
  <c r="J55" i="1" l="1"/>
  <c r="I55" i="1"/>
  <c r="H55" i="1"/>
  <c r="G55" i="1"/>
  <c r="F55" i="1"/>
  <c r="E55" i="1"/>
  <c r="D55" i="1"/>
  <c r="C55" i="1" l="1"/>
  <c r="D56" i="1"/>
  <c r="E56" i="1"/>
  <c r="F56" i="1"/>
  <c r="G56" i="1"/>
  <c r="H56" i="1"/>
  <c r="I56" i="1"/>
  <c r="J56" i="1"/>
  <c r="D40" i="1" l="1"/>
  <c r="C47" i="1" l="1"/>
  <c r="C45" i="1" s="1"/>
  <c r="J45" i="1"/>
  <c r="I45" i="1"/>
  <c r="H45" i="1"/>
  <c r="G45" i="1"/>
  <c r="F45" i="1"/>
  <c r="E45" i="1"/>
  <c r="C70" i="1"/>
  <c r="J70" i="1"/>
  <c r="I70" i="1"/>
  <c r="H70" i="1"/>
  <c r="G70" i="1"/>
  <c r="F70" i="1"/>
  <c r="E70" i="1"/>
  <c r="D70" i="1"/>
  <c r="E54" i="1" l="1"/>
  <c r="D54" i="1"/>
  <c r="D53" i="1" l="1"/>
  <c r="J87" i="1"/>
  <c r="I87" i="1"/>
  <c r="H87" i="1"/>
  <c r="G87" i="1"/>
  <c r="F87" i="1"/>
  <c r="E87" i="1"/>
  <c r="D87" i="1"/>
  <c r="J42" i="1" l="1"/>
  <c r="J40" i="1" s="1"/>
  <c r="I42" i="1"/>
  <c r="I40" i="1" s="1"/>
  <c r="H42" i="1"/>
  <c r="H40" i="1" s="1"/>
  <c r="G42" i="1"/>
  <c r="G40" i="1" s="1"/>
  <c r="F42" i="1"/>
  <c r="F40" i="1" s="1"/>
  <c r="E42" i="1"/>
  <c r="J43" i="1"/>
  <c r="I43" i="1"/>
  <c r="H43" i="1"/>
  <c r="G43" i="1"/>
  <c r="F43" i="1"/>
  <c r="E43" i="1"/>
  <c r="D43" i="1"/>
  <c r="C44" i="1"/>
  <c r="E40" i="1" l="1"/>
  <c r="C42" i="1"/>
  <c r="C40" i="1" s="1"/>
  <c r="C43" i="1"/>
  <c r="J33" i="1"/>
  <c r="I33" i="1"/>
  <c r="H33" i="1"/>
  <c r="G33" i="1"/>
  <c r="F33" i="1"/>
  <c r="E33" i="1"/>
  <c r="D33" i="1"/>
  <c r="C33" i="1" l="1"/>
  <c r="J49" i="1"/>
  <c r="I49" i="1"/>
  <c r="H49" i="1"/>
  <c r="G49" i="1"/>
  <c r="F49" i="1"/>
  <c r="E49" i="1"/>
  <c r="J106" i="1"/>
  <c r="J102" i="1" s="1"/>
  <c r="I106" i="1"/>
  <c r="I102" i="1" s="1"/>
  <c r="H106" i="1"/>
  <c r="H102" i="1" s="1"/>
  <c r="G106" i="1"/>
  <c r="G102" i="1" s="1"/>
  <c r="F106" i="1"/>
  <c r="F102" i="1" s="1"/>
  <c r="E106" i="1"/>
  <c r="E102" i="1" s="1"/>
  <c r="J105" i="1"/>
  <c r="I105" i="1"/>
  <c r="H105" i="1"/>
  <c r="G105" i="1"/>
  <c r="F105" i="1"/>
  <c r="E105" i="1"/>
  <c r="D105" i="1"/>
  <c r="C106" i="1" l="1"/>
  <c r="C49" i="1"/>
  <c r="C102" i="1"/>
  <c r="C36" i="1"/>
  <c r="J35" i="1"/>
  <c r="I35" i="1"/>
  <c r="H35" i="1"/>
  <c r="G35" i="1"/>
  <c r="F35" i="1"/>
  <c r="E35" i="1"/>
  <c r="D35" i="1"/>
  <c r="C35" i="1" l="1"/>
  <c r="F113" i="1" l="1"/>
  <c r="F112" i="1" s="1"/>
  <c r="F115" i="1"/>
  <c r="F114" i="1" s="1"/>
  <c r="F109" i="1"/>
  <c r="F108" i="1" s="1"/>
  <c r="F92" i="1"/>
  <c r="F90" i="1"/>
  <c r="F88" i="1"/>
  <c r="F83" i="1"/>
  <c r="F81" i="1"/>
  <c r="F79" i="1"/>
  <c r="F68" i="1"/>
  <c r="F66" i="1"/>
  <c r="F64" i="1"/>
  <c r="F62" i="1"/>
  <c r="F60" i="1"/>
  <c r="F58" i="1"/>
  <c r="F54" i="1"/>
  <c r="F38" i="1"/>
  <c r="F34" i="1"/>
  <c r="F29" i="1"/>
  <c r="F25" i="1"/>
  <c r="F23" i="1"/>
  <c r="F21" i="1"/>
  <c r="F19" i="1"/>
  <c r="F17" i="1"/>
  <c r="F9" i="1"/>
  <c r="F73" i="1" l="1"/>
  <c r="F107" i="1"/>
  <c r="F111" i="1"/>
  <c r="F110" i="1" s="1"/>
  <c r="F50" i="1"/>
  <c r="F48" i="1" s="1"/>
  <c r="F32" i="1"/>
  <c r="F101" i="1"/>
  <c r="F15" i="1"/>
  <c r="F77" i="1"/>
  <c r="F86" i="1"/>
  <c r="F99" i="1"/>
  <c r="F98" i="1" s="1"/>
  <c r="F74" i="1"/>
  <c r="F53" i="1"/>
  <c r="F72" i="1" l="1"/>
  <c r="F103" i="1"/>
  <c r="F100" i="1" s="1"/>
  <c r="F104" i="1"/>
  <c r="J60" i="1"/>
  <c r="I60" i="1"/>
  <c r="H60" i="1"/>
  <c r="G60" i="1"/>
  <c r="E60" i="1"/>
  <c r="D60" i="1"/>
  <c r="D92" i="1" l="1"/>
  <c r="D90" i="1"/>
  <c r="D88" i="1"/>
  <c r="D79" i="1"/>
  <c r="J54" i="1" l="1"/>
  <c r="I54" i="1"/>
  <c r="H54" i="1"/>
  <c r="G54" i="1"/>
  <c r="D86" i="1"/>
  <c r="C54" i="1" l="1"/>
  <c r="D78" i="1"/>
  <c r="D77" i="1" s="1"/>
  <c r="J25" i="1" l="1"/>
  <c r="I25" i="1"/>
  <c r="H25" i="1"/>
  <c r="G25" i="1"/>
  <c r="E25" i="1"/>
  <c r="C27" i="1"/>
  <c r="C25" i="1" s="1"/>
  <c r="C84" i="1" l="1"/>
  <c r="C83" i="1" s="1"/>
  <c r="D83" i="1"/>
  <c r="J16" i="1" l="1"/>
  <c r="I16" i="1"/>
  <c r="H16" i="1"/>
  <c r="G16" i="1"/>
  <c r="J81" i="1"/>
  <c r="I81" i="1"/>
  <c r="H81" i="1"/>
  <c r="G81" i="1"/>
  <c r="E81" i="1"/>
  <c r="D81" i="1"/>
  <c r="C24" i="1" l="1"/>
  <c r="C13" i="1"/>
  <c r="E88" i="1" l="1"/>
  <c r="J115" i="1" l="1"/>
  <c r="J114" i="1" s="1"/>
  <c r="I115" i="1"/>
  <c r="I114" i="1" s="1"/>
  <c r="H115" i="1"/>
  <c r="H114" i="1" s="1"/>
  <c r="G115" i="1"/>
  <c r="G114" i="1" s="1"/>
  <c r="E115" i="1"/>
  <c r="E114" i="1" s="1"/>
  <c r="D115" i="1"/>
  <c r="D114" i="1" s="1"/>
  <c r="J113" i="1"/>
  <c r="J112" i="1" s="1"/>
  <c r="I113" i="1"/>
  <c r="I112" i="1" s="1"/>
  <c r="H113" i="1"/>
  <c r="G113" i="1"/>
  <c r="G112" i="1" s="1"/>
  <c r="E113" i="1"/>
  <c r="D113" i="1"/>
  <c r="D111" i="1"/>
  <c r="J109" i="1"/>
  <c r="J108" i="1" s="1"/>
  <c r="I109" i="1"/>
  <c r="I108" i="1" s="1"/>
  <c r="H109" i="1"/>
  <c r="H108" i="1" s="1"/>
  <c r="G109" i="1"/>
  <c r="G108" i="1" s="1"/>
  <c r="E109" i="1"/>
  <c r="E108" i="1" s="1"/>
  <c r="D109" i="1"/>
  <c r="D108" i="1" s="1"/>
  <c r="D99" i="1"/>
  <c r="D98" i="1" s="1"/>
  <c r="C93" i="1"/>
  <c r="C92" i="1" s="1"/>
  <c r="J92" i="1"/>
  <c r="I92" i="1"/>
  <c r="H92" i="1"/>
  <c r="G92" i="1"/>
  <c r="E92" i="1"/>
  <c r="C91" i="1"/>
  <c r="C90" i="1" s="1"/>
  <c r="J90" i="1"/>
  <c r="I90" i="1"/>
  <c r="H90" i="1"/>
  <c r="G90" i="1"/>
  <c r="E90" i="1"/>
  <c r="C89" i="1"/>
  <c r="J88" i="1"/>
  <c r="I88" i="1"/>
  <c r="H88" i="1"/>
  <c r="G88" i="1"/>
  <c r="J83" i="1"/>
  <c r="I83" i="1"/>
  <c r="H83" i="1"/>
  <c r="G83" i="1"/>
  <c r="E83" i="1"/>
  <c r="C82" i="1"/>
  <c r="C81" i="1" s="1"/>
  <c r="C80" i="1"/>
  <c r="J79" i="1"/>
  <c r="I79" i="1"/>
  <c r="H79" i="1"/>
  <c r="G79" i="1"/>
  <c r="E79" i="1"/>
  <c r="J78" i="1"/>
  <c r="C68" i="1"/>
  <c r="J68" i="1"/>
  <c r="I68" i="1"/>
  <c r="H68" i="1"/>
  <c r="G68" i="1"/>
  <c r="E68" i="1"/>
  <c r="D68" i="1"/>
  <c r="C66" i="1"/>
  <c r="J66" i="1"/>
  <c r="I66" i="1"/>
  <c r="H66" i="1"/>
  <c r="G66" i="1"/>
  <c r="E66" i="1"/>
  <c r="C64" i="1"/>
  <c r="J64" i="1"/>
  <c r="I64" i="1"/>
  <c r="H64" i="1"/>
  <c r="G64" i="1"/>
  <c r="E64" i="1"/>
  <c r="D64" i="1"/>
  <c r="C62" i="1"/>
  <c r="J62" i="1"/>
  <c r="I62" i="1"/>
  <c r="H62" i="1"/>
  <c r="G62" i="1"/>
  <c r="E62" i="1"/>
  <c r="D62" i="1"/>
  <c r="C60" i="1"/>
  <c r="C58" i="1"/>
  <c r="J58" i="1"/>
  <c r="I58" i="1"/>
  <c r="H58" i="1"/>
  <c r="G58" i="1"/>
  <c r="E58" i="1"/>
  <c r="D58" i="1"/>
  <c r="D74" i="1"/>
  <c r="J73" i="1"/>
  <c r="I73" i="1"/>
  <c r="H73" i="1"/>
  <c r="E73" i="1"/>
  <c r="D73" i="1"/>
  <c r="C38" i="1"/>
  <c r="J38" i="1"/>
  <c r="I38" i="1"/>
  <c r="H38" i="1"/>
  <c r="G38" i="1"/>
  <c r="E38" i="1"/>
  <c r="D38" i="1"/>
  <c r="J34" i="1"/>
  <c r="I34" i="1"/>
  <c r="H34" i="1"/>
  <c r="G34" i="1"/>
  <c r="E34" i="1"/>
  <c r="D34" i="1"/>
  <c r="C29" i="1"/>
  <c r="J29" i="1"/>
  <c r="I29" i="1"/>
  <c r="H29" i="1"/>
  <c r="G29" i="1"/>
  <c r="E29" i="1"/>
  <c r="D29" i="1"/>
  <c r="J23" i="1"/>
  <c r="I23" i="1"/>
  <c r="H23" i="1"/>
  <c r="G23" i="1"/>
  <c r="E23" i="1"/>
  <c r="D23" i="1"/>
  <c r="J21" i="1"/>
  <c r="I21" i="1"/>
  <c r="H21" i="1"/>
  <c r="G21" i="1"/>
  <c r="E21" i="1"/>
  <c r="D21" i="1"/>
  <c r="C20" i="1"/>
  <c r="C19" i="1" s="1"/>
  <c r="J19" i="1"/>
  <c r="I19" i="1"/>
  <c r="H19" i="1"/>
  <c r="G19" i="1"/>
  <c r="E19" i="1"/>
  <c r="D19" i="1"/>
  <c r="J17" i="1"/>
  <c r="I17" i="1"/>
  <c r="H17" i="1"/>
  <c r="G17" i="1"/>
  <c r="E17" i="1"/>
  <c r="D17" i="1"/>
  <c r="J15" i="1"/>
  <c r="H15" i="1"/>
  <c r="D15" i="1"/>
  <c r="J13" i="1"/>
  <c r="I13" i="1"/>
  <c r="H13" i="1"/>
  <c r="G13" i="1"/>
  <c r="E13" i="1"/>
  <c r="J9" i="1"/>
  <c r="I9" i="1"/>
  <c r="H9" i="1"/>
  <c r="G9" i="1"/>
  <c r="E9" i="1"/>
  <c r="D107" i="1" l="1"/>
  <c r="D103" i="1" s="1"/>
  <c r="C34" i="1"/>
  <c r="I107" i="1"/>
  <c r="G107" i="1"/>
  <c r="H107" i="1"/>
  <c r="E107" i="1"/>
  <c r="E50" i="1"/>
  <c r="E48" i="1" s="1"/>
  <c r="J107" i="1"/>
  <c r="G50" i="1"/>
  <c r="G48" i="1" s="1"/>
  <c r="J50" i="1"/>
  <c r="J48" i="1" s="1"/>
  <c r="H32" i="1"/>
  <c r="H50" i="1"/>
  <c r="H48" i="1" s="1"/>
  <c r="I32" i="1"/>
  <c r="I50" i="1"/>
  <c r="I48" i="1" s="1"/>
  <c r="D48" i="1"/>
  <c r="J32" i="1"/>
  <c r="D32" i="1"/>
  <c r="E32" i="1"/>
  <c r="G32" i="1"/>
  <c r="C105" i="1"/>
  <c r="J77" i="1"/>
  <c r="E86" i="1"/>
  <c r="E112" i="1"/>
  <c r="E101" i="1"/>
  <c r="D110" i="1"/>
  <c r="E74" i="1"/>
  <c r="I74" i="1"/>
  <c r="C88" i="1"/>
  <c r="C86" i="1" s="1"/>
  <c r="C87" i="1"/>
  <c r="G74" i="1"/>
  <c r="C17" i="1"/>
  <c r="C32" i="1"/>
  <c r="C22" i="1"/>
  <c r="C21" i="1" s="1"/>
  <c r="G73" i="1"/>
  <c r="C79" i="1"/>
  <c r="C77" i="1" s="1"/>
  <c r="C78" i="1"/>
  <c r="H99" i="1"/>
  <c r="H98" i="1" s="1"/>
  <c r="J101" i="1"/>
  <c r="E77" i="1"/>
  <c r="E99" i="1"/>
  <c r="E98" i="1" s="1"/>
  <c r="I99" i="1"/>
  <c r="I98" i="1" s="1"/>
  <c r="I86" i="1"/>
  <c r="I77" i="1"/>
  <c r="J99" i="1"/>
  <c r="J98" i="1" s="1"/>
  <c r="G86" i="1"/>
  <c r="G111" i="1"/>
  <c r="G110" i="1" s="1"/>
  <c r="G15" i="1"/>
  <c r="H74" i="1"/>
  <c r="H72" i="1" s="1"/>
  <c r="H53" i="1"/>
  <c r="C115" i="1"/>
  <c r="C114" i="1" s="1"/>
  <c r="J86" i="1"/>
  <c r="I101" i="1"/>
  <c r="H111" i="1"/>
  <c r="H110" i="1" s="1"/>
  <c r="G99" i="1"/>
  <c r="G98" i="1" s="1"/>
  <c r="H77" i="1"/>
  <c r="G77" i="1"/>
  <c r="H86" i="1"/>
  <c r="J111" i="1"/>
  <c r="J110" i="1" s="1"/>
  <c r="E111" i="1"/>
  <c r="I111" i="1"/>
  <c r="I110" i="1" s="1"/>
  <c r="E15" i="1"/>
  <c r="I15" i="1"/>
  <c r="J74" i="1"/>
  <c r="J72" i="1" s="1"/>
  <c r="J53" i="1"/>
  <c r="D112" i="1"/>
  <c r="D101" i="1"/>
  <c r="H112" i="1"/>
  <c r="H101" i="1"/>
  <c r="D72" i="1"/>
  <c r="G101" i="1"/>
  <c r="C109" i="1"/>
  <c r="C108" i="1" s="1"/>
  <c r="C113" i="1"/>
  <c r="C112" i="1" s="1"/>
  <c r="C56" i="1"/>
  <c r="C74" i="1" l="1"/>
  <c r="E103" i="1"/>
  <c r="E100" i="1" s="1"/>
  <c r="H103" i="1"/>
  <c r="H100" i="1" s="1"/>
  <c r="G103" i="1"/>
  <c r="G100" i="1" s="1"/>
  <c r="J103" i="1"/>
  <c r="J100" i="1" s="1"/>
  <c r="I103" i="1"/>
  <c r="I100" i="1" s="1"/>
  <c r="D100" i="1"/>
  <c r="C101" i="1"/>
  <c r="H104" i="1"/>
  <c r="G104" i="1"/>
  <c r="I104" i="1"/>
  <c r="E104" i="1"/>
  <c r="C16" i="1"/>
  <c r="G72" i="1"/>
  <c r="G53" i="1"/>
  <c r="C50" i="1"/>
  <c r="C48" i="1" s="1"/>
  <c r="D104" i="1"/>
  <c r="E53" i="1"/>
  <c r="E72" i="1"/>
  <c r="I53" i="1"/>
  <c r="I72" i="1"/>
  <c r="C53" i="1"/>
  <c r="C99" i="1"/>
  <c r="C98" i="1" s="1"/>
  <c r="E110" i="1"/>
  <c r="C73" i="1"/>
  <c r="J104" i="1"/>
  <c r="C107" i="1"/>
  <c r="C104" i="1" s="1"/>
  <c r="C15" i="1" l="1"/>
  <c r="C111" i="1"/>
  <c r="C110" i="1" s="1"/>
  <c r="C72" i="1"/>
  <c r="C103" i="1" l="1"/>
  <c r="C100" i="1" s="1"/>
</calcChain>
</file>

<file path=xl/sharedStrings.xml><?xml version="1.0" encoding="utf-8"?>
<sst xmlns="http://schemas.openxmlformats.org/spreadsheetml/2006/main" count="222" uniqueCount="90">
  <si>
    <t xml:space="preserve">Программные мероприятия,
объем финансирования муниципальной программы «Развитие гражданского общества в городе Сургуте на период до 2030 года»
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</si>
  <si>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</si>
  <si>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</si>
  <si>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</si>
  <si>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</si>
  <si>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</si>
  <si>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</si>
  <si>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</si>
  <si>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</si>
  <si>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</si>
  <si>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</si>
  <si>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</si>
  <si>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программы: создание условий для развития гражданского общества в городе Сургуте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</si>
  <si>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</si>
  <si>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всего,
в том числе
</t>
  </si>
  <si>
    <t>за счет средств местного бюджета</t>
  </si>
  <si>
    <t xml:space="preserve">всего, 
в том числе
</t>
  </si>
  <si>
    <t>всего, 
в том числе</t>
  </si>
  <si>
    <t xml:space="preserve">Основное мероприятие 1.3.1. Финансовая, имущественная, информационная, консультационная поддержка деятельности территориальных общественных самоуправлений (Целевой показатель № 4)
</t>
  </si>
  <si>
    <t>Мероприятие 1.3.1.1.                     Иные расходы на реализацию мероприятий  муниципальной программы (аренда части нежилого помещения, закупка основных средств)</t>
  </si>
  <si>
    <t>Мероприятие 1.3.1.2. Предоставление субсидий территориальным общественным самоуправлениям                                                                                                                          на осуществление собственных инициатив по вопросам местного значения</t>
  </si>
  <si>
    <t>х</t>
  </si>
  <si>
    <t>Задача 4. Поддержание информационной открытости власти и развитие форм и каналов общественных коммуникаций</t>
  </si>
  <si>
    <t xml:space="preserve">за счет межбюд-жетных трансфертов 
из федерального бюджета
</t>
  </si>
  <si>
    <t xml:space="preserve">за счет межбюджетных трансфертов 
из федерального бюджета
</t>
  </si>
  <si>
    <t xml:space="preserve">муниципальное казенное учреждение «Хозяйственно-эксплуатационное управление» </t>
  </si>
  <si>
    <t>Задача 5. Содействие формированию открытой и конкурентной системы поддержки социально ориентированных некоммерческих организаций</t>
  </si>
  <si>
    <t>Основное мероприятие 3.5.1. Оказание финансовой поддержки социально ориентированным некоммерческим организациям путем предоставления субсидий, грантов в форме субсидий (Целевой показатель № 6)</t>
  </si>
  <si>
    <t xml:space="preserve">Мероприятие 3.5.1.1.                               Проведение конкурса 
на предоставление грантов 
в форме субсидий некоммерческим организациям 
в целях поддержки общественно значимых инициатив
</t>
  </si>
  <si>
    <t>Мероприятие 3.6.1.2.                                                            Проведение городской выставки социальных проектов некоммерческих организаций</t>
  </si>
  <si>
    <t>Мероприятие 3.6.1.3.                                                                       Проведение городских мероприятий (конференций, круглых столов, встреч)                                                                                                                   с участием социально ориентированных некоммерческих организаций</t>
  </si>
  <si>
    <t>Всего по подпрограмме 3 «Поддержка социально ориентированных некоммерческих организаций»</t>
  </si>
  <si>
    <t>Общий объем финансирования 
на реализацию программы – всего, в том числе</t>
  </si>
  <si>
    <t>за счет межбюджетных трансфертов из федерального бюджета</t>
  </si>
  <si>
    <t xml:space="preserve">за счет средств местного бюджета </t>
  </si>
  <si>
    <t>Объем финансирования соадминистратора – департамента архитектуры 
и градостроительства</t>
  </si>
  <si>
    <t>Задача 6. Содействие повышению эффективности и профессионализма в деятельности социально ориентированных некоммерческих организаций; распространение лучших практик социально ориентированных                                                                                                                                                                                                                                             некоммерческих организаций; привлечение социально ориентированных некоммерческих организаций к реализации городских мероприятий</t>
  </si>
  <si>
    <t>всего,                                            в том числе</t>
  </si>
  <si>
    <t>всего,                                         в том числе</t>
  </si>
  <si>
    <t>всего,                                           в том числе</t>
  </si>
  <si>
    <t>всего,                                       в том числе</t>
  </si>
  <si>
    <t>всего,                                                в том числе</t>
  </si>
  <si>
    <t xml:space="preserve">за счет             межбюджетных трансфертов 
из федерального бюджета
</t>
  </si>
  <si>
    <t xml:space="preserve">Мероприятие 3.6.1.1.                Оказание поддержки в области подготовки, дополнительного профессионального образования работников и добровольцев (волонтеров) социально ориентированных некоммерческих организаций
</t>
  </si>
  <si>
    <t>департамент массовых коммуникаций и аналитики</t>
  </si>
  <si>
    <t>Мероприятие 3.6.1.4. Оказание информационной и консультационной поддержки социально ориентированным некоммерческим организациям</t>
  </si>
  <si>
    <t>Мероприятие 3.6.1.5. Оказание имущественной поддержки социально ориентированным некоммерческим организациям</t>
  </si>
  <si>
    <t xml:space="preserve">за счет межбюджетных трансфертов 
из окружного бюджета
</t>
  </si>
  <si>
    <t>за счет межбюджетных трансфертов из окружного бюджета</t>
  </si>
  <si>
    <t>департамент культуры и молодёжной политики</t>
  </si>
  <si>
    <t>Мероприятие 1.4.1.1. ТОС в каждый двор</t>
  </si>
  <si>
    <t xml:space="preserve">Объем финансирования соадминистратора –                                  департамента культуры и молодёжной политики </t>
  </si>
  <si>
    <t>Объем финансирования администратора  – департамента массовых коммуникаций и аналитики</t>
  </si>
  <si>
    <t>управление потребительского рынка и защиты прав потребителей</t>
  </si>
  <si>
    <t>Мероприятие 2.4.2.1. Создание условий для реализации потребителями своих прав и их защиты (Целевой показатель № 9)</t>
  </si>
  <si>
    <t xml:space="preserve">Основное мероприятие 3.6.1. Оказание поддержки деятельности социально ориентированных некоммерческих организаций (Целевой показатель № 1)
</t>
  </si>
  <si>
    <t>Основное мероприятие 1.1.3. Организация выполнения отдельных функций по содержанию объектов муниципального казенного учреждения «Наш город» (Целевой показатель № 1)</t>
  </si>
  <si>
    <t>Ответственный (администратор или соадминистратор)</t>
  </si>
  <si>
    <t>Основное мероприятие 2.4.1. 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 (Целевой показатель № 5)</t>
  </si>
  <si>
    <t xml:space="preserve">Мероприятие 2.4.1.1. Информационное обеспечение деятельности органов местного самоуправления  в средствах массовой информации
</t>
  </si>
  <si>
    <t>Мероприятие 2.4.1.2. Проведение редакционной допечатной подготовки, организация печати и распространения печатного средства массовой информации, учрежденного Администрацией города</t>
  </si>
  <si>
    <t xml:space="preserve">Мероприятие 2.4.1.3.
Осуществление отдельных государственных полномочий 
по составлению (изменению) списков кандидатов                                                                                   в присяжные заседатели федеральных судов общей юрисдикции в Российской Федерации
</t>
  </si>
  <si>
    <t>Мероприятие 2.4.1.4. Материально-техническое обеспечение деятельности 
по осуществлению отдельных государственных полномочий 
по составлению (изменению) списков кандидатов в присяжные заседатели федеральных судов общей юрисдикции в Российской Федерации</t>
  </si>
  <si>
    <t>Мероприятие 2.4.1.5. Создание и реализация проектов социальной рекламы</t>
  </si>
  <si>
    <t>Мероприятие 2.4.1.6. Доведение до сведения жителей города официальной информации о социально-экономическом и культурном развитии города, о развитии его общественной инфраструктуры и иной официальной информации</t>
  </si>
  <si>
    <t>Основное мероприятие 2.4.2. Правовое просвещение и информирование жителей города в сфере защиты прав потребителей (Целевой показатель № 1)</t>
  </si>
  <si>
    <t>Подпрограмма 1 «Взаимодействие органов местного самоуправления с институтами гражданского общества в решении вопросов местного значения»</t>
  </si>
  <si>
    <t xml:space="preserve">Основное мероприятие 1.1.1. Обеспечение выполнения функций муниципального казенного учреждения «Наш город» в рамках комплексной работы с населением (Целевой показатель № 1, 3, 4)
</t>
  </si>
  <si>
    <t>Мероприятие  1.1.3.1. Организация выполнения отдельных функций                                 по эксплуатации зданий, сооружений, инженерных систем муниципального казенного учреждения «Наш город»</t>
  </si>
  <si>
    <t>Мероприятие 1.1.3.2. Организация выполнения отдельных функций                             по текущему ремонту зданий, сооружений, помещений, инженерных систем муниципального казенного учреждения «Наш город»</t>
  </si>
  <si>
    <t>Мероприятие 1.1.3.3. Организация выполнения отдельных функций по капитальному ремонту зданий, сооружений, помещений, инженерных систем муниципального казенного учреждения «Наш город»</t>
  </si>
  <si>
    <t xml:space="preserve">Основное мероприятие 1.2.1. Организация социологических исследований и информирование населения города по социально значимым вопросам
(Целевой показатель № 3)
</t>
  </si>
  <si>
    <t>Основное мероприятие 1.4.1. Реализация инициативных проектов
(Целевой показатель № 8)</t>
  </si>
  <si>
    <t>Подпрограмма 2 «Создание условий для расширения доступа населения к информации о деятельности органов местного самоуправления»</t>
  </si>
  <si>
    <t>Подпрограмма 3 «Поддержка социально ориентированных некоммерческих организаций»</t>
  </si>
  <si>
    <t>Объем финансирования соадминистратора – муниципального казенного учреждения «Хозяйственно – эксплуатационное управление»</t>
  </si>
  <si>
    <t xml:space="preserve">Основное мероприятие 1.1.2. «Проект для детей и подростков по месту жительства «Проект «Движение первых – Сургут» (Целевой показатель № 2)
</t>
  </si>
  <si>
    <t xml:space="preserve">Мероприятие 1.1.3.4. Организация выполнения работ по благоустройству территорий муниципального казенного учреждения «Наш город»                                                    </t>
  </si>
  <si>
    <t xml:space="preserve">Всего по подпрограмме 1 
«Взаимодействие органов местного самоуправления 
с институтами гражданского общества в решении вопросов местного значения»
</t>
  </si>
  <si>
    <t>Мероприятие 3.5.1.2. Предоставление субсидий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</si>
  <si>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 xml:space="preserve">Мероприятие 3.5.1.3. Предоставление социально ориентированным некоммерческим организациям субсидии на возмещение затрат по приобретению и пополнению транспортного ресурса электронных проездных билетов «Карта горожанина»
</t>
  </si>
  <si>
    <t>Мероприятие 1.4.1.2. Инициативный проект "ТОС будущего!"</t>
  </si>
  <si>
    <t xml:space="preserve">Всего по подпрограмме 2 
«Создание условий для расширения доступа населения к информации о деятельности органов местного самоуправления»
</t>
  </si>
  <si>
    <t xml:space="preserve">Задача 3. Совершенствование механизма поддержки территориальных общественных самоуправлений и вовлечение граждан по месту жительства в решение вопросов местного значения
</t>
  </si>
  <si>
    <t xml:space="preserve">Задача 2. Совершенствование системы изучения и формирования общественного мнения (информирование населения) по актуальным вопросам жизнеобеспечения, предоставление органам местного самоуправления аналитической информации о ситуации в городе по результатам социологических исследований
</t>
  </si>
  <si>
    <t>департамент массовых коммуникаций 
и аналитики</t>
  </si>
  <si>
    <t>департамент архитектуры 
и градостроительства</t>
  </si>
  <si>
    <t>Основное мероприятие 1.1.4. 
Развитие форм непосредственного осуществления населением местного самоуправления и участие населения в осуществлении местного самоуправления (за исключением предусмотренных статьями
22 – 24 Федерального закона от 06.10.2003 № 131-ФЗ  «Об общих принципах организации местного самоуправления в Российской Федерации»)
(Целевой показатель № 7)</t>
  </si>
  <si>
    <t>Объем финансирования соадминистратора – управления потребительского рынка и защиты прав потребителей</t>
  </si>
  <si>
    <t xml:space="preserve">Приложение 1
к постановлению
Администрации города 
от ______________ № 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</si>
</sst>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%"/>
  </numFmts>
  <fonts count="5" x14ac:knownFonts="1">
    <font>
      <sz val="11"/>
      <color theme="1"/>
      <name val="Arial"/>
      <family val="2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Border="1" applyAlignment="1">
      <alignment horizontal="left" vertical="top" wrapText="1" shrinkToFit="1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 shrinkToFit="1"/>
    </xf>
    <xf numFmtId="2" fontId="3" fillId="0" borderId="1" xfId="0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vertical="top"/>
    </xf>
    <xf numFmtId="0" fontId="1" fillId="0" borderId="0" xfId="0" applyFont="1" applyFill="1" applyAlignment="1">
      <alignment vertical="top" wrapText="1" shrinkToFit="1"/>
    </xf>
    <xf numFmtId="4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10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imes New Roman/Arial">
      <a:majorFont>
        <a:latin typeface="Times New Roman" panose="02020603050405020304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L1207"/>
  <sheetViews>
    <sheetView tabSelected="1" view="pageBreakPreview" topLeftCell="A4" zoomScale="120" zoomScaleNormal="120" zoomScaleSheetLayoutView="120" workbookViewId="0">
      <selection activeCell="C9" sqref="C9"/>
    </sheetView>
  </sheetViews>
  <sheetFormatPr defaultRowHeight="61.5" customHeight="1" x14ac:dyDescent="0.2"/>
  <cols>
    <col min="1" max="1" width="31.125" style="2" customWidth="1"/>
    <col min="2" max="2" width="16.375" style="2" customWidth="1"/>
    <col min="3" max="3" width="19.375" style="11" customWidth="1"/>
    <col min="4" max="8" width="15.875" style="2" customWidth="1"/>
    <col min="9" max="9" width="15.75" style="2" customWidth="1"/>
    <col min="10" max="10" width="15.875" style="2" customWidth="1"/>
    <col min="11" max="11" width="19" style="25" customWidth="1"/>
    <col min="12" max="13" width="9" style="4" customWidth="1"/>
    <col min="14" max="14" width="12.75" style="4" customWidth="1"/>
    <col min="15" max="195" width="9" style="4"/>
    <col min="196" max="253" width="8" style="4"/>
    <col min="254" max="254" width="24.125" style="4" customWidth="1"/>
    <col min="255" max="255" width="14.375" style="4" customWidth="1"/>
    <col min="256" max="256" width="17" style="4" customWidth="1"/>
    <col min="257" max="264" width="14" style="4" customWidth="1"/>
    <col min="265" max="265" width="16.25" style="4" customWidth="1"/>
    <col min="266" max="266" width="14" style="4" customWidth="1"/>
    <col min="267" max="267" width="16.75" style="4" customWidth="1"/>
    <col min="268" max="269" width="8" style="4" customWidth="1"/>
    <col min="270" max="270" width="11.25" style="4" bestFit="1" customWidth="1"/>
    <col min="271" max="509" width="8" style="4"/>
    <col min="510" max="510" width="24.125" style="4" customWidth="1"/>
    <col min="511" max="511" width="14.375" style="4" customWidth="1"/>
    <col min="512" max="512" width="17" style="4" customWidth="1"/>
    <col min="513" max="520" width="14" style="4" customWidth="1"/>
    <col min="521" max="521" width="16.25" style="4" customWidth="1"/>
    <col min="522" max="522" width="14" style="4" customWidth="1"/>
    <col min="523" max="523" width="16.75" style="4" customWidth="1"/>
    <col min="524" max="525" width="8" style="4" customWidth="1"/>
    <col min="526" max="526" width="11.25" style="4" bestFit="1" customWidth="1"/>
    <col min="527" max="765" width="8" style="4"/>
    <col min="766" max="766" width="24.125" style="4" customWidth="1"/>
    <col min="767" max="767" width="14.375" style="4" customWidth="1"/>
    <col min="768" max="768" width="17" style="4" customWidth="1"/>
    <col min="769" max="776" width="14" style="4" customWidth="1"/>
    <col min="777" max="777" width="16.25" style="4" customWidth="1"/>
    <col min="778" max="778" width="14" style="4" customWidth="1"/>
    <col min="779" max="779" width="16.75" style="4" customWidth="1"/>
    <col min="780" max="781" width="8" style="4" customWidth="1"/>
    <col min="782" max="782" width="11.25" style="4" bestFit="1" customWidth="1"/>
    <col min="783" max="1021" width="9" style="4"/>
    <col min="1022" max="1022" width="24.125" style="4" customWidth="1"/>
    <col min="1023" max="1023" width="14.375" style="4" customWidth="1"/>
    <col min="1024" max="1024" width="17" style="4" customWidth="1"/>
    <col min="1025" max="1032" width="14" style="4" customWidth="1"/>
    <col min="1033" max="1033" width="16.25" style="4" customWidth="1"/>
    <col min="1034" max="1034" width="14" style="4" customWidth="1"/>
    <col min="1035" max="1035" width="16.75" style="4" customWidth="1"/>
    <col min="1036" max="1037" width="8" style="4" customWidth="1"/>
    <col min="1038" max="1038" width="11.25" style="4" bestFit="1" customWidth="1"/>
    <col min="1039" max="1277" width="8" style="4"/>
    <col min="1278" max="1278" width="24.125" style="4" customWidth="1"/>
    <col min="1279" max="1279" width="14.375" style="4" customWidth="1"/>
    <col min="1280" max="1280" width="17" style="4" customWidth="1"/>
    <col min="1281" max="1288" width="14" style="4" customWidth="1"/>
    <col min="1289" max="1289" width="16.25" style="4" customWidth="1"/>
    <col min="1290" max="1290" width="14" style="4" customWidth="1"/>
    <col min="1291" max="1291" width="16.75" style="4" customWidth="1"/>
    <col min="1292" max="1293" width="8" style="4" customWidth="1"/>
    <col min="1294" max="1294" width="11.25" style="4" bestFit="1" customWidth="1"/>
    <col min="1295" max="1533" width="8" style="4"/>
    <col min="1534" max="1534" width="24.125" style="4" customWidth="1"/>
    <col min="1535" max="1535" width="14.375" style="4" customWidth="1"/>
    <col min="1536" max="1536" width="17" style="4" customWidth="1"/>
    <col min="1537" max="1544" width="14" style="4" customWidth="1"/>
    <col min="1545" max="1545" width="16.25" style="4" customWidth="1"/>
    <col min="1546" max="1546" width="14" style="4" customWidth="1"/>
    <col min="1547" max="1547" width="16.75" style="4" customWidth="1"/>
    <col min="1548" max="1549" width="8" style="4" customWidth="1"/>
    <col min="1550" max="1550" width="11.25" style="4" bestFit="1" customWidth="1"/>
    <col min="1551" max="1789" width="8" style="4"/>
    <col min="1790" max="1790" width="24.125" style="4" customWidth="1"/>
    <col min="1791" max="1791" width="14.375" style="4" customWidth="1"/>
    <col min="1792" max="1792" width="17" style="4" customWidth="1"/>
    <col min="1793" max="1800" width="14" style="4" customWidth="1"/>
    <col min="1801" max="1801" width="16.25" style="4" customWidth="1"/>
    <col min="1802" max="1802" width="14" style="4" customWidth="1"/>
    <col min="1803" max="1803" width="16.75" style="4" customWidth="1"/>
    <col min="1804" max="1805" width="8" style="4" customWidth="1"/>
    <col min="1806" max="1806" width="11.25" style="4" bestFit="1" customWidth="1"/>
    <col min="1807" max="2045" width="9" style="4"/>
    <col min="2046" max="2046" width="24.125" style="4" customWidth="1"/>
    <col min="2047" max="2047" width="14.375" style="4" customWidth="1"/>
    <col min="2048" max="2048" width="17" style="4" customWidth="1"/>
    <col min="2049" max="2056" width="14" style="4" customWidth="1"/>
    <col min="2057" max="2057" width="16.25" style="4" customWidth="1"/>
    <col min="2058" max="2058" width="14" style="4" customWidth="1"/>
    <col min="2059" max="2059" width="16.75" style="4" customWidth="1"/>
    <col min="2060" max="2061" width="8" style="4" customWidth="1"/>
    <col min="2062" max="2062" width="11.25" style="4" bestFit="1" customWidth="1"/>
    <col min="2063" max="2301" width="8" style="4"/>
    <col min="2302" max="2302" width="24.125" style="4" customWidth="1"/>
    <col min="2303" max="2303" width="14.375" style="4" customWidth="1"/>
    <col min="2304" max="2304" width="17" style="4" customWidth="1"/>
    <col min="2305" max="2312" width="14" style="4" customWidth="1"/>
    <col min="2313" max="2313" width="16.25" style="4" customWidth="1"/>
    <col min="2314" max="2314" width="14" style="4" customWidth="1"/>
    <col min="2315" max="2315" width="16.75" style="4" customWidth="1"/>
    <col min="2316" max="2317" width="8" style="4" customWidth="1"/>
    <col min="2318" max="2318" width="11.25" style="4" bestFit="1" customWidth="1"/>
    <col min="2319" max="2557" width="8" style="4"/>
    <col min="2558" max="2558" width="24.125" style="4" customWidth="1"/>
    <col min="2559" max="2559" width="14.375" style="4" customWidth="1"/>
    <col min="2560" max="2560" width="17" style="4" customWidth="1"/>
    <col min="2561" max="2568" width="14" style="4" customWidth="1"/>
    <col min="2569" max="2569" width="16.25" style="4" customWidth="1"/>
    <col min="2570" max="2570" width="14" style="4" customWidth="1"/>
    <col min="2571" max="2571" width="16.75" style="4" customWidth="1"/>
    <col min="2572" max="2573" width="8" style="4" customWidth="1"/>
    <col min="2574" max="2574" width="11.25" style="4" bestFit="1" customWidth="1"/>
    <col min="2575" max="2813" width="8" style="4"/>
    <col min="2814" max="2814" width="24.125" style="4" customWidth="1"/>
    <col min="2815" max="2815" width="14.375" style="4" customWidth="1"/>
    <col min="2816" max="2816" width="17" style="4" customWidth="1"/>
    <col min="2817" max="2824" width="14" style="4" customWidth="1"/>
    <col min="2825" max="2825" width="16.25" style="4" customWidth="1"/>
    <col min="2826" max="2826" width="14" style="4" customWidth="1"/>
    <col min="2827" max="2827" width="16.75" style="4" customWidth="1"/>
    <col min="2828" max="2829" width="8" style="4" customWidth="1"/>
    <col min="2830" max="2830" width="11.25" style="4" bestFit="1" customWidth="1"/>
    <col min="2831" max="3069" width="9" style="4"/>
    <col min="3070" max="3070" width="24.125" style="4" customWidth="1"/>
    <col min="3071" max="3071" width="14.375" style="4" customWidth="1"/>
    <col min="3072" max="3072" width="17" style="4" customWidth="1"/>
    <col min="3073" max="3080" width="14" style="4" customWidth="1"/>
    <col min="3081" max="3081" width="16.25" style="4" customWidth="1"/>
    <col min="3082" max="3082" width="14" style="4" customWidth="1"/>
    <col min="3083" max="3083" width="16.75" style="4" customWidth="1"/>
    <col min="3084" max="3085" width="8" style="4" customWidth="1"/>
    <col min="3086" max="3086" width="11.25" style="4" bestFit="1" customWidth="1"/>
    <col min="3087" max="3325" width="8" style="4"/>
    <col min="3326" max="3326" width="24.125" style="4" customWidth="1"/>
    <col min="3327" max="3327" width="14.375" style="4" customWidth="1"/>
    <col min="3328" max="3328" width="17" style="4" customWidth="1"/>
    <col min="3329" max="3336" width="14" style="4" customWidth="1"/>
    <col min="3337" max="3337" width="16.25" style="4" customWidth="1"/>
    <col min="3338" max="3338" width="14" style="4" customWidth="1"/>
    <col min="3339" max="3339" width="16.75" style="4" customWidth="1"/>
    <col min="3340" max="3341" width="8" style="4" customWidth="1"/>
    <col min="3342" max="3342" width="11.25" style="4" bestFit="1" customWidth="1"/>
    <col min="3343" max="3581" width="8" style="4"/>
    <col min="3582" max="3582" width="24.125" style="4" customWidth="1"/>
    <col min="3583" max="3583" width="14.375" style="4" customWidth="1"/>
    <col min="3584" max="3584" width="17" style="4" customWidth="1"/>
    <col min="3585" max="3592" width="14" style="4" customWidth="1"/>
    <col min="3593" max="3593" width="16.25" style="4" customWidth="1"/>
    <col min="3594" max="3594" width="14" style="4" customWidth="1"/>
    <col min="3595" max="3595" width="16.75" style="4" customWidth="1"/>
    <col min="3596" max="3597" width="8" style="4" customWidth="1"/>
    <col min="3598" max="3598" width="11.25" style="4" bestFit="1" customWidth="1"/>
    <col min="3599" max="3837" width="8" style="4"/>
    <col min="3838" max="3838" width="24.125" style="4" customWidth="1"/>
    <col min="3839" max="3839" width="14.375" style="4" customWidth="1"/>
    <col min="3840" max="3840" width="17" style="4" customWidth="1"/>
    <col min="3841" max="3848" width="14" style="4" customWidth="1"/>
    <col min="3849" max="3849" width="16.25" style="4" customWidth="1"/>
    <col min="3850" max="3850" width="14" style="4" customWidth="1"/>
    <col min="3851" max="3851" width="16.75" style="4" customWidth="1"/>
    <col min="3852" max="3853" width="8" style="4" customWidth="1"/>
    <col min="3854" max="3854" width="11.25" style="4" bestFit="1" customWidth="1"/>
    <col min="3855" max="4093" width="9" style="4"/>
    <col min="4094" max="4094" width="24.125" style="4" customWidth="1"/>
    <col min="4095" max="4095" width="14.375" style="4" customWidth="1"/>
    <col min="4096" max="4096" width="17" style="4" customWidth="1"/>
    <col min="4097" max="4104" width="14" style="4" customWidth="1"/>
    <col min="4105" max="4105" width="16.25" style="4" customWidth="1"/>
    <col min="4106" max="4106" width="14" style="4" customWidth="1"/>
    <col min="4107" max="4107" width="16.75" style="4" customWidth="1"/>
    <col min="4108" max="4109" width="8" style="4" customWidth="1"/>
    <col min="4110" max="4110" width="11.25" style="4" bestFit="1" customWidth="1"/>
    <col min="4111" max="4349" width="8" style="4"/>
    <col min="4350" max="4350" width="24.125" style="4" customWidth="1"/>
    <col min="4351" max="4351" width="14.375" style="4" customWidth="1"/>
    <col min="4352" max="4352" width="17" style="4" customWidth="1"/>
    <col min="4353" max="4360" width="14" style="4" customWidth="1"/>
    <col min="4361" max="4361" width="16.25" style="4" customWidth="1"/>
    <col min="4362" max="4362" width="14" style="4" customWidth="1"/>
    <col min="4363" max="4363" width="16.75" style="4" customWidth="1"/>
    <col min="4364" max="4365" width="8" style="4" customWidth="1"/>
    <col min="4366" max="4366" width="11.25" style="4" bestFit="1" customWidth="1"/>
    <col min="4367" max="4605" width="8" style="4"/>
    <col min="4606" max="4606" width="24.125" style="4" customWidth="1"/>
    <col min="4607" max="4607" width="14.375" style="4" customWidth="1"/>
    <col min="4608" max="4608" width="17" style="4" customWidth="1"/>
    <col min="4609" max="4616" width="14" style="4" customWidth="1"/>
    <col min="4617" max="4617" width="16.25" style="4" customWidth="1"/>
    <col min="4618" max="4618" width="14" style="4" customWidth="1"/>
    <col min="4619" max="4619" width="16.75" style="4" customWidth="1"/>
    <col min="4620" max="4621" width="8" style="4" customWidth="1"/>
    <col min="4622" max="4622" width="11.25" style="4" bestFit="1" customWidth="1"/>
    <col min="4623" max="4861" width="8" style="4"/>
    <col min="4862" max="4862" width="24.125" style="4" customWidth="1"/>
    <col min="4863" max="4863" width="14.375" style="4" customWidth="1"/>
    <col min="4864" max="4864" width="17" style="4" customWidth="1"/>
    <col min="4865" max="4872" width="14" style="4" customWidth="1"/>
    <col min="4873" max="4873" width="16.25" style="4" customWidth="1"/>
    <col min="4874" max="4874" width="14" style="4" customWidth="1"/>
    <col min="4875" max="4875" width="16.75" style="4" customWidth="1"/>
    <col min="4876" max="4877" width="8" style="4" customWidth="1"/>
    <col min="4878" max="4878" width="11.25" style="4" bestFit="1" customWidth="1"/>
    <col min="4879" max="5117" width="9" style="4"/>
    <col min="5118" max="5118" width="24.125" style="4" customWidth="1"/>
    <col min="5119" max="5119" width="14.375" style="4" customWidth="1"/>
    <col min="5120" max="5120" width="17" style="4" customWidth="1"/>
    <col min="5121" max="5128" width="14" style="4" customWidth="1"/>
    <col min="5129" max="5129" width="16.25" style="4" customWidth="1"/>
    <col min="5130" max="5130" width="14" style="4" customWidth="1"/>
    <col min="5131" max="5131" width="16.75" style="4" customWidth="1"/>
    <col min="5132" max="5133" width="8" style="4" customWidth="1"/>
    <col min="5134" max="5134" width="11.25" style="4" bestFit="1" customWidth="1"/>
    <col min="5135" max="5373" width="8" style="4"/>
    <col min="5374" max="5374" width="24.125" style="4" customWidth="1"/>
    <col min="5375" max="5375" width="14.375" style="4" customWidth="1"/>
    <col min="5376" max="5376" width="17" style="4" customWidth="1"/>
    <col min="5377" max="5384" width="14" style="4" customWidth="1"/>
    <col min="5385" max="5385" width="16.25" style="4" customWidth="1"/>
    <col min="5386" max="5386" width="14" style="4" customWidth="1"/>
    <col min="5387" max="5387" width="16.75" style="4" customWidth="1"/>
    <col min="5388" max="5389" width="8" style="4" customWidth="1"/>
    <col min="5390" max="5390" width="11.25" style="4" bestFit="1" customWidth="1"/>
    <col min="5391" max="5629" width="8" style="4"/>
    <col min="5630" max="5630" width="24.125" style="4" customWidth="1"/>
    <col min="5631" max="5631" width="14.375" style="4" customWidth="1"/>
    <col min="5632" max="5632" width="17" style="4" customWidth="1"/>
    <col min="5633" max="5640" width="14" style="4" customWidth="1"/>
    <col min="5641" max="5641" width="16.25" style="4" customWidth="1"/>
    <col min="5642" max="5642" width="14" style="4" customWidth="1"/>
    <col min="5643" max="5643" width="16.75" style="4" customWidth="1"/>
    <col min="5644" max="5645" width="8" style="4" customWidth="1"/>
    <col min="5646" max="5646" width="11.25" style="4" bestFit="1" customWidth="1"/>
    <col min="5647" max="5885" width="8" style="4"/>
    <col min="5886" max="5886" width="24.125" style="4" customWidth="1"/>
    <col min="5887" max="5887" width="14.375" style="4" customWidth="1"/>
    <col min="5888" max="5888" width="17" style="4" customWidth="1"/>
    <col min="5889" max="5896" width="14" style="4" customWidth="1"/>
    <col min="5897" max="5897" width="16.25" style="4" customWidth="1"/>
    <col min="5898" max="5898" width="14" style="4" customWidth="1"/>
    <col min="5899" max="5899" width="16.75" style="4" customWidth="1"/>
    <col min="5900" max="5901" width="8" style="4" customWidth="1"/>
    <col min="5902" max="5902" width="11.25" style="4" bestFit="1" customWidth="1"/>
    <col min="5903" max="6141" width="9" style="4"/>
    <col min="6142" max="6142" width="24.125" style="4" customWidth="1"/>
    <col min="6143" max="6143" width="14.375" style="4" customWidth="1"/>
    <col min="6144" max="6144" width="17" style="4" customWidth="1"/>
    <col min="6145" max="6152" width="14" style="4" customWidth="1"/>
    <col min="6153" max="6153" width="16.25" style="4" customWidth="1"/>
    <col min="6154" max="6154" width="14" style="4" customWidth="1"/>
    <col min="6155" max="6155" width="16.75" style="4" customWidth="1"/>
    <col min="6156" max="6157" width="8" style="4" customWidth="1"/>
    <col min="6158" max="6158" width="11.25" style="4" bestFit="1" customWidth="1"/>
    <col min="6159" max="6397" width="8" style="4"/>
    <col min="6398" max="6398" width="24.125" style="4" customWidth="1"/>
    <col min="6399" max="6399" width="14.375" style="4" customWidth="1"/>
    <col min="6400" max="6400" width="17" style="4" customWidth="1"/>
    <col min="6401" max="6408" width="14" style="4" customWidth="1"/>
    <col min="6409" max="6409" width="16.25" style="4" customWidth="1"/>
    <col min="6410" max="6410" width="14" style="4" customWidth="1"/>
    <col min="6411" max="6411" width="16.75" style="4" customWidth="1"/>
    <col min="6412" max="6413" width="8" style="4" customWidth="1"/>
    <col min="6414" max="6414" width="11.25" style="4" bestFit="1" customWidth="1"/>
    <col min="6415" max="6653" width="8" style="4"/>
    <col min="6654" max="6654" width="24.125" style="4" customWidth="1"/>
    <col min="6655" max="6655" width="14.375" style="4" customWidth="1"/>
    <col min="6656" max="6656" width="17" style="4" customWidth="1"/>
    <col min="6657" max="6664" width="14" style="4" customWidth="1"/>
    <col min="6665" max="6665" width="16.25" style="4" customWidth="1"/>
    <col min="6666" max="6666" width="14" style="4" customWidth="1"/>
    <col min="6667" max="6667" width="16.75" style="4" customWidth="1"/>
    <col min="6668" max="6669" width="8" style="4" customWidth="1"/>
    <col min="6670" max="6670" width="11.25" style="4" bestFit="1" customWidth="1"/>
    <col min="6671" max="6909" width="8" style="4"/>
    <col min="6910" max="6910" width="24.125" style="4" customWidth="1"/>
    <col min="6911" max="6911" width="14.375" style="4" customWidth="1"/>
    <col min="6912" max="6912" width="17" style="4" customWidth="1"/>
    <col min="6913" max="6920" width="14" style="4" customWidth="1"/>
    <col min="6921" max="6921" width="16.25" style="4" customWidth="1"/>
    <col min="6922" max="6922" width="14" style="4" customWidth="1"/>
    <col min="6923" max="6923" width="16.75" style="4" customWidth="1"/>
    <col min="6924" max="6925" width="8" style="4" customWidth="1"/>
    <col min="6926" max="6926" width="11.25" style="4" bestFit="1" customWidth="1"/>
    <col min="6927" max="7165" width="9" style="4"/>
    <col min="7166" max="7166" width="24.125" style="4" customWidth="1"/>
    <col min="7167" max="7167" width="14.375" style="4" customWidth="1"/>
    <col min="7168" max="7168" width="17" style="4" customWidth="1"/>
    <col min="7169" max="7176" width="14" style="4" customWidth="1"/>
    <col min="7177" max="7177" width="16.25" style="4" customWidth="1"/>
    <col min="7178" max="7178" width="14" style="4" customWidth="1"/>
    <col min="7179" max="7179" width="16.75" style="4" customWidth="1"/>
    <col min="7180" max="7181" width="8" style="4" customWidth="1"/>
    <col min="7182" max="7182" width="11.25" style="4" bestFit="1" customWidth="1"/>
    <col min="7183" max="7421" width="8" style="4"/>
    <col min="7422" max="7422" width="24.125" style="4" customWidth="1"/>
    <col min="7423" max="7423" width="14.375" style="4" customWidth="1"/>
    <col min="7424" max="7424" width="17" style="4" customWidth="1"/>
    <col min="7425" max="7432" width="14" style="4" customWidth="1"/>
    <col min="7433" max="7433" width="16.25" style="4" customWidth="1"/>
    <col min="7434" max="7434" width="14" style="4" customWidth="1"/>
    <col min="7435" max="7435" width="16.75" style="4" customWidth="1"/>
    <col min="7436" max="7437" width="8" style="4" customWidth="1"/>
    <col min="7438" max="7438" width="11.25" style="4" bestFit="1" customWidth="1"/>
    <col min="7439" max="7677" width="8" style="4"/>
    <col min="7678" max="7678" width="24.125" style="4" customWidth="1"/>
    <col min="7679" max="7679" width="14.375" style="4" customWidth="1"/>
    <col min="7680" max="7680" width="17" style="4" customWidth="1"/>
    <col min="7681" max="7688" width="14" style="4" customWidth="1"/>
    <col min="7689" max="7689" width="16.25" style="4" customWidth="1"/>
    <col min="7690" max="7690" width="14" style="4" customWidth="1"/>
    <col min="7691" max="7691" width="16.75" style="4" customWidth="1"/>
    <col min="7692" max="7693" width="8" style="4" customWidth="1"/>
    <col min="7694" max="7694" width="11.25" style="4" bestFit="1" customWidth="1"/>
    <col min="7695" max="7933" width="8" style="4"/>
    <col min="7934" max="7934" width="24.125" style="4" customWidth="1"/>
    <col min="7935" max="7935" width="14.375" style="4" customWidth="1"/>
    <col min="7936" max="7936" width="17" style="4" customWidth="1"/>
    <col min="7937" max="7944" width="14" style="4" customWidth="1"/>
    <col min="7945" max="7945" width="16.25" style="4" customWidth="1"/>
    <col min="7946" max="7946" width="14" style="4" customWidth="1"/>
    <col min="7947" max="7947" width="16.75" style="4" customWidth="1"/>
    <col min="7948" max="7949" width="8" style="4" customWidth="1"/>
    <col min="7950" max="7950" width="11.25" style="4" bestFit="1" customWidth="1"/>
    <col min="7951" max="8189" width="9" style="4"/>
    <col min="8190" max="8190" width="24.125" style="4" customWidth="1"/>
    <col min="8191" max="8191" width="14.375" style="4" customWidth="1"/>
    <col min="8192" max="8192" width="17" style="4" customWidth="1"/>
    <col min="8193" max="8200" width="14" style="4" customWidth="1"/>
    <col min="8201" max="8201" width="16.25" style="4" customWidth="1"/>
    <col min="8202" max="8202" width="14" style="4" customWidth="1"/>
    <col min="8203" max="8203" width="16.75" style="4" customWidth="1"/>
    <col min="8204" max="8205" width="8" style="4" customWidth="1"/>
    <col min="8206" max="8206" width="11.25" style="4" bestFit="1" customWidth="1"/>
    <col min="8207" max="8445" width="8" style="4"/>
    <col min="8446" max="8446" width="24.125" style="4" customWidth="1"/>
    <col min="8447" max="8447" width="14.375" style="4" customWidth="1"/>
    <col min="8448" max="8448" width="17" style="4" customWidth="1"/>
    <col min="8449" max="8456" width="14" style="4" customWidth="1"/>
    <col min="8457" max="8457" width="16.25" style="4" customWidth="1"/>
    <col min="8458" max="8458" width="14" style="4" customWidth="1"/>
    <col min="8459" max="8459" width="16.75" style="4" customWidth="1"/>
    <col min="8460" max="8461" width="8" style="4" customWidth="1"/>
    <col min="8462" max="8462" width="11.25" style="4" bestFit="1" customWidth="1"/>
    <col min="8463" max="8701" width="8" style="4"/>
    <col min="8702" max="8702" width="24.125" style="4" customWidth="1"/>
    <col min="8703" max="8703" width="14.375" style="4" customWidth="1"/>
    <col min="8704" max="8704" width="17" style="4" customWidth="1"/>
    <col min="8705" max="8712" width="14" style="4" customWidth="1"/>
    <col min="8713" max="8713" width="16.25" style="4" customWidth="1"/>
    <col min="8714" max="8714" width="14" style="4" customWidth="1"/>
    <col min="8715" max="8715" width="16.75" style="4" customWidth="1"/>
    <col min="8716" max="8717" width="8" style="4" customWidth="1"/>
    <col min="8718" max="8718" width="11.25" style="4" bestFit="1" customWidth="1"/>
    <col min="8719" max="8957" width="8" style="4"/>
    <col min="8958" max="8958" width="24.125" style="4" customWidth="1"/>
    <col min="8959" max="8959" width="14.375" style="4" customWidth="1"/>
    <col min="8960" max="8960" width="17" style="4" customWidth="1"/>
    <col min="8961" max="8968" width="14" style="4" customWidth="1"/>
    <col min="8969" max="8969" width="16.25" style="4" customWidth="1"/>
    <col min="8970" max="8970" width="14" style="4" customWidth="1"/>
    <col min="8971" max="8971" width="16.75" style="4" customWidth="1"/>
    <col min="8972" max="8973" width="8" style="4" customWidth="1"/>
    <col min="8974" max="8974" width="11.25" style="4" bestFit="1" customWidth="1"/>
    <col min="8975" max="9213" width="9" style="4"/>
    <col min="9214" max="9214" width="24.125" style="4" customWidth="1"/>
    <col min="9215" max="9215" width="14.375" style="4" customWidth="1"/>
    <col min="9216" max="9216" width="17" style="4" customWidth="1"/>
    <col min="9217" max="9224" width="14" style="4" customWidth="1"/>
    <col min="9225" max="9225" width="16.25" style="4" customWidth="1"/>
    <col min="9226" max="9226" width="14" style="4" customWidth="1"/>
    <col min="9227" max="9227" width="16.75" style="4" customWidth="1"/>
    <col min="9228" max="9229" width="8" style="4" customWidth="1"/>
    <col min="9230" max="9230" width="11.25" style="4" bestFit="1" customWidth="1"/>
    <col min="9231" max="9469" width="8" style="4"/>
    <col min="9470" max="9470" width="24.125" style="4" customWidth="1"/>
    <col min="9471" max="9471" width="14.375" style="4" customWidth="1"/>
    <col min="9472" max="9472" width="17" style="4" customWidth="1"/>
    <col min="9473" max="9480" width="14" style="4" customWidth="1"/>
    <col min="9481" max="9481" width="16.25" style="4" customWidth="1"/>
    <col min="9482" max="9482" width="14" style="4" customWidth="1"/>
    <col min="9483" max="9483" width="16.75" style="4" customWidth="1"/>
    <col min="9484" max="9485" width="8" style="4" customWidth="1"/>
    <col min="9486" max="9486" width="11.25" style="4" bestFit="1" customWidth="1"/>
    <col min="9487" max="9725" width="8" style="4"/>
    <col min="9726" max="9726" width="24.125" style="4" customWidth="1"/>
    <col min="9727" max="9727" width="14.375" style="4" customWidth="1"/>
    <col min="9728" max="9728" width="17" style="4" customWidth="1"/>
    <col min="9729" max="9736" width="14" style="4" customWidth="1"/>
    <col min="9737" max="9737" width="16.25" style="4" customWidth="1"/>
    <col min="9738" max="9738" width="14" style="4" customWidth="1"/>
    <col min="9739" max="9739" width="16.75" style="4" customWidth="1"/>
    <col min="9740" max="9741" width="8" style="4" customWidth="1"/>
    <col min="9742" max="9742" width="11.25" style="4" bestFit="1" customWidth="1"/>
    <col min="9743" max="9981" width="8" style="4"/>
    <col min="9982" max="9982" width="24.125" style="4" customWidth="1"/>
    <col min="9983" max="9983" width="14.375" style="4" customWidth="1"/>
    <col min="9984" max="9984" width="17" style="4" customWidth="1"/>
    <col min="9985" max="9992" width="14" style="4" customWidth="1"/>
    <col min="9993" max="9993" width="16.25" style="4" customWidth="1"/>
    <col min="9994" max="9994" width="14" style="4" customWidth="1"/>
    <col min="9995" max="9995" width="16.75" style="4" customWidth="1"/>
    <col min="9996" max="9997" width="8" style="4" customWidth="1"/>
    <col min="9998" max="9998" width="11.25" style="4" bestFit="1" customWidth="1"/>
    <col min="9999" max="10237" width="9" style="4"/>
    <col min="10238" max="10238" width="24.125" style="4" customWidth="1"/>
    <col min="10239" max="10239" width="14.375" style="4" customWidth="1"/>
    <col min="10240" max="10240" width="17" style="4" customWidth="1"/>
    <col min="10241" max="10248" width="14" style="4" customWidth="1"/>
    <col min="10249" max="10249" width="16.25" style="4" customWidth="1"/>
    <col min="10250" max="10250" width="14" style="4" customWidth="1"/>
    <col min="10251" max="10251" width="16.75" style="4" customWidth="1"/>
    <col min="10252" max="10253" width="8" style="4" customWidth="1"/>
    <col min="10254" max="10254" width="11.25" style="4" bestFit="1" customWidth="1"/>
    <col min="10255" max="10493" width="8" style="4"/>
    <col min="10494" max="10494" width="24.125" style="4" customWidth="1"/>
    <col min="10495" max="10495" width="14.375" style="4" customWidth="1"/>
    <col min="10496" max="10496" width="17" style="4" customWidth="1"/>
    <col min="10497" max="10504" width="14" style="4" customWidth="1"/>
    <col min="10505" max="10505" width="16.25" style="4" customWidth="1"/>
    <col min="10506" max="10506" width="14" style="4" customWidth="1"/>
    <col min="10507" max="10507" width="16.75" style="4" customWidth="1"/>
    <col min="10508" max="10509" width="8" style="4" customWidth="1"/>
    <col min="10510" max="10510" width="11.25" style="4" bestFit="1" customWidth="1"/>
    <col min="10511" max="10749" width="8" style="4"/>
    <col min="10750" max="10750" width="24.125" style="4" customWidth="1"/>
    <col min="10751" max="10751" width="14.375" style="4" customWidth="1"/>
    <col min="10752" max="10752" width="17" style="4" customWidth="1"/>
    <col min="10753" max="10760" width="14" style="4" customWidth="1"/>
    <col min="10761" max="10761" width="16.25" style="4" customWidth="1"/>
    <col min="10762" max="10762" width="14" style="4" customWidth="1"/>
    <col min="10763" max="10763" width="16.75" style="4" customWidth="1"/>
    <col min="10764" max="10765" width="8" style="4" customWidth="1"/>
    <col min="10766" max="10766" width="11.25" style="4" bestFit="1" customWidth="1"/>
    <col min="10767" max="11005" width="8" style="4"/>
    <col min="11006" max="11006" width="24.125" style="4" customWidth="1"/>
    <col min="11007" max="11007" width="14.375" style="4" customWidth="1"/>
    <col min="11008" max="11008" width="17" style="4" customWidth="1"/>
    <col min="11009" max="11016" width="14" style="4" customWidth="1"/>
    <col min="11017" max="11017" width="16.25" style="4" customWidth="1"/>
    <col min="11018" max="11018" width="14" style="4" customWidth="1"/>
    <col min="11019" max="11019" width="16.75" style="4" customWidth="1"/>
    <col min="11020" max="11021" width="8" style="4" customWidth="1"/>
    <col min="11022" max="11022" width="11.25" style="4" bestFit="1" customWidth="1"/>
    <col min="11023" max="11261" width="9" style="4"/>
    <col min="11262" max="11262" width="24.125" style="4" customWidth="1"/>
    <col min="11263" max="11263" width="14.375" style="4" customWidth="1"/>
    <col min="11264" max="11264" width="17" style="4" customWidth="1"/>
    <col min="11265" max="11272" width="14" style="4" customWidth="1"/>
    <col min="11273" max="11273" width="16.25" style="4" customWidth="1"/>
    <col min="11274" max="11274" width="14" style="4" customWidth="1"/>
    <col min="11275" max="11275" width="16.75" style="4" customWidth="1"/>
    <col min="11276" max="11277" width="8" style="4" customWidth="1"/>
    <col min="11278" max="11278" width="11.25" style="4" bestFit="1" customWidth="1"/>
    <col min="11279" max="11517" width="8" style="4"/>
    <col min="11518" max="11518" width="24.125" style="4" customWidth="1"/>
    <col min="11519" max="11519" width="14.375" style="4" customWidth="1"/>
    <col min="11520" max="11520" width="17" style="4" customWidth="1"/>
    <col min="11521" max="11528" width="14" style="4" customWidth="1"/>
    <col min="11529" max="11529" width="16.25" style="4" customWidth="1"/>
    <col min="11530" max="11530" width="14" style="4" customWidth="1"/>
    <col min="11531" max="11531" width="16.75" style="4" customWidth="1"/>
    <col min="11532" max="11533" width="8" style="4" customWidth="1"/>
    <col min="11534" max="11534" width="11.25" style="4" bestFit="1" customWidth="1"/>
    <col min="11535" max="11773" width="8" style="4"/>
    <col min="11774" max="11774" width="24.125" style="4" customWidth="1"/>
    <col min="11775" max="11775" width="14.375" style="4" customWidth="1"/>
    <col min="11776" max="11776" width="17" style="4" customWidth="1"/>
    <col min="11777" max="11784" width="14" style="4" customWidth="1"/>
    <col min="11785" max="11785" width="16.25" style="4" customWidth="1"/>
    <col min="11786" max="11786" width="14" style="4" customWidth="1"/>
    <col min="11787" max="11787" width="16.75" style="4" customWidth="1"/>
    <col min="11788" max="11789" width="8" style="4" customWidth="1"/>
    <col min="11790" max="11790" width="11.25" style="4" bestFit="1" customWidth="1"/>
    <col min="11791" max="12029" width="8" style="4"/>
    <col min="12030" max="12030" width="24.125" style="4" customWidth="1"/>
    <col min="12031" max="12031" width="14.375" style="4" customWidth="1"/>
    <col min="12032" max="12032" width="17" style="4" customWidth="1"/>
    <col min="12033" max="12040" width="14" style="4" customWidth="1"/>
    <col min="12041" max="12041" width="16.25" style="4" customWidth="1"/>
    <col min="12042" max="12042" width="14" style="4" customWidth="1"/>
    <col min="12043" max="12043" width="16.75" style="4" customWidth="1"/>
    <col min="12044" max="12045" width="8" style="4" customWidth="1"/>
    <col min="12046" max="12046" width="11.25" style="4" bestFit="1" customWidth="1"/>
    <col min="12047" max="12285" width="9" style="4"/>
    <col min="12286" max="12286" width="24.125" style="4" customWidth="1"/>
    <col min="12287" max="12287" width="14.375" style="4" customWidth="1"/>
    <col min="12288" max="12288" width="17" style="4" customWidth="1"/>
    <col min="12289" max="12296" width="14" style="4" customWidth="1"/>
    <col min="12297" max="12297" width="16.25" style="4" customWidth="1"/>
    <col min="12298" max="12298" width="14" style="4" customWidth="1"/>
    <col min="12299" max="12299" width="16.75" style="4" customWidth="1"/>
    <col min="12300" max="12301" width="8" style="4" customWidth="1"/>
    <col min="12302" max="12302" width="11.25" style="4" bestFit="1" customWidth="1"/>
    <col min="12303" max="12541" width="8" style="4"/>
    <col min="12542" max="12542" width="24.125" style="4" customWidth="1"/>
    <col min="12543" max="12543" width="14.375" style="4" customWidth="1"/>
    <col min="12544" max="12544" width="17" style="4" customWidth="1"/>
    <col min="12545" max="12552" width="14" style="4" customWidth="1"/>
    <col min="12553" max="12553" width="16.25" style="4" customWidth="1"/>
    <col min="12554" max="12554" width="14" style="4" customWidth="1"/>
    <col min="12555" max="12555" width="16.75" style="4" customWidth="1"/>
    <col min="12556" max="12557" width="8" style="4" customWidth="1"/>
    <col min="12558" max="12558" width="11.25" style="4" bestFit="1" customWidth="1"/>
    <col min="12559" max="12797" width="8" style="4"/>
    <col min="12798" max="12798" width="24.125" style="4" customWidth="1"/>
    <col min="12799" max="12799" width="14.375" style="4" customWidth="1"/>
    <col min="12800" max="12800" width="17" style="4" customWidth="1"/>
    <col min="12801" max="12808" width="14" style="4" customWidth="1"/>
    <col min="12809" max="12809" width="16.25" style="4" customWidth="1"/>
    <col min="12810" max="12810" width="14" style="4" customWidth="1"/>
    <col min="12811" max="12811" width="16.75" style="4" customWidth="1"/>
    <col min="12812" max="12813" width="8" style="4" customWidth="1"/>
    <col min="12814" max="12814" width="11.25" style="4" bestFit="1" customWidth="1"/>
    <col min="12815" max="13053" width="8" style="4"/>
    <col min="13054" max="13054" width="24.125" style="4" customWidth="1"/>
    <col min="13055" max="13055" width="14.375" style="4" customWidth="1"/>
    <col min="13056" max="13056" width="17" style="4" customWidth="1"/>
    <col min="13057" max="13064" width="14" style="4" customWidth="1"/>
    <col min="13065" max="13065" width="16.25" style="4" customWidth="1"/>
    <col min="13066" max="13066" width="14" style="4" customWidth="1"/>
    <col min="13067" max="13067" width="16.75" style="4" customWidth="1"/>
    <col min="13068" max="13069" width="8" style="4" customWidth="1"/>
    <col min="13070" max="13070" width="11.25" style="4" bestFit="1" customWidth="1"/>
    <col min="13071" max="13309" width="9" style="4"/>
    <col min="13310" max="13310" width="24.125" style="4" customWidth="1"/>
    <col min="13311" max="13311" width="14.375" style="4" customWidth="1"/>
    <col min="13312" max="13312" width="17" style="4" customWidth="1"/>
    <col min="13313" max="13320" width="14" style="4" customWidth="1"/>
    <col min="13321" max="13321" width="16.25" style="4" customWidth="1"/>
    <col min="13322" max="13322" width="14" style="4" customWidth="1"/>
    <col min="13323" max="13323" width="16.75" style="4" customWidth="1"/>
    <col min="13324" max="13325" width="8" style="4" customWidth="1"/>
    <col min="13326" max="13326" width="11.25" style="4" bestFit="1" customWidth="1"/>
    <col min="13327" max="13565" width="8" style="4"/>
    <col min="13566" max="13566" width="24.125" style="4" customWidth="1"/>
    <col min="13567" max="13567" width="14.375" style="4" customWidth="1"/>
    <col min="13568" max="13568" width="17" style="4" customWidth="1"/>
    <col min="13569" max="13576" width="14" style="4" customWidth="1"/>
    <col min="13577" max="13577" width="16.25" style="4" customWidth="1"/>
    <col min="13578" max="13578" width="14" style="4" customWidth="1"/>
    <col min="13579" max="13579" width="16.75" style="4" customWidth="1"/>
    <col min="13580" max="13581" width="8" style="4" customWidth="1"/>
    <col min="13582" max="13582" width="11.25" style="4" bestFit="1" customWidth="1"/>
    <col min="13583" max="13821" width="8" style="4"/>
    <col min="13822" max="13822" width="24.125" style="4" customWidth="1"/>
    <col min="13823" max="13823" width="14.375" style="4" customWidth="1"/>
    <col min="13824" max="13824" width="17" style="4" customWidth="1"/>
    <col min="13825" max="13832" width="14" style="4" customWidth="1"/>
    <col min="13833" max="13833" width="16.25" style="4" customWidth="1"/>
    <col min="13834" max="13834" width="14" style="4" customWidth="1"/>
    <col min="13835" max="13835" width="16.75" style="4" customWidth="1"/>
    <col min="13836" max="13837" width="8" style="4" customWidth="1"/>
    <col min="13838" max="13838" width="11.25" style="4" bestFit="1" customWidth="1"/>
    <col min="13839" max="14077" width="8" style="4"/>
    <col min="14078" max="14078" width="24.125" style="4" customWidth="1"/>
    <col min="14079" max="14079" width="14.375" style="4" customWidth="1"/>
    <col min="14080" max="14080" width="17" style="4" customWidth="1"/>
    <col min="14081" max="14088" width="14" style="4" customWidth="1"/>
    <col min="14089" max="14089" width="16.25" style="4" customWidth="1"/>
    <col min="14090" max="14090" width="14" style="4" customWidth="1"/>
    <col min="14091" max="14091" width="16.75" style="4" customWidth="1"/>
    <col min="14092" max="14093" width="8" style="4" customWidth="1"/>
    <col min="14094" max="14094" width="11.25" style="4" bestFit="1" customWidth="1"/>
    <col min="14095" max="14333" width="9" style="4"/>
    <col min="14334" max="14334" width="24.125" style="4" customWidth="1"/>
    <col min="14335" max="14335" width="14.375" style="4" customWidth="1"/>
    <col min="14336" max="14336" width="17" style="4" customWidth="1"/>
    <col min="14337" max="14344" width="14" style="4" customWidth="1"/>
    <col min="14345" max="14345" width="16.25" style="4" customWidth="1"/>
    <col min="14346" max="14346" width="14" style="4" customWidth="1"/>
    <col min="14347" max="14347" width="16.75" style="4" customWidth="1"/>
    <col min="14348" max="14349" width="8" style="4" customWidth="1"/>
    <col min="14350" max="14350" width="11.25" style="4" bestFit="1" customWidth="1"/>
    <col min="14351" max="14589" width="8" style="4"/>
    <col min="14590" max="14590" width="24.125" style="4" customWidth="1"/>
    <col min="14591" max="14591" width="14.375" style="4" customWidth="1"/>
    <col min="14592" max="14592" width="17" style="4" customWidth="1"/>
    <col min="14593" max="14600" width="14" style="4" customWidth="1"/>
    <col min="14601" max="14601" width="16.25" style="4" customWidth="1"/>
    <col min="14602" max="14602" width="14" style="4" customWidth="1"/>
    <col min="14603" max="14603" width="16.75" style="4" customWidth="1"/>
    <col min="14604" max="14605" width="8" style="4" customWidth="1"/>
    <col min="14606" max="14606" width="11.25" style="4" bestFit="1" customWidth="1"/>
    <col min="14607" max="14845" width="8" style="4"/>
    <col min="14846" max="14846" width="24.125" style="4" customWidth="1"/>
    <col min="14847" max="14847" width="14.375" style="4" customWidth="1"/>
    <col min="14848" max="14848" width="17" style="4" customWidth="1"/>
    <col min="14849" max="14856" width="14" style="4" customWidth="1"/>
    <col min="14857" max="14857" width="16.25" style="4" customWidth="1"/>
    <col min="14858" max="14858" width="14" style="4" customWidth="1"/>
    <col min="14859" max="14859" width="16.75" style="4" customWidth="1"/>
    <col min="14860" max="14861" width="8" style="4" customWidth="1"/>
    <col min="14862" max="14862" width="11.25" style="4" bestFit="1" customWidth="1"/>
    <col min="14863" max="15101" width="8" style="4"/>
    <col min="15102" max="15102" width="24.125" style="4" customWidth="1"/>
    <col min="15103" max="15103" width="14.375" style="4" customWidth="1"/>
    <col min="15104" max="15104" width="17" style="4" customWidth="1"/>
    <col min="15105" max="15112" width="14" style="4" customWidth="1"/>
    <col min="15113" max="15113" width="16.25" style="4" customWidth="1"/>
    <col min="15114" max="15114" width="14" style="4" customWidth="1"/>
    <col min="15115" max="15115" width="16.75" style="4" customWidth="1"/>
    <col min="15116" max="15117" width="8" style="4" customWidth="1"/>
    <col min="15118" max="15118" width="11.25" style="4" bestFit="1" customWidth="1"/>
    <col min="15119" max="15357" width="9" style="4"/>
    <col min="15358" max="15358" width="24.125" style="4" customWidth="1"/>
    <col min="15359" max="15359" width="14.375" style="4" customWidth="1"/>
    <col min="15360" max="15360" width="17" style="4" customWidth="1"/>
    <col min="15361" max="15368" width="14" style="4" customWidth="1"/>
    <col min="15369" max="15369" width="16.25" style="4" customWidth="1"/>
    <col min="15370" max="15370" width="14" style="4" customWidth="1"/>
    <col min="15371" max="15371" width="16.75" style="4" customWidth="1"/>
    <col min="15372" max="15373" width="8" style="4" customWidth="1"/>
    <col min="15374" max="15374" width="11.25" style="4" bestFit="1" customWidth="1"/>
    <col min="15375" max="15613" width="8" style="4"/>
    <col min="15614" max="15614" width="24.125" style="4" customWidth="1"/>
    <col min="15615" max="15615" width="14.375" style="4" customWidth="1"/>
    <col min="15616" max="15616" width="17" style="4" customWidth="1"/>
    <col min="15617" max="15624" width="14" style="4" customWidth="1"/>
    <col min="15625" max="15625" width="16.25" style="4" customWidth="1"/>
    <col min="15626" max="15626" width="14" style="4" customWidth="1"/>
    <col min="15627" max="15627" width="16.75" style="4" customWidth="1"/>
    <col min="15628" max="15629" width="8" style="4" customWidth="1"/>
    <col min="15630" max="15630" width="11.25" style="4" bestFit="1" customWidth="1"/>
    <col min="15631" max="15869" width="8" style="4"/>
    <col min="15870" max="15870" width="24.125" style="4" customWidth="1"/>
    <col min="15871" max="15871" width="14.375" style="4" customWidth="1"/>
    <col min="15872" max="15872" width="17" style="4" customWidth="1"/>
    <col min="15873" max="15880" width="14" style="4" customWidth="1"/>
    <col min="15881" max="15881" width="16.25" style="4" customWidth="1"/>
    <col min="15882" max="15882" width="14" style="4" customWidth="1"/>
    <col min="15883" max="15883" width="16.75" style="4" customWidth="1"/>
    <col min="15884" max="15885" width="8" style="4" customWidth="1"/>
    <col min="15886" max="15886" width="11.25" style="4" bestFit="1" customWidth="1"/>
    <col min="15887" max="16125" width="8" style="4"/>
    <col min="16126" max="16126" width="24.125" style="4" customWidth="1"/>
    <col min="16127" max="16127" width="14.375" style="4" customWidth="1"/>
    <col min="16128" max="16128" width="17" style="4" customWidth="1"/>
    <col min="16129" max="16136" width="14" style="4" customWidth="1"/>
    <col min="16137" max="16137" width="16.25" style="4" customWidth="1"/>
    <col min="16138" max="16138" width="14" style="4" customWidth="1"/>
    <col min="16139" max="16139" width="16.75" style="4" customWidth="1"/>
    <col min="16140" max="16141" width="8" style="4" customWidth="1"/>
    <col min="16142" max="16142" width="11.25" style="4" bestFit="1" customWidth="1"/>
    <col min="16143" max="16384" width="9" style="4"/>
  </cols>
  <sheetData>
    <row r="1" spans="1:193" ht="69.75" customHeight="1" x14ac:dyDescent="0.2">
      <c r="A1" s="4"/>
      <c r="B1" s="4"/>
      <c r="C1" s="4"/>
      <c r="D1" s="4"/>
      <c r="E1" s="4"/>
      <c r="F1" s="4"/>
      <c r="G1" s="4"/>
      <c r="H1" s="4"/>
      <c r="I1" s="26"/>
      <c r="J1" s="44" t="s">
        <v>89</v>
      </c>
      <c r="K1" s="44"/>
      <c r="L1" s="5"/>
      <c r="M1" s="5"/>
      <c r="N1" s="6"/>
      <c r="O1" s="6"/>
      <c r="P1" s="6"/>
      <c r="Q1" s="6"/>
      <c r="R1" s="6"/>
      <c r="S1" s="6"/>
      <c r="T1" s="6"/>
    </row>
    <row r="2" spans="1:193" ht="21.75" customHeight="1" x14ac:dyDescent="0.2">
      <c r="A2" s="4"/>
      <c r="B2" s="4"/>
      <c r="C2" s="4"/>
      <c r="D2" s="4"/>
      <c r="E2" s="4"/>
      <c r="F2" s="4"/>
      <c r="G2" s="4"/>
      <c r="H2" s="4"/>
      <c r="I2" s="4"/>
      <c r="J2" s="14"/>
      <c r="K2" s="19"/>
      <c r="L2" s="5"/>
      <c r="M2" s="5"/>
      <c r="N2" s="6"/>
      <c r="O2" s="6"/>
      <c r="P2" s="6"/>
      <c r="Q2" s="6"/>
      <c r="R2" s="6"/>
      <c r="S2" s="6"/>
      <c r="T2" s="6"/>
    </row>
    <row r="3" spans="1:193" ht="46.5" customHeight="1" x14ac:dyDescent="0.2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93" s="8" customFormat="1" ht="53.25" customHeight="1" x14ac:dyDescent="0.2">
      <c r="A4" s="42" t="s">
        <v>1</v>
      </c>
      <c r="B4" s="42" t="s">
        <v>2</v>
      </c>
      <c r="C4" s="42" t="s">
        <v>3</v>
      </c>
      <c r="D4" s="42" t="s">
        <v>4</v>
      </c>
      <c r="E4" s="42"/>
      <c r="F4" s="42"/>
      <c r="G4" s="42"/>
      <c r="H4" s="42"/>
      <c r="I4" s="42"/>
      <c r="J4" s="42"/>
      <c r="K4" s="43" t="s">
        <v>57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</row>
    <row r="5" spans="1:193" s="8" customFormat="1" ht="27.75" customHeight="1" x14ac:dyDescent="0.2">
      <c r="A5" s="42"/>
      <c r="B5" s="42"/>
      <c r="C5" s="42"/>
      <c r="D5" s="30" t="s">
        <v>5</v>
      </c>
      <c r="E5" s="30" t="s">
        <v>6</v>
      </c>
      <c r="F5" s="30" t="s">
        <v>7</v>
      </c>
      <c r="G5" s="30" t="s">
        <v>8</v>
      </c>
      <c r="H5" s="30" t="s">
        <v>9</v>
      </c>
      <c r="I5" s="30" t="s">
        <v>10</v>
      </c>
      <c r="J5" s="30" t="s">
        <v>11</v>
      </c>
      <c r="K5" s="4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</row>
    <row r="6" spans="1:193" s="7" customFormat="1" ht="19.5" customHeight="1" x14ac:dyDescent="0.2">
      <c r="A6" s="36" t="s">
        <v>12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93" s="7" customFormat="1" ht="18.75" customHeight="1" x14ac:dyDescent="0.2">
      <c r="A7" s="36" t="s">
        <v>66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93" s="7" customFormat="1" ht="18.75" customHeight="1" x14ac:dyDescent="0.2">
      <c r="A8" s="36" t="s">
        <v>13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93" s="7" customFormat="1" ht="61.5" customHeight="1" x14ac:dyDescent="0.2">
      <c r="A9" s="35" t="s">
        <v>67</v>
      </c>
      <c r="B9" s="27" t="s">
        <v>14</v>
      </c>
      <c r="C9" s="31">
        <f>C11+C10</f>
        <v>473742222.75999999</v>
      </c>
      <c r="D9" s="31">
        <f>SUM(D10:D12)</f>
        <v>63053593.780000001</v>
      </c>
      <c r="E9" s="31">
        <f t="shared" ref="E9:J9" si="0">E11</f>
        <v>62197835.619999997</v>
      </c>
      <c r="F9" s="31">
        <f t="shared" si="0"/>
        <v>62195783.299999997</v>
      </c>
      <c r="G9" s="31">
        <f t="shared" si="0"/>
        <v>67420414.530000001</v>
      </c>
      <c r="H9" s="31">
        <f t="shared" si="0"/>
        <v>70115109.969999999</v>
      </c>
      <c r="I9" s="31">
        <f t="shared" si="0"/>
        <v>72921151.890000001</v>
      </c>
      <c r="J9" s="31">
        <f t="shared" si="0"/>
        <v>75838333.670000002</v>
      </c>
      <c r="K9" s="34" t="s">
        <v>85</v>
      </c>
    </row>
    <row r="10" spans="1:193" s="7" customFormat="1" ht="80.25" customHeight="1" x14ac:dyDescent="0.2">
      <c r="A10" s="35"/>
      <c r="B10" s="27" t="s">
        <v>48</v>
      </c>
      <c r="C10" s="31">
        <f>SUM(D10:J10)</f>
        <v>215777</v>
      </c>
      <c r="D10" s="31">
        <v>215777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4"/>
    </row>
    <row r="11" spans="1:193" s="7" customFormat="1" ht="55.5" customHeight="1" x14ac:dyDescent="0.2">
      <c r="A11" s="35"/>
      <c r="B11" s="34" t="s">
        <v>15</v>
      </c>
      <c r="C11" s="39">
        <f>SUM(D11:J12)</f>
        <v>473526445.75999999</v>
      </c>
      <c r="D11" s="39">
        <v>62837816.780000001</v>
      </c>
      <c r="E11" s="39">
        <v>62197835.619999997</v>
      </c>
      <c r="F11" s="39">
        <v>62195783.299999997</v>
      </c>
      <c r="G11" s="39">
        <v>67420414.530000001</v>
      </c>
      <c r="H11" s="39">
        <v>70115109.969999999</v>
      </c>
      <c r="I11" s="39">
        <v>72921151.890000001</v>
      </c>
      <c r="J11" s="39">
        <v>75838333.670000002</v>
      </c>
      <c r="K11" s="34"/>
    </row>
    <row r="12" spans="1:193" s="7" customFormat="1" ht="0.75" hidden="1" customHeight="1" x14ac:dyDescent="0.2">
      <c r="A12" s="35"/>
      <c r="B12" s="34"/>
      <c r="C12" s="39"/>
      <c r="D12" s="37"/>
      <c r="E12" s="39"/>
      <c r="F12" s="39"/>
      <c r="G12" s="39"/>
      <c r="H12" s="39"/>
      <c r="I12" s="39"/>
      <c r="J12" s="39"/>
      <c r="K12" s="15"/>
    </row>
    <row r="13" spans="1:193" s="7" customFormat="1" ht="35.25" customHeight="1" x14ac:dyDescent="0.2">
      <c r="A13" s="35" t="s">
        <v>76</v>
      </c>
      <c r="B13" s="27" t="s">
        <v>16</v>
      </c>
      <c r="C13" s="31">
        <f>C14</f>
        <v>1690731.2999999998</v>
      </c>
      <c r="D13" s="31">
        <v>200000</v>
      </c>
      <c r="E13" s="31">
        <f t="shared" ref="E13:J13" si="1">E14</f>
        <v>200000</v>
      </c>
      <c r="F13" s="31">
        <f>F14</f>
        <v>200000</v>
      </c>
      <c r="G13" s="31">
        <f t="shared" si="1"/>
        <v>257213.24</v>
      </c>
      <c r="H13" s="31">
        <f t="shared" si="1"/>
        <v>266435.09999999998</v>
      </c>
      <c r="I13" s="31">
        <f t="shared" si="1"/>
        <v>276976.05</v>
      </c>
      <c r="J13" s="31">
        <f t="shared" si="1"/>
        <v>290106.90999999997</v>
      </c>
      <c r="K13" s="34" t="s">
        <v>49</v>
      </c>
    </row>
    <row r="14" spans="1:193" s="7" customFormat="1" ht="51" customHeight="1" x14ac:dyDescent="0.2">
      <c r="A14" s="35"/>
      <c r="B14" s="16" t="s">
        <v>15</v>
      </c>
      <c r="C14" s="31">
        <f>SUM(D14:J14)</f>
        <v>1690731.2999999998</v>
      </c>
      <c r="D14" s="31">
        <v>200000</v>
      </c>
      <c r="E14" s="31">
        <v>200000</v>
      </c>
      <c r="F14" s="31">
        <v>200000</v>
      </c>
      <c r="G14" s="31">
        <v>257213.24</v>
      </c>
      <c r="H14" s="31">
        <v>266435.09999999998</v>
      </c>
      <c r="I14" s="31">
        <v>276976.05</v>
      </c>
      <c r="J14" s="31">
        <v>290106.90999999997</v>
      </c>
      <c r="K14" s="34"/>
    </row>
    <row r="15" spans="1:193" s="7" customFormat="1" ht="46.5" customHeight="1" x14ac:dyDescent="0.2">
      <c r="A15" s="35" t="s">
        <v>56</v>
      </c>
      <c r="B15" s="28" t="s">
        <v>16</v>
      </c>
      <c r="C15" s="31">
        <f>C16</f>
        <v>20284083.5</v>
      </c>
      <c r="D15" s="31">
        <f t="shared" ref="D15:J15" si="2">D16</f>
        <v>4178701.87</v>
      </c>
      <c r="E15" s="31">
        <f t="shared" si="2"/>
        <v>4415487.87</v>
      </c>
      <c r="F15" s="31">
        <f t="shared" si="2"/>
        <v>4619141.76</v>
      </c>
      <c r="G15" s="31">
        <f t="shared" si="2"/>
        <v>1767688</v>
      </c>
      <c r="H15" s="31">
        <f t="shared" si="2"/>
        <v>1767688</v>
      </c>
      <c r="I15" s="31">
        <f t="shared" si="2"/>
        <v>1767688</v>
      </c>
      <c r="J15" s="31">
        <f t="shared" si="2"/>
        <v>1767688</v>
      </c>
      <c r="K15" s="34" t="s">
        <v>86</v>
      </c>
    </row>
    <row r="16" spans="1:193" s="7" customFormat="1" ht="69.75" customHeight="1" x14ac:dyDescent="0.2">
      <c r="A16" s="35"/>
      <c r="B16" s="29" t="s">
        <v>15</v>
      </c>
      <c r="C16" s="31">
        <f t="shared" ref="C16:J16" si="3">C18+C20+C22+C24</f>
        <v>20284083.5</v>
      </c>
      <c r="D16" s="31">
        <f t="shared" si="3"/>
        <v>4178701.87</v>
      </c>
      <c r="E16" s="31">
        <f t="shared" si="3"/>
        <v>4415487.87</v>
      </c>
      <c r="F16" s="31">
        <f t="shared" si="3"/>
        <v>4619141.76</v>
      </c>
      <c r="G16" s="31">
        <f t="shared" si="3"/>
        <v>1767688</v>
      </c>
      <c r="H16" s="31">
        <f t="shared" si="3"/>
        <v>1767688</v>
      </c>
      <c r="I16" s="31">
        <f t="shared" si="3"/>
        <v>1767688</v>
      </c>
      <c r="J16" s="31">
        <f t="shared" si="3"/>
        <v>1767688</v>
      </c>
      <c r="K16" s="34"/>
    </row>
    <row r="17" spans="1:11" s="7" customFormat="1" ht="61.5" customHeight="1" x14ac:dyDescent="0.2">
      <c r="A17" s="40" t="s">
        <v>68</v>
      </c>
      <c r="B17" s="28" t="s">
        <v>16</v>
      </c>
      <c r="C17" s="31">
        <f>C18</f>
        <v>11954698.300000001</v>
      </c>
      <c r="D17" s="31">
        <f t="shared" ref="D17:J17" si="4">D18</f>
        <v>1603316.78</v>
      </c>
      <c r="E17" s="31">
        <f t="shared" si="4"/>
        <v>1695305.6</v>
      </c>
      <c r="F17" s="31">
        <f t="shared" si="4"/>
        <v>1585323.92</v>
      </c>
      <c r="G17" s="31">
        <f t="shared" si="4"/>
        <v>1767688</v>
      </c>
      <c r="H17" s="31">
        <f t="shared" si="4"/>
        <v>1767688</v>
      </c>
      <c r="I17" s="31">
        <f t="shared" si="4"/>
        <v>1767688</v>
      </c>
      <c r="J17" s="31">
        <f t="shared" si="4"/>
        <v>1767688</v>
      </c>
      <c r="K17" s="34" t="s">
        <v>86</v>
      </c>
    </row>
    <row r="18" spans="1:11" s="7" customFormat="1" ht="63.75" customHeight="1" x14ac:dyDescent="0.2">
      <c r="A18" s="35"/>
      <c r="B18" s="29" t="s">
        <v>15</v>
      </c>
      <c r="C18" s="31">
        <f>SUM(D18:J18)</f>
        <v>11954698.300000001</v>
      </c>
      <c r="D18" s="31">
        <v>1603316.78</v>
      </c>
      <c r="E18" s="31">
        <v>1695305.6</v>
      </c>
      <c r="F18" s="31">
        <v>1585323.92</v>
      </c>
      <c r="G18" s="31">
        <v>1767688</v>
      </c>
      <c r="H18" s="31">
        <v>1767688</v>
      </c>
      <c r="I18" s="31">
        <v>1767688</v>
      </c>
      <c r="J18" s="31">
        <v>1767688</v>
      </c>
      <c r="K18" s="34"/>
    </row>
    <row r="19" spans="1:11" s="7" customFormat="1" ht="61.5" customHeight="1" x14ac:dyDescent="0.2">
      <c r="A19" s="40" t="s">
        <v>69</v>
      </c>
      <c r="B19" s="28" t="s">
        <v>16</v>
      </c>
      <c r="C19" s="31">
        <f>C20</f>
        <v>8329385.1999999993</v>
      </c>
      <c r="D19" s="31">
        <f t="shared" ref="D19:J19" si="5">D20</f>
        <v>2575385.09</v>
      </c>
      <c r="E19" s="31">
        <f t="shared" si="5"/>
        <v>2720182.27</v>
      </c>
      <c r="F19" s="31">
        <f t="shared" si="5"/>
        <v>3033817.84</v>
      </c>
      <c r="G19" s="31">
        <f t="shared" si="5"/>
        <v>0</v>
      </c>
      <c r="H19" s="31">
        <f t="shared" si="5"/>
        <v>0</v>
      </c>
      <c r="I19" s="31">
        <f t="shared" si="5"/>
        <v>0</v>
      </c>
      <c r="J19" s="31">
        <f t="shared" si="5"/>
        <v>0</v>
      </c>
      <c r="K19" s="34" t="s">
        <v>86</v>
      </c>
    </row>
    <row r="20" spans="1:11" s="7" customFormat="1" ht="61.5" customHeight="1" x14ac:dyDescent="0.2">
      <c r="A20" s="35"/>
      <c r="B20" s="29" t="s">
        <v>15</v>
      </c>
      <c r="C20" s="31">
        <f>SUM(D20:J20)</f>
        <v>8329385.1999999993</v>
      </c>
      <c r="D20" s="31">
        <v>2575385.09</v>
      </c>
      <c r="E20" s="31">
        <v>2720182.27</v>
      </c>
      <c r="F20" s="31">
        <v>3033817.84</v>
      </c>
      <c r="G20" s="31">
        <v>0</v>
      </c>
      <c r="H20" s="31">
        <v>0</v>
      </c>
      <c r="I20" s="31">
        <v>0</v>
      </c>
      <c r="J20" s="31">
        <v>0</v>
      </c>
      <c r="K20" s="34"/>
    </row>
    <row r="21" spans="1:11" s="7" customFormat="1" ht="61.5" customHeight="1" x14ac:dyDescent="0.2">
      <c r="A21" s="40" t="s">
        <v>70</v>
      </c>
      <c r="B21" s="28" t="s">
        <v>16</v>
      </c>
      <c r="C21" s="31">
        <f>C22</f>
        <v>0</v>
      </c>
      <c r="D21" s="31">
        <f t="shared" ref="D21:J21" si="6">D22</f>
        <v>0</v>
      </c>
      <c r="E21" s="31">
        <f t="shared" si="6"/>
        <v>0</v>
      </c>
      <c r="F21" s="31">
        <f t="shared" si="6"/>
        <v>0</v>
      </c>
      <c r="G21" s="31">
        <f t="shared" si="6"/>
        <v>0</v>
      </c>
      <c r="H21" s="31">
        <f t="shared" si="6"/>
        <v>0</v>
      </c>
      <c r="I21" s="31">
        <f t="shared" si="6"/>
        <v>0</v>
      </c>
      <c r="J21" s="31">
        <f t="shared" si="6"/>
        <v>0</v>
      </c>
      <c r="K21" s="34" t="s">
        <v>86</v>
      </c>
    </row>
    <row r="22" spans="1:11" s="7" customFormat="1" ht="63.75" customHeight="1" x14ac:dyDescent="0.2">
      <c r="A22" s="35"/>
      <c r="B22" s="29" t="s">
        <v>15</v>
      </c>
      <c r="C22" s="31">
        <f>SUM(D22:J22)</f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4"/>
    </row>
    <row r="23" spans="1:11" s="7" customFormat="1" ht="51" customHeight="1" x14ac:dyDescent="0.2">
      <c r="A23" s="40" t="s">
        <v>77</v>
      </c>
      <c r="B23" s="29" t="s">
        <v>17</v>
      </c>
      <c r="C23" s="31">
        <v>0</v>
      </c>
      <c r="D23" s="31">
        <f t="shared" ref="D23:J23" si="7">D24</f>
        <v>0</v>
      </c>
      <c r="E23" s="31">
        <f t="shared" si="7"/>
        <v>0</v>
      </c>
      <c r="F23" s="31">
        <f t="shared" si="7"/>
        <v>0</v>
      </c>
      <c r="G23" s="31">
        <f t="shared" si="7"/>
        <v>0</v>
      </c>
      <c r="H23" s="31">
        <f t="shared" si="7"/>
        <v>0</v>
      </c>
      <c r="I23" s="31">
        <f t="shared" si="7"/>
        <v>0</v>
      </c>
      <c r="J23" s="31">
        <f t="shared" si="7"/>
        <v>0</v>
      </c>
      <c r="K23" s="34" t="s">
        <v>86</v>
      </c>
    </row>
    <row r="24" spans="1:11" s="7" customFormat="1" ht="46.5" customHeight="1" x14ac:dyDescent="0.2">
      <c r="A24" s="35"/>
      <c r="B24" s="29" t="s">
        <v>15</v>
      </c>
      <c r="C24" s="31">
        <f>SUM(D24:J24)</f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4"/>
    </row>
    <row r="25" spans="1:11" s="7" customFormat="1" ht="61.5" customHeight="1" x14ac:dyDescent="0.2">
      <c r="A25" s="40" t="s">
        <v>87</v>
      </c>
      <c r="B25" s="28" t="s">
        <v>16</v>
      </c>
      <c r="C25" s="31">
        <f>SUM(C26:C27)</f>
        <v>193939.39</v>
      </c>
      <c r="D25" s="31">
        <f>SUM(D26:D27)</f>
        <v>193939.39</v>
      </c>
      <c r="E25" s="31">
        <f t="shared" ref="E25:J25" si="8">E27</f>
        <v>0</v>
      </c>
      <c r="F25" s="31">
        <f t="shared" si="8"/>
        <v>0</v>
      </c>
      <c r="G25" s="31">
        <f t="shared" si="8"/>
        <v>0</v>
      </c>
      <c r="H25" s="31">
        <f t="shared" si="8"/>
        <v>0</v>
      </c>
      <c r="I25" s="31">
        <f t="shared" si="8"/>
        <v>0</v>
      </c>
      <c r="J25" s="31">
        <f t="shared" si="8"/>
        <v>0</v>
      </c>
      <c r="K25" s="34" t="s">
        <v>85</v>
      </c>
    </row>
    <row r="26" spans="1:11" s="7" customFormat="1" ht="78" customHeight="1" x14ac:dyDescent="0.2">
      <c r="A26" s="40"/>
      <c r="B26" s="28" t="s">
        <v>48</v>
      </c>
      <c r="C26" s="31">
        <f>SUM(D26:J26)</f>
        <v>192000</v>
      </c>
      <c r="D26" s="31">
        <v>192000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4"/>
    </row>
    <row r="27" spans="1:11" s="7" customFormat="1" ht="64.5" customHeight="1" x14ac:dyDescent="0.2">
      <c r="A27" s="35"/>
      <c r="B27" s="29" t="s">
        <v>15</v>
      </c>
      <c r="C27" s="31">
        <f>SUM(D27:J27)</f>
        <v>1939.39</v>
      </c>
      <c r="D27" s="31">
        <v>1939.39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4"/>
    </row>
    <row r="28" spans="1:11" s="7" customFormat="1" ht="33" customHeight="1" x14ac:dyDescent="0.2">
      <c r="A28" s="35" t="s">
        <v>84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s="7" customFormat="1" ht="53.25" customHeight="1" x14ac:dyDescent="0.2">
      <c r="A29" s="35" t="s">
        <v>71</v>
      </c>
      <c r="B29" s="28" t="s">
        <v>16</v>
      </c>
      <c r="C29" s="31">
        <f>C30</f>
        <v>12020336.609999999</v>
      </c>
      <c r="D29" s="31">
        <f t="shared" ref="D29:J29" si="9">D30</f>
        <v>2291333.33</v>
      </c>
      <c r="E29" s="31">
        <f t="shared" si="9"/>
        <v>703333.33</v>
      </c>
      <c r="F29" s="31">
        <f t="shared" si="9"/>
        <v>703333.33</v>
      </c>
      <c r="G29" s="31">
        <f t="shared" si="9"/>
        <v>1961239.81</v>
      </c>
      <c r="H29" s="31">
        <f t="shared" si="9"/>
        <v>2039832.07</v>
      </c>
      <c r="I29" s="31">
        <f t="shared" si="9"/>
        <v>2116452.2799999998</v>
      </c>
      <c r="J29" s="31">
        <f t="shared" si="9"/>
        <v>2204812.46</v>
      </c>
      <c r="K29" s="34" t="s">
        <v>85</v>
      </c>
    </row>
    <row r="30" spans="1:11" s="7" customFormat="1" ht="53.25" customHeight="1" x14ac:dyDescent="0.2">
      <c r="A30" s="35"/>
      <c r="B30" s="29" t="s">
        <v>15</v>
      </c>
      <c r="C30" s="31">
        <f>SUM(D30:J30)</f>
        <v>12020336.609999999</v>
      </c>
      <c r="D30" s="31">
        <v>2291333.33</v>
      </c>
      <c r="E30" s="31">
        <v>703333.33</v>
      </c>
      <c r="F30" s="31">
        <v>703333.33</v>
      </c>
      <c r="G30" s="31">
        <v>1961239.81</v>
      </c>
      <c r="H30" s="31">
        <v>2039832.07</v>
      </c>
      <c r="I30" s="31">
        <v>2116452.2799999998</v>
      </c>
      <c r="J30" s="31">
        <v>2204812.46</v>
      </c>
      <c r="K30" s="34"/>
    </row>
    <row r="31" spans="1:11" s="7" customFormat="1" ht="17.25" customHeight="1" x14ac:dyDescent="0.2">
      <c r="A31" s="35" t="s">
        <v>83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spans="1:11" s="7" customFormat="1" ht="30" customHeight="1" x14ac:dyDescent="0.2">
      <c r="A32" s="34" t="s">
        <v>18</v>
      </c>
      <c r="B32" s="28" t="s">
        <v>16</v>
      </c>
      <c r="C32" s="31">
        <f>SUM(C33:C34)</f>
        <v>147259535.06</v>
      </c>
      <c r="D32" s="31">
        <f t="shared" ref="D32:J32" si="10">SUM(D33:D34)</f>
        <v>22355175.93</v>
      </c>
      <c r="E32" s="31">
        <f t="shared" si="10"/>
        <v>16486575.310000001</v>
      </c>
      <c r="F32" s="31">
        <f t="shared" si="10"/>
        <v>16486575.310000001</v>
      </c>
      <c r="G32" s="31">
        <f t="shared" si="10"/>
        <v>21673415.98</v>
      </c>
      <c r="H32" s="31">
        <f t="shared" si="10"/>
        <v>22509439.919999998</v>
      </c>
      <c r="I32" s="31">
        <f t="shared" si="10"/>
        <v>23402659.399999999</v>
      </c>
      <c r="J32" s="31">
        <f t="shared" si="10"/>
        <v>24345693.210000001</v>
      </c>
      <c r="K32" s="34" t="s">
        <v>44</v>
      </c>
    </row>
    <row r="33" spans="1:11" s="7" customFormat="1" ht="78" customHeight="1" x14ac:dyDescent="0.2">
      <c r="A33" s="34"/>
      <c r="B33" s="28" t="s">
        <v>48</v>
      </c>
      <c r="C33" s="31">
        <f>SUM(D33:J33)</f>
        <v>0</v>
      </c>
      <c r="D33" s="31">
        <f t="shared" ref="D33:J33" si="11">D36</f>
        <v>0</v>
      </c>
      <c r="E33" s="31">
        <f t="shared" si="11"/>
        <v>0</v>
      </c>
      <c r="F33" s="31">
        <f t="shared" si="11"/>
        <v>0</v>
      </c>
      <c r="G33" s="31">
        <f t="shared" si="11"/>
        <v>0</v>
      </c>
      <c r="H33" s="31">
        <f t="shared" si="11"/>
        <v>0</v>
      </c>
      <c r="I33" s="31">
        <f t="shared" si="11"/>
        <v>0</v>
      </c>
      <c r="J33" s="31">
        <f t="shared" si="11"/>
        <v>0</v>
      </c>
      <c r="K33" s="34"/>
    </row>
    <row r="34" spans="1:11" s="7" customFormat="1" ht="35.25" customHeight="1" x14ac:dyDescent="0.2">
      <c r="A34" s="34"/>
      <c r="B34" s="29" t="s">
        <v>15</v>
      </c>
      <c r="C34" s="31">
        <f>SUM(D34:J34)</f>
        <v>147259535.06</v>
      </c>
      <c r="D34" s="31">
        <f t="shared" ref="D34:J34" si="12">D37+D39</f>
        <v>22355175.93</v>
      </c>
      <c r="E34" s="31">
        <f t="shared" si="12"/>
        <v>16486575.310000001</v>
      </c>
      <c r="F34" s="31">
        <f t="shared" si="12"/>
        <v>16486575.310000001</v>
      </c>
      <c r="G34" s="31">
        <f t="shared" si="12"/>
        <v>21673415.98</v>
      </c>
      <c r="H34" s="31">
        <f t="shared" si="12"/>
        <v>22509439.919999998</v>
      </c>
      <c r="I34" s="31">
        <f t="shared" si="12"/>
        <v>23402659.399999999</v>
      </c>
      <c r="J34" s="31">
        <f t="shared" si="12"/>
        <v>24345693.210000001</v>
      </c>
      <c r="K34" s="34"/>
    </row>
    <row r="35" spans="1:11" s="7" customFormat="1" ht="33" customHeight="1" x14ac:dyDescent="0.2">
      <c r="A35" s="34" t="s">
        <v>19</v>
      </c>
      <c r="B35" s="28" t="s">
        <v>16</v>
      </c>
      <c r="C35" s="31">
        <f>SUM(D35:J35)</f>
        <v>13563778.200000001</v>
      </c>
      <c r="D35" s="31">
        <f t="shared" ref="D35:J35" si="13">D36+D37</f>
        <v>1290360.6200000001</v>
      </c>
      <c r="E35" s="31">
        <f t="shared" si="13"/>
        <v>1421760</v>
      </c>
      <c r="F35" s="31">
        <f t="shared" si="13"/>
        <v>1421760</v>
      </c>
      <c r="G35" s="31">
        <f t="shared" si="13"/>
        <v>2227504.59</v>
      </c>
      <c r="H35" s="31">
        <f t="shared" si="13"/>
        <v>2306298.1800000002</v>
      </c>
      <c r="I35" s="31">
        <f t="shared" si="13"/>
        <v>2402436.2400000002</v>
      </c>
      <c r="J35" s="31">
        <f t="shared" si="13"/>
        <v>2493658.5699999998</v>
      </c>
      <c r="K35" s="34" t="s">
        <v>85</v>
      </c>
    </row>
    <row r="36" spans="1:11" s="7" customFormat="1" ht="77.25" customHeight="1" x14ac:dyDescent="0.2">
      <c r="A36" s="34"/>
      <c r="B36" s="28" t="s">
        <v>47</v>
      </c>
      <c r="C36" s="31">
        <f>SUM(D36:J36)</f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4"/>
    </row>
    <row r="37" spans="1:11" s="7" customFormat="1" ht="33" customHeight="1" x14ac:dyDescent="0.2">
      <c r="A37" s="34"/>
      <c r="B37" s="29" t="s">
        <v>15</v>
      </c>
      <c r="C37" s="31">
        <f>SUM(D37:J37)</f>
        <v>13563778.200000001</v>
      </c>
      <c r="D37" s="31">
        <v>1290360.6200000001</v>
      </c>
      <c r="E37" s="31">
        <v>1421760</v>
      </c>
      <c r="F37" s="31">
        <v>1421760</v>
      </c>
      <c r="G37" s="31">
        <v>2227504.59</v>
      </c>
      <c r="H37" s="31">
        <v>2306298.1800000002</v>
      </c>
      <c r="I37" s="31">
        <v>2402436.2400000002</v>
      </c>
      <c r="J37" s="31">
        <v>2493658.5699999998</v>
      </c>
      <c r="K37" s="34"/>
    </row>
    <row r="38" spans="1:11" s="7" customFormat="1" ht="33.75" customHeight="1" x14ac:dyDescent="0.2">
      <c r="A38" s="34" t="s">
        <v>20</v>
      </c>
      <c r="B38" s="28" t="s">
        <v>16</v>
      </c>
      <c r="C38" s="31">
        <f>C39</f>
        <v>133695756.85999998</v>
      </c>
      <c r="D38" s="31">
        <f>D39</f>
        <v>21064815.309999999</v>
      </c>
      <c r="E38" s="31">
        <f t="shared" ref="E38:J38" si="14">E39</f>
        <v>15064815.310000001</v>
      </c>
      <c r="F38" s="31">
        <f t="shared" si="14"/>
        <v>15064815.310000001</v>
      </c>
      <c r="G38" s="31">
        <f t="shared" si="14"/>
        <v>19445911.390000001</v>
      </c>
      <c r="H38" s="31">
        <f t="shared" si="14"/>
        <v>20203141.739999998</v>
      </c>
      <c r="I38" s="31">
        <f t="shared" si="14"/>
        <v>21000223.16</v>
      </c>
      <c r="J38" s="31">
        <f t="shared" si="14"/>
        <v>21852034.640000001</v>
      </c>
      <c r="K38" s="34" t="s">
        <v>85</v>
      </c>
    </row>
    <row r="39" spans="1:11" s="7" customFormat="1" ht="60.75" customHeight="1" x14ac:dyDescent="0.2">
      <c r="A39" s="34"/>
      <c r="B39" s="29" t="s">
        <v>15</v>
      </c>
      <c r="C39" s="31">
        <f t="shared" ref="C39:C50" si="15">SUM(D39:J39)</f>
        <v>133695756.85999998</v>
      </c>
      <c r="D39" s="31">
        <v>21064815.309999999</v>
      </c>
      <c r="E39" s="31">
        <v>15064815.310000001</v>
      </c>
      <c r="F39" s="31">
        <v>15064815.310000001</v>
      </c>
      <c r="G39" s="31">
        <v>19445911.390000001</v>
      </c>
      <c r="H39" s="31">
        <v>20203141.739999998</v>
      </c>
      <c r="I39" s="31">
        <v>21000223.16</v>
      </c>
      <c r="J39" s="31">
        <v>21852034.640000001</v>
      </c>
      <c r="K39" s="34"/>
    </row>
    <row r="40" spans="1:11" s="7" customFormat="1" ht="33" customHeight="1" x14ac:dyDescent="0.2">
      <c r="A40" s="34" t="s">
        <v>72</v>
      </c>
      <c r="B40" s="28" t="s">
        <v>16</v>
      </c>
      <c r="C40" s="31">
        <f>SUM(C41:C42)</f>
        <v>1982518</v>
      </c>
      <c r="D40" s="31">
        <f>SUM(D41:D42)</f>
        <v>1982518</v>
      </c>
      <c r="E40" s="31">
        <f t="shared" ref="E40:J40" si="16">E42</f>
        <v>0</v>
      </c>
      <c r="F40" s="31">
        <f t="shared" si="16"/>
        <v>0</v>
      </c>
      <c r="G40" s="31">
        <f t="shared" si="16"/>
        <v>0</v>
      </c>
      <c r="H40" s="31">
        <f t="shared" si="16"/>
        <v>0</v>
      </c>
      <c r="I40" s="31">
        <f t="shared" si="16"/>
        <v>0</v>
      </c>
      <c r="J40" s="31">
        <f t="shared" si="16"/>
        <v>0</v>
      </c>
      <c r="K40" s="35" t="s">
        <v>85</v>
      </c>
    </row>
    <row r="41" spans="1:11" s="7" customFormat="1" ht="47.25" customHeight="1" x14ac:dyDescent="0.2">
      <c r="A41" s="34"/>
      <c r="B41" s="29" t="s">
        <v>48</v>
      </c>
      <c r="C41" s="31">
        <f>SUM(D41:J41)</f>
        <v>1213100</v>
      </c>
      <c r="D41" s="31">
        <v>1213100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5"/>
    </row>
    <row r="42" spans="1:11" s="7" customFormat="1" ht="33.75" customHeight="1" x14ac:dyDescent="0.2">
      <c r="A42" s="34"/>
      <c r="B42" s="29" t="s">
        <v>15</v>
      </c>
      <c r="C42" s="31">
        <f t="shared" si="15"/>
        <v>769418</v>
      </c>
      <c r="D42" s="31">
        <v>769418</v>
      </c>
      <c r="E42" s="31">
        <f t="shared" ref="E42:J42" si="17">E44</f>
        <v>0</v>
      </c>
      <c r="F42" s="31">
        <f t="shared" si="17"/>
        <v>0</v>
      </c>
      <c r="G42" s="31">
        <f t="shared" si="17"/>
        <v>0</v>
      </c>
      <c r="H42" s="31">
        <f t="shared" si="17"/>
        <v>0</v>
      </c>
      <c r="I42" s="31">
        <f t="shared" si="17"/>
        <v>0</v>
      </c>
      <c r="J42" s="31">
        <f t="shared" si="17"/>
        <v>0</v>
      </c>
      <c r="K42" s="35"/>
    </row>
    <row r="43" spans="1:11" s="7" customFormat="1" ht="33.75" customHeight="1" x14ac:dyDescent="0.2">
      <c r="A43" s="34" t="s">
        <v>50</v>
      </c>
      <c r="B43" s="28" t="s">
        <v>16</v>
      </c>
      <c r="C43" s="31">
        <f t="shared" si="15"/>
        <v>0</v>
      </c>
      <c r="D43" s="31">
        <f t="shared" ref="D43:J43" si="18">D44</f>
        <v>0</v>
      </c>
      <c r="E43" s="31">
        <f t="shared" si="18"/>
        <v>0</v>
      </c>
      <c r="F43" s="31">
        <f t="shared" si="18"/>
        <v>0</v>
      </c>
      <c r="G43" s="31">
        <f t="shared" si="18"/>
        <v>0</v>
      </c>
      <c r="H43" s="31">
        <f t="shared" si="18"/>
        <v>0</v>
      </c>
      <c r="I43" s="31">
        <f t="shared" si="18"/>
        <v>0</v>
      </c>
      <c r="J43" s="31">
        <f t="shared" si="18"/>
        <v>0</v>
      </c>
      <c r="K43" s="34" t="s">
        <v>85</v>
      </c>
    </row>
    <row r="44" spans="1:11" s="7" customFormat="1" ht="30" customHeight="1" x14ac:dyDescent="0.2">
      <c r="A44" s="34"/>
      <c r="B44" s="29" t="s">
        <v>15</v>
      </c>
      <c r="C44" s="31">
        <f t="shared" si="15"/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4"/>
    </row>
    <row r="45" spans="1:11" s="7" customFormat="1" ht="30" customHeight="1" x14ac:dyDescent="0.2">
      <c r="A45" s="34" t="s">
        <v>81</v>
      </c>
      <c r="B45" s="28" t="s">
        <v>16</v>
      </c>
      <c r="C45" s="31">
        <f>SUM(C46:C47)</f>
        <v>1982518</v>
      </c>
      <c r="D45" s="31">
        <f>SUM(D46:D47)</f>
        <v>1982518</v>
      </c>
      <c r="E45" s="31">
        <f t="shared" ref="E45:J45" si="19">E47</f>
        <v>0</v>
      </c>
      <c r="F45" s="31">
        <f t="shared" si="19"/>
        <v>0</v>
      </c>
      <c r="G45" s="31">
        <f t="shared" si="19"/>
        <v>0</v>
      </c>
      <c r="H45" s="31">
        <f t="shared" si="19"/>
        <v>0</v>
      </c>
      <c r="I45" s="31">
        <f t="shared" si="19"/>
        <v>0</v>
      </c>
      <c r="J45" s="31">
        <f t="shared" si="19"/>
        <v>0</v>
      </c>
      <c r="K45" s="35" t="s">
        <v>85</v>
      </c>
    </row>
    <row r="46" spans="1:11" s="7" customFormat="1" ht="77.25" customHeight="1" x14ac:dyDescent="0.2">
      <c r="A46" s="34"/>
      <c r="B46" s="29" t="s">
        <v>48</v>
      </c>
      <c r="C46" s="31">
        <f>SUM(D46:J46)</f>
        <v>1213100</v>
      </c>
      <c r="D46" s="31">
        <v>1213100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5"/>
    </row>
    <row r="47" spans="1:11" s="7" customFormat="1" ht="30" customHeight="1" x14ac:dyDescent="0.2">
      <c r="A47" s="34"/>
      <c r="B47" s="29" t="s">
        <v>15</v>
      </c>
      <c r="C47" s="31">
        <f t="shared" si="15"/>
        <v>769418</v>
      </c>
      <c r="D47" s="33">
        <v>769418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5"/>
    </row>
    <row r="48" spans="1:11" s="7" customFormat="1" ht="34.5" customHeight="1" x14ac:dyDescent="0.2">
      <c r="A48" s="35" t="s">
        <v>78</v>
      </c>
      <c r="B48" s="28" t="s">
        <v>16</v>
      </c>
      <c r="C48" s="31">
        <f>SUM(C49:C50)</f>
        <v>657173366.62</v>
      </c>
      <c r="D48" s="31">
        <f>SUM(D49:D50)</f>
        <v>94255262.300000012</v>
      </c>
      <c r="E48" s="31">
        <f t="shared" ref="E48:J48" si="20">E49+E50</f>
        <v>84003232.129999995</v>
      </c>
      <c r="F48" s="31">
        <f t="shared" si="20"/>
        <v>84204833.700000003</v>
      </c>
      <c r="G48" s="31">
        <f t="shared" si="20"/>
        <v>93079971.560000002</v>
      </c>
      <c r="H48" s="31">
        <f t="shared" si="20"/>
        <v>96698505.059999987</v>
      </c>
      <c r="I48" s="31">
        <f t="shared" si="20"/>
        <v>100484927.62</v>
      </c>
      <c r="J48" s="31">
        <f t="shared" si="20"/>
        <v>104446634.25</v>
      </c>
      <c r="K48" s="37" t="s">
        <v>21</v>
      </c>
    </row>
    <row r="49" spans="1:13" s="7" customFormat="1" ht="61.5" customHeight="1" x14ac:dyDescent="0.2">
      <c r="A49" s="35"/>
      <c r="B49" s="28" t="s">
        <v>48</v>
      </c>
      <c r="C49" s="31">
        <f t="shared" si="15"/>
        <v>1620877</v>
      </c>
      <c r="D49" s="31">
        <f>SUM(D41+D10+D26)</f>
        <v>1620877</v>
      </c>
      <c r="E49" s="31">
        <f t="shared" ref="E49:J49" si="21">E36</f>
        <v>0</v>
      </c>
      <c r="F49" s="31">
        <f t="shared" si="21"/>
        <v>0</v>
      </c>
      <c r="G49" s="31">
        <f t="shared" si="21"/>
        <v>0</v>
      </c>
      <c r="H49" s="31">
        <f t="shared" si="21"/>
        <v>0</v>
      </c>
      <c r="I49" s="31">
        <f t="shared" si="21"/>
        <v>0</v>
      </c>
      <c r="J49" s="31">
        <f t="shared" si="21"/>
        <v>0</v>
      </c>
      <c r="K49" s="37"/>
    </row>
    <row r="50" spans="1:13" s="7" customFormat="1" ht="35.25" customHeight="1" x14ac:dyDescent="0.2">
      <c r="A50" s="35"/>
      <c r="B50" s="29" t="s">
        <v>15</v>
      </c>
      <c r="C50" s="31">
        <f t="shared" si="15"/>
        <v>655552489.62</v>
      </c>
      <c r="D50" s="31">
        <f>SUM(D11+D14+D16+D27+D30+D34+D42)</f>
        <v>92634385.300000012</v>
      </c>
      <c r="E50" s="31">
        <f t="shared" ref="E50:J50" si="22">E11+E14+E16+E30+E34+E27+E42</f>
        <v>84003232.129999995</v>
      </c>
      <c r="F50" s="31">
        <f t="shared" si="22"/>
        <v>84204833.700000003</v>
      </c>
      <c r="G50" s="31">
        <f t="shared" si="22"/>
        <v>93079971.560000002</v>
      </c>
      <c r="H50" s="31">
        <f t="shared" si="22"/>
        <v>96698505.059999987</v>
      </c>
      <c r="I50" s="31">
        <f t="shared" si="22"/>
        <v>100484927.62</v>
      </c>
      <c r="J50" s="31">
        <f t="shared" si="22"/>
        <v>104446634.25</v>
      </c>
      <c r="K50" s="37"/>
    </row>
    <row r="51" spans="1:13" s="7" customFormat="1" ht="18.75" customHeight="1" x14ac:dyDescent="0.2">
      <c r="A51" s="36" t="s">
        <v>73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3" s="7" customFormat="1" ht="18.75" customHeight="1" x14ac:dyDescent="0.2">
      <c r="A52" s="36" t="s">
        <v>22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3" s="7" customFormat="1" ht="33" customHeight="1" x14ac:dyDescent="0.2">
      <c r="A53" s="35" t="s">
        <v>58</v>
      </c>
      <c r="B53" s="28" t="s">
        <v>16</v>
      </c>
      <c r="C53" s="31">
        <f>SUM(C54:C55)</f>
        <v>385990195.41999996</v>
      </c>
      <c r="D53" s="31">
        <f>D54+D55</f>
        <v>68655874.739999995</v>
      </c>
      <c r="E53" s="31">
        <f t="shared" ref="E53:J53" si="23">E54+E55</f>
        <v>51303603.670000002</v>
      </c>
      <c r="F53" s="31">
        <f t="shared" si="23"/>
        <v>51726555.990000002</v>
      </c>
      <c r="G53" s="31">
        <f t="shared" si="23"/>
        <v>50228845.859999999</v>
      </c>
      <c r="H53" s="31">
        <f t="shared" si="23"/>
        <v>52413977.940000005</v>
      </c>
      <c r="I53" s="31">
        <f t="shared" si="23"/>
        <v>54699368.519999996</v>
      </c>
      <c r="J53" s="31">
        <f t="shared" si="23"/>
        <v>56961968.699999996</v>
      </c>
      <c r="K53" s="38" t="s">
        <v>85</v>
      </c>
    </row>
    <row r="54" spans="1:13" s="7" customFormat="1" ht="78.75" customHeight="1" x14ac:dyDescent="0.2">
      <c r="A54" s="35"/>
      <c r="B54" s="28" t="s">
        <v>23</v>
      </c>
      <c r="C54" s="31">
        <f>SUM(D54:J54)</f>
        <v>768300</v>
      </c>
      <c r="D54" s="31">
        <f t="shared" ref="D54:E54" si="24">D61+D63</f>
        <v>33600</v>
      </c>
      <c r="E54" s="31">
        <f t="shared" si="24"/>
        <v>36900</v>
      </c>
      <c r="F54" s="31">
        <f t="shared" ref="F54:J54" si="25">F61+F63</f>
        <v>457800</v>
      </c>
      <c r="G54" s="31">
        <f t="shared" si="25"/>
        <v>60000</v>
      </c>
      <c r="H54" s="31">
        <f t="shared" si="25"/>
        <v>60000</v>
      </c>
      <c r="I54" s="31">
        <f t="shared" si="25"/>
        <v>60000</v>
      </c>
      <c r="J54" s="31">
        <f t="shared" si="25"/>
        <v>60000</v>
      </c>
      <c r="K54" s="38"/>
    </row>
    <row r="55" spans="1:13" s="7" customFormat="1" ht="37.5" customHeight="1" x14ac:dyDescent="0.2">
      <c r="A55" s="35"/>
      <c r="B55" s="29" t="s">
        <v>15</v>
      </c>
      <c r="C55" s="31">
        <f>SUM(D55:J55)</f>
        <v>385221895.41999996</v>
      </c>
      <c r="D55" s="31">
        <f t="shared" ref="D55:J55" si="26">D57+D59+D65+D67</f>
        <v>68622274.739999995</v>
      </c>
      <c r="E55" s="31">
        <f t="shared" si="26"/>
        <v>51266703.670000002</v>
      </c>
      <c r="F55" s="31">
        <f t="shared" si="26"/>
        <v>51268755.990000002</v>
      </c>
      <c r="G55" s="31">
        <f t="shared" si="26"/>
        <v>50168845.859999999</v>
      </c>
      <c r="H55" s="31">
        <f t="shared" si="26"/>
        <v>52353977.940000005</v>
      </c>
      <c r="I55" s="31">
        <f t="shared" si="26"/>
        <v>54639368.519999996</v>
      </c>
      <c r="J55" s="31">
        <f t="shared" si="26"/>
        <v>56901968.699999996</v>
      </c>
      <c r="K55" s="38"/>
    </row>
    <row r="56" spans="1:13" s="7" customFormat="1" ht="37.5" customHeight="1" x14ac:dyDescent="0.2">
      <c r="A56" s="35" t="s">
        <v>59</v>
      </c>
      <c r="B56" s="28" t="s">
        <v>16</v>
      </c>
      <c r="C56" s="31">
        <f t="shared" ref="C56" si="27">C57</f>
        <v>339296572.11000001</v>
      </c>
      <c r="D56" s="31">
        <f t="shared" ref="D56:J56" si="28">D57</f>
        <v>62524812</v>
      </c>
      <c r="E56" s="31">
        <f t="shared" si="28"/>
        <v>45524812</v>
      </c>
      <c r="F56" s="31">
        <f t="shared" si="28"/>
        <v>45524812</v>
      </c>
      <c r="G56" s="31">
        <f t="shared" si="28"/>
        <v>43777235.949999996</v>
      </c>
      <c r="H56" s="31">
        <f t="shared" si="28"/>
        <v>45469303.580000006</v>
      </c>
      <c r="I56" s="31">
        <f t="shared" si="28"/>
        <v>47296854.449999996</v>
      </c>
      <c r="J56" s="31">
        <f t="shared" si="28"/>
        <v>49178742.129999995</v>
      </c>
      <c r="K56" s="34" t="s">
        <v>85</v>
      </c>
    </row>
    <row r="57" spans="1:13" s="7" customFormat="1" ht="42" customHeight="1" x14ac:dyDescent="0.2">
      <c r="A57" s="35"/>
      <c r="B57" s="29" t="s">
        <v>15</v>
      </c>
      <c r="C57" s="31">
        <f>SUM(D57:J57)</f>
        <v>339296572.11000001</v>
      </c>
      <c r="D57" s="31">
        <v>62524812</v>
      </c>
      <c r="E57" s="31">
        <v>45524812</v>
      </c>
      <c r="F57" s="31">
        <v>45524812</v>
      </c>
      <c r="G57" s="31">
        <v>43777235.949999996</v>
      </c>
      <c r="H57" s="31">
        <v>45469303.580000006</v>
      </c>
      <c r="I57" s="31">
        <v>47296854.449999996</v>
      </c>
      <c r="J57" s="31">
        <v>49178742.129999995</v>
      </c>
      <c r="K57" s="34"/>
      <c r="M57" s="20"/>
    </row>
    <row r="58" spans="1:13" s="7" customFormat="1" ht="31.5" customHeight="1" x14ac:dyDescent="0.2">
      <c r="A58" s="35" t="s">
        <v>60</v>
      </c>
      <c r="B58" s="28" t="s">
        <v>16</v>
      </c>
      <c r="C58" s="31">
        <f t="shared" ref="C58:J58" si="29">C59</f>
        <v>34926592.730000004</v>
      </c>
      <c r="D58" s="31">
        <f t="shared" si="29"/>
        <v>3614597.6</v>
      </c>
      <c r="E58" s="31">
        <f t="shared" si="29"/>
        <v>3591026.53</v>
      </c>
      <c r="F58" s="31">
        <f t="shared" si="29"/>
        <v>3593078.85</v>
      </c>
      <c r="G58" s="31">
        <f t="shared" si="29"/>
        <v>5405326.2400000002</v>
      </c>
      <c r="H58" s="31">
        <f t="shared" si="29"/>
        <v>5836948.1600000001</v>
      </c>
      <c r="I58" s="31">
        <f t="shared" si="29"/>
        <v>6290473.5300000003</v>
      </c>
      <c r="J58" s="31">
        <f t="shared" si="29"/>
        <v>6595141.8200000003</v>
      </c>
      <c r="K58" s="34" t="s">
        <v>85</v>
      </c>
    </row>
    <row r="59" spans="1:13" s="7" customFormat="1" ht="76.5" customHeight="1" x14ac:dyDescent="0.2">
      <c r="A59" s="35"/>
      <c r="B59" s="28" t="s">
        <v>15</v>
      </c>
      <c r="C59" s="31">
        <f>SUM(D59:J59)</f>
        <v>34926592.730000004</v>
      </c>
      <c r="D59" s="31">
        <v>3614597.6</v>
      </c>
      <c r="E59" s="31">
        <v>3591026.53</v>
      </c>
      <c r="F59" s="31">
        <v>3593078.85</v>
      </c>
      <c r="G59" s="31">
        <v>5405326.2400000002</v>
      </c>
      <c r="H59" s="31">
        <v>5836948.1600000001</v>
      </c>
      <c r="I59" s="31">
        <v>6290473.5300000003</v>
      </c>
      <c r="J59" s="31">
        <v>6595141.8200000003</v>
      </c>
      <c r="K59" s="34"/>
    </row>
    <row r="60" spans="1:13" s="7" customFormat="1" ht="61.5" customHeight="1" x14ac:dyDescent="0.2">
      <c r="A60" s="35" t="s">
        <v>61</v>
      </c>
      <c r="B60" s="28" t="s">
        <v>17</v>
      </c>
      <c r="C60" s="31">
        <f>C61</f>
        <v>113917.82</v>
      </c>
      <c r="D60" s="31">
        <f t="shared" ref="D60:J60" si="30">D61</f>
        <v>33600</v>
      </c>
      <c r="E60" s="31">
        <f t="shared" si="30"/>
        <v>6841.07</v>
      </c>
      <c r="F60" s="31">
        <f t="shared" si="30"/>
        <v>4788.75</v>
      </c>
      <c r="G60" s="31">
        <f t="shared" si="30"/>
        <v>17172</v>
      </c>
      <c r="H60" s="31">
        <f t="shared" si="30"/>
        <v>17172</v>
      </c>
      <c r="I60" s="31">
        <f t="shared" si="30"/>
        <v>17172</v>
      </c>
      <c r="J60" s="31">
        <f t="shared" si="30"/>
        <v>17172</v>
      </c>
      <c r="K60" s="34" t="s">
        <v>85</v>
      </c>
    </row>
    <row r="61" spans="1:13" s="7" customFormat="1" ht="78" customHeight="1" x14ac:dyDescent="0.2">
      <c r="A61" s="35"/>
      <c r="B61" s="28" t="s">
        <v>24</v>
      </c>
      <c r="C61" s="31">
        <f>SUM(D61:J61)</f>
        <v>113917.82</v>
      </c>
      <c r="D61" s="31">
        <v>33600</v>
      </c>
      <c r="E61" s="31">
        <v>6841.07</v>
      </c>
      <c r="F61" s="31">
        <v>4788.75</v>
      </c>
      <c r="G61" s="31">
        <v>17172</v>
      </c>
      <c r="H61" s="31">
        <v>17172</v>
      </c>
      <c r="I61" s="31">
        <v>17172</v>
      </c>
      <c r="J61" s="31">
        <v>17172</v>
      </c>
      <c r="K61" s="34"/>
    </row>
    <row r="62" spans="1:13" s="7" customFormat="1" ht="61.5" customHeight="1" x14ac:dyDescent="0.2">
      <c r="A62" s="35" t="s">
        <v>62</v>
      </c>
      <c r="B62" s="28" t="s">
        <v>16</v>
      </c>
      <c r="C62" s="31">
        <f t="shared" ref="C62:J62" si="31">C63</f>
        <v>654382.17999999993</v>
      </c>
      <c r="D62" s="31">
        <f t="shared" si="31"/>
        <v>0</v>
      </c>
      <c r="E62" s="31">
        <f t="shared" si="31"/>
        <v>30058.93</v>
      </c>
      <c r="F62" s="31">
        <f t="shared" si="31"/>
        <v>453011.25</v>
      </c>
      <c r="G62" s="31">
        <f t="shared" si="31"/>
        <v>42828</v>
      </c>
      <c r="H62" s="31">
        <f t="shared" si="31"/>
        <v>42828</v>
      </c>
      <c r="I62" s="31">
        <f t="shared" si="31"/>
        <v>42828</v>
      </c>
      <c r="J62" s="31">
        <f t="shared" si="31"/>
        <v>42828</v>
      </c>
      <c r="K62" s="35" t="s">
        <v>25</v>
      </c>
    </row>
    <row r="63" spans="1:13" s="7" customFormat="1" ht="92.25" customHeight="1" x14ac:dyDescent="0.2">
      <c r="A63" s="35"/>
      <c r="B63" s="28" t="s">
        <v>42</v>
      </c>
      <c r="C63" s="31">
        <f>SUM(D63:J63)</f>
        <v>654382.17999999993</v>
      </c>
      <c r="D63" s="31">
        <v>0</v>
      </c>
      <c r="E63" s="31">
        <v>30058.93</v>
      </c>
      <c r="F63" s="31">
        <v>453011.25</v>
      </c>
      <c r="G63" s="31">
        <v>42828</v>
      </c>
      <c r="H63" s="31">
        <v>42828</v>
      </c>
      <c r="I63" s="31">
        <v>42828</v>
      </c>
      <c r="J63" s="31">
        <v>42828</v>
      </c>
      <c r="K63" s="35"/>
    </row>
    <row r="64" spans="1:13" s="7" customFormat="1" ht="34.5" customHeight="1" x14ac:dyDescent="0.2">
      <c r="A64" s="35" t="s">
        <v>63</v>
      </c>
      <c r="B64" s="28" t="s">
        <v>16</v>
      </c>
      <c r="C64" s="31">
        <f t="shared" ref="C64:J64" si="32">C65</f>
        <v>8407597.7999999989</v>
      </c>
      <c r="D64" s="31">
        <f t="shared" si="32"/>
        <v>2482865.14</v>
      </c>
      <c r="E64" s="31">
        <f t="shared" si="32"/>
        <v>2150865.14</v>
      </c>
      <c r="F64" s="31">
        <f t="shared" si="32"/>
        <v>2150865.14</v>
      </c>
      <c r="G64" s="31">
        <f t="shared" si="32"/>
        <v>379955.02</v>
      </c>
      <c r="H64" s="31">
        <f t="shared" si="32"/>
        <v>402449.37</v>
      </c>
      <c r="I64" s="31">
        <f t="shared" si="32"/>
        <v>405452.43</v>
      </c>
      <c r="J64" s="31">
        <f t="shared" si="32"/>
        <v>435145.56</v>
      </c>
      <c r="K64" s="35" t="s">
        <v>85</v>
      </c>
    </row>
    <row r="65" spans="1:11" s="7" customFormat="1" ht="33.75" customHeight="1" x14ac:dyDescent="0.2">
      <c r="A65" s="35"/>
      <c r="B65" s="29" t="s">
        <v>15</v>
      </c>
      <c r="C65" s="31">
        <f>SUM(D65:J65)</f>
        <v>8407597.7999999989</v>
      </c>
      <c r="D65" s="31">
        <v>2482865.14</v>
      </c>
      <c r="E65" s="31">
        <v>2150865.14</v>
      </c>
      <c r="F65" s="31">
        <v>2150865.14</v>
      </c>
      <c r="G65" s="31">
        <v>379955.02</v>
      </c>
      <c r="H65" s="31">
        <v>402449.37</v>
      </c>
      <c r="I65" s="31">
        <v>405452.43</v>
      </c>
      <c r="J65" s="31">
        <v>435145.56</v>
      </c>
      <c r="K65" s="35"/>
    </row>
    <row r="66" spans="1:11" s="7" customFormat="1" ht="41.25" customHeight="1" x14ac:dyDescent="0.2">
      <c r="A66" s="35" t="s">
        <v>64</v>
      </c>
      <c r="B66" s="28" t="s">
        <v>16</v>
      </c>
      <c r="C66" s="31">
        <f>C67</f>
        <v>2591132.7799999998</v>
      </c>
      <c r="D66" s="31">
        <v>0</v>
      </c>
      <c r="E66" s="31">
        <f t="shared" ref="E66:J66" si="33">E67</f>
        <v>0</v>
      </c>
      <c r="F66" s="31">
        <f t="shared" si="33"/>
        <v>0</v>
      </c>
      <c r="G66" s="31">
        <f t="shared" si="33"/>
        <v>606328.65</v>
      </c>
      <c r="H66" s="31">
        <f t="shared" si="33"/>
        <v>645276.82999999996</v>
      </c>
      <c r="I66" s="31">
        <f t="shared" si="33"/>
        <v>646588.11</v>
      </c>
      <c r="J66" s="31">
        <f t="shared" si="33"/>
        <v>692939.19</v>
      </c>
      <c r="K66" s="35" t="s">
        <v>85</v>
      </c>
    </row>
    <row r="67" spans="1:11" s="7" customFormat="1" ht="84" customHeight="1" x14ac:dyDescent="0.2">
      <c r="A67" s="35"/>
      <c r="B67" s="29" t="s">
        <v>15</v>
      </c>
      <c r="C67" s="31">
        <f>SUM(D67:J67)</f>
        <v>2591132.7799999998</v>
      </c>
      <c r="D67" s="31">
        <v>0</v>
      </c>
      <c r="E67" s="31">
        <v>0</v>
      </c>
      <c r="F67" s="31">
        <v>0</v>
      </c>
      <c r="G67" s="31">
        <v>606328.65</v>
      </c>
      <c r="H67" s="31">
        <v>645276.82999999996</v>
      </c>
      <c r="I67" s="31">
        <v>646588.11</v>
      </c>
      <c r="J67" s="31">
        <v>692939.19</v>
      </c>
      <c r="K67" s="35"/>
    </row>
    <row r="68" spans="1:11" s="7" customFormat="1" ht="42" customHeight="1" x14ac:dyDescent="0.2">
      <c r="A68" s="35" t="s">
        <v>65</v>
      </c>
      <c r="B68" s="28" t="s">
        <v>16</v>
      </c>
      <c r="C68" s="31">
        <f>C69</f>
        <v>0</v>
      </c>
      <c r="D68" s="31">
        <f t="shared" ref="D68:J70" si="34">D69</f>
        <v>0</v>
      </c>
      <c r="E68" s="31">
        <f t="shared" si="34"/>
        <v>0</v>
      </c>
      <c r="F68" s="31">
        <f t="shared" si="34"/>
        <v>0</v>
      </c>
      <c r="G68" s="31">
        <f t="shared" si="34"/>
        <v>0</v>
      </c>
      <c r="H68" s="31">
        <f t="shared" si="34"/>
        <v>0</v>
      </c>
      <c r="I68" s="31">
        <f t="shared" si="34"/>
        <v>0</v>
      </c>
      <c r="J68" s="31">
        <f t="shared" si="34"/>
        <v>0</v>
      </c>
      <c r="K68" s="35" t="s">
        <v>53</v>
      </c>
    </row>
    <row r="69" spans="1:11" s="7" customFormat="1" ht="36" customHeight="1" x14ac:dyDescent="0.2">
      <c r="A69" s="35"/>
      <c r="B69" s="29" t="s">
        <v>15</v>
      </c>
      <c r="C69" s="31">
        <f>SUM(D69:J69)</f>
        <v>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5"/>
    </row>
    <row r="70" spans="1:11" s="7" customFormat="1" ht="34.5" customHeight="1" x14ac:dyDescent="0.2">
      <c r="A70" s="35" t="s">
        <v>54</v>
      </c>
      <c r="B70" s="28" t="s">
        <v>16</v>
      </c>
      <c r="C70" s="31">
        <f>C71</f>
        <v>0</v>
      </c>
      <c r="D70" s="31">
        <f t="shared" si="34"/>
        <v>0</v>
      </c>
      <c r="E70" s="31">
        <f t="shared" si="34"/>
        <v>0</v>
      </c>
      <c r="F70" s="31">
        <f t="shared" si="34"/>
        <v>0</v>
      </c>
      <c r="G70" s="31">
        <f t="shared" si="34"/>
        <v>0</v>
      </c>
      <c r="H70" s="31">
        <f t="shared" si="34"/>
        <v>0</v>
      </c>
      <c r="I70" s="31">
        <f t="shared" si="34"/>
        <v>0</v>
      </c>
      <c r="J70" s="31">
        <f t="shared" si="34"/>
        <v>0</v>
      </c>
      <c r="K70" s="35" t="s">
        <v>53</v>
      </c>
    </row>
    <row r="71" spans="1:11" s="7" customFormat="1" ht="31.5" customHeight="1" x14ac:dyDescent="0.2">
      <c r="A71" s="35"/>
      <c r="B71" s="29" t="s">
        <v>15</v>
      </c>
      <c r="C71" s="31">
        <f>SUM(D71:J71)</f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5"/>
    </row>
    <row r="72" spans="1:11" s="7" customFormat="1" ht="33.75" customHeight="1" x14ac:dyDescent="0.2">
      <c r="A72" s="35" t="s">
        <v>82</v>
      </c>
      <c r="B72" s="28" t="s">
        <v>16</v>
      </c>
      <c r="C72" s="31">
        <f>C73+C74</f>
        <v>385990195.41999996</v>
      </c>
      <c r="D72" s="31">
        <f t="shared" ref="D72:J72" si="35">D73+D74</f>
        <v>68655874.739999995</v>
      </c>
      <c r="E72" s="31">
        <f t="shared" si="35"/>
        <v>51303603.670000002</v>
      </c>
      <c r="F72" s="31">
        <f t="shared" si="35"/>
        <v>51726555.990000002</v>
      </c>
      <c r="G72" s="31">
        <f t="shared" si="35"/>
        <v>50228845.859999999</v>
      </c>
      <c r="H72" s="31">
        <f t="shared" si="35"/>
        <v>52413977.940000005</v>
      </c>
      <c r="I72" s="31">
        <f t="shared" si="35"/>
        <v>54699368.519999996</v>
      </c>
      <c r="J72" s="31">
        <f t="shared" si="35"/>
        <v>56961968.699999996</v>
      </c>
      <c r="K72" s="32" t="s">
        <v>21</v>
      </c>
    </row>
    <row r="73" spans="1:11" s="7" customFormat="1" ht="77.25" customHeight="1" x14ac:dyDescent="0.2">
      <c r="A73" s="35"/>
      <c r="B73" s="28" t="s">
        <v>23</v>
      </c>
      <c r="C73" s="31">
        <f>SUM(D73:J73)</f>
        <v>768300</v>
      </c>
      <c r="D73" s="31">
        <f t="shared" ref="D73:J73" si="36">D54</f>
        <v>33600</v>
      </c>
      <c r="E73" s="31">
        <f t="shared" si="36"/>
        <v>36900</v>
      </c>
      <c r="F73" s="31">
        <f t="shared" si="36"/>
        <v>457800</v>
      </c>
      <c r="G73" s="31">
        <f t="shared" si="36"/>
        <v>60000</v>
      </c>
      <c r="H73" s="31">
        <f t="shared" si="36"/>
        <v>60000</v>
      </c>
      <c r="I73" s="31">
        <f t="shared" si="36"/>
        <v>60000</v>
      </c>
      <c r="J73" s="31">
        <f t="shared" si="36"/>
        <v>60000</v>
      </c>
      <c r="K73" s="32" t="s">
        <v>21</v>
      </c>
    </row>
    <row r="74" spans="1:11" s="7" customFormat="1" ht="35.25" customHeight="1" x14ac:dyDescent="0.2">
      <c r="A74" s="35"/>
      <c r="B74" s="29" t="s">
        <v>15</v>
      </c>
      <c r="C74" s="31">
        <f>SUM(D74:J74)</f>
        <v>385221895.41999996</v>
      </c>
      <c r="D74" s="31">
        <f t="shared" ref="D74:J74" si="37">D55+D69</f>
        <v>68622274.739999995</v>
      </c>
      <c r="E74" s="31">
        <f t="shared" si="37"/>
        <v>51266703.670000002</v>
      </c>
      <c r="F74" s="31">
        <f t="shared" si="37"/>
        <v>51268755.990000002</v>
      </c>
      <c r="G74" s="31">
        <f t="shared" si="37"/>
        <v>50168845.859999999</v>
      </c>
      <c r="H74" s="31">
        <f t="shared" si="37"/>
        <v>52353977.940000005</v>
      </c>
      <c r="I74" s="31">
        <f t="shared" si="37"/>
        <v>54639368.519999996</v>
      </c>
      <c r="J74" s="31">
        <f t="shared" si="37"/>
        <v>56901968.699999996</v>
      </c>
      <c r="K74" s="32" t="s">
        <v>21</v>
      </c>
    </row>
    <row r="75" spans="1:11" s="7" customFormat="1" ht="21" customHeight="1" x14ac:dyDescent="0.2">
      <c r="A75" s="36" t="s">
        <v>74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spans="1:11" s="7" customFormat="1" ht="18.75" customHeight="1" x14ac:dyDescent="0.2">
      <c r="A76" s="36" t="s">
        <v>26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spans="1:11" s="7" customFormat="1" ht="53.25" customHeight="1" x14ac:dyDescent="0.2">
      <c r="A77" s="35" t="s">
        <v>27</v>
      </c>
      <c r="B77" s="28" t="s">
        <v>16</v>
      </c>
      <c r="C77" s="31">
        <f>SUM(C79,C81,C83)</f>
        <v>34479702.810000002</v>
      </c>
      <c r="D77" s="31">
        <f>D78</f>
        <v>4595656.53</v>
      </c>
      <c r="E77" s="31">
        <f t="shared" ref="E77:J77" si="38">SUM(E79,E81,E83)</f>
        <v>4595656.53</v>
      </c>
      <c r="F77" s="31">
        <f t="shared" si="38"/>
        <v>4595656.53</v>
      </c>
      <c r="G77" s="31">
        <f t="shared" si="38"/>
        <v>4971150.8100000005</v>
      </c>
      <c r="H77" s="31">
        <f t="shared" si="38"/>
        <v>5096186.3</v>
      </c>
      <c r="I77" s="31">
        <f t="shared" si="38"/>
        <v>5222477.28</v>
      </c>
      <c r="J77" s="31">
        <f t="shared" si="38"/>
        <v>5402918.8300000001</v>
      </c>
      <c r="K77" s="35" t="s">
        <v>85</v>
      </c>
    </row>
    <row r="78" spans="1:11" s="7" customFormat="1" ht="52.5" customHeight="1" x14ac:dyDescent="0.2">
      <c r="A78" s="35"/>
      <c r="B78" s="29" t="s">
        <v>15</v>
      </c>
      <c r="C78" s="31">
        <f>SUM(C80,C82,C84)</f>
        <v>34479702.810000002</v>
      </c>
      <c r="D78" s="31">
        <f>D80+D82+D84</f>
        <v>4595656.53</v>
      </c>
      <c r="E78" s="31">
        <f t="shared" ref="E78:J78" si="39">SUM(E80,E82,E84)</f>
        <v>4595656.53</v>
      </c>
      <c r="F78" s="31">
        <f t="shared" si="39"/>
        <v>4595656.53</v>
      </c>
      <c r="G78" s="31">
        <f t="shared" si="39"/>
        <v>4971150.8100000005</v>
      </c>
      <c r="H78" s="31">
        <f t="shared" si="39"/>
        <v>5096186.3</v>
      </c>
      <c r="I78" s="31">
        <f t="shared" si="39"/>
        <v>5222477.28</v>
      </c>
      <c r="J78" s="31">
        <f t="shared" si="39"/>
        <v>5402918.8300000001</v>
      </c>
      <c r="K78" s="35"/>
    </row>
    <row r="79" spans="1:11" s="7" customFormat="1" ht="46.5" customHeight="1" x14ac:dyDescent="0.2">
      <c r="A79" s="35" t="s">
        <v>28</v>
      </c>
      <c r="B79" s="28" t="s">
        <v>16</v>
      </c>
      <c r="C79" s="31">
        <f>C80</f>
        <v>19180996.419999998</v>
      </c>
      <c r="D79" s="31">
        <f t="shared" ref="D79:J79" si="40">D80</f>
        <v>2300000</v>
      </c>
      <c r="E79" s="31">
        <f t="shared" si="40"/>
        <v>2300000</v>
      </c>
      <c r="F79" s="31">
        <f t="shared" si="40"/>
        <v>2300000</v>
      </c>
      <c r="G79" s="31">
        <f t="shared" si="40"/>
        <v>2995926.27</v>
      </c>
      <c r="H79" s="31">
        <f t="shared" si="40"/>
        <v>3084660.3</v>
      </c>
      <c r="I79" s="31">
        <f t="shared" si="40"/>
        <v>3092180.45</v>
      </c>
      <c r="J79" s="31">
        <f t="shared" si="40"/>
        <v>3108229.4</v>
      </c>
      <c r="K79" s="35" t="s">
        <v>85</v>
      </c>
    </row>
    <row r="80" spans="1:11" s="7" customFormat="1" ht="63" customHeight="1" x14ac:dyDescent="0.2">
      <c r="A80" s="35"/>
      <c r="B80" s="29" t="s">
        <v>15</v>
      </c>
      <c r="C80" s="31">
        <f>SUM(D80:J80)</f>
        <v>19180996.419999998</v>
      </c>
      <c r="D80" s="31">
        <v>2300000</v>
      </c>
      <c r="E80" s="31">
        <v>2300000</v>
      </c>
      <c r="F80" s="31">
        <v>2300000</v>
      </c>
      <c r="G80" s="31">
        <v>2995926.27</v>
      </c>
      <c r="H80" s="31">
        <v>3084660.3</v>
      </c>
      <c r="I80" s="31">
        <v>3092180.45</v>
      </c>
      <c r="J80" s="31">
        <v>3108229.4</v>
      </c>
      <c r="K80" s="35"/>
    </row>
    <row r="81" spans="1:11" s="7" customFormat="1" ht="45.75" customHeight="1" x14ac:dyDescent="0.2">
      <c r="A81" s="35" t="s">
        <v>79</v>
      </c>
      <c r="B81" s="28" t="s">
        <v>16</v>
      </c>
      <c r="C81" s="31">
        <f t="shared" ref="C81:J81" si="41">C82</f>
        <v>1861589.9200000002</v>
      </c>
      <c r="D81" s="31">
        <f t="shared" si="41"/>
        <v>270296.53000000003</v>
      </c>
      <c r="E81" s="31">
        <f t="shared" si="41"/>
        <v>270296.53000000003</v>
      </c>
      <c r="F81" s="31">
        <f t="shared" si="41"/>
        <v>270296.53000000003</v>
      </c>
      <c r="G81" s="31">
        <f t="shared" si="41"/>
        <v>235715.95</v>
      </c>
      <c r="H81" s="31">
        <f t="shared" si="41"/>
        <v>260861.1</v>
      </c>
      <c r="I81" s="31">
        <f t="shared" si="41"/>
        <v>271269.05</v>
      </c>
      <c r="J81" s="31">
        <f t="shared" si="41"/>
        <v>282854.23</v>
      </c>
      <c r="K81" s="35" t="s">
        <v>85</v>
      </c>
    </row>
    <row r="82" spans="1:11" s="7" customFormat="1" ht="111.75" customHeight="1" x14ac:dyDescent="0.2">
      <c r="A82" s="35"/>
      <c r="B82" s="29" t="s">
        <v>15</v>
      </c>
      <c r="C82" s="31">
        <f>SUM(D82:J82)</f>
        <v>1861589.9200000002</v>
      </c>
      <c r="D82" s="31">
        <v>270296.53000000003</v>
      </c>
      <c r="E82" s="31">
        <v>270296.53000000003</v>
      </c>
      <c r="F82" s="31">
        <v>270296.53000000003</v>
      </c>
      <c r="G82" s="31">
        <v>235715.95</v>
      </c>
      <c r="H82" s="31">
        <v>260861.1</v>
      </c>
      <c r="I82" s="31">
        <v>271269.05</v>
      </c>
      <c r="J82" s="31">
        <v>282854.23</v>
      </c>
      <c r="K82" s="35"/>
    </row>
    <row r="83" spans="1:11" s="7" customFormat="1" ht="61.5" customHeight="1" x14ac:dyDescent="0.2">
      <c r="A83" s="35" t="s">
        <v>80</v>
      </c>
      <c r="B83" s="28" t="s">
        <v>16</v>
      </c>
      <c r="C83" s="31">
        <f>C84</f>
        <v>13437116.469999999</v>
      </c>
      <c r="D83" s="31">
        <f t="shared" ref="D83:J83" si="42">D84</f>
        <v>2025360</v>
      </c>
      <c r="E83" s="31">
        <f t="shared" si="42"/>
        <v>2025360</v>
      </c>
      <c r="F83" s="31">
        <f t="shared" si="42"/>
        <v>2025360</v>
      </c>
      <c r="G83" s="31">
        <f t="shared" si="42"/>
        <v>1739508.59</v>
      </c>
      <c r="H83" s="31">
        <f t="shared" si="42"/>
        <v>1750664.9</v>
      </c>
      <c r="I83" s="31">
        <f t="shared" si="42"/>
        <v>1859027.78</v>
      </c>
      <c r="J83" s="31">
        <f t="shared" si="42"/>
        <v>2011835.2</v>
      </c>
      <c r="K83" s="35" t="s">
        <v>85</v>
      </c>
    </row>
    <row r="84" spans="1:11" s="7" customFormat="1" ht="62.25" customHeight="1" x14ac:dyDescent="0.2">
      <c r="A84" s="35"/>
      <c r="B84" s="29" t="s">
        <v>15</v>
      </c>
      <c r="C84" s="31">
        <f>SUM(D84:J84)</f>
        <v>13437116.469999999</v>
      </c>
      <c r="D84" s="31">
        <v>2025360</v>
      </c>
      <c r="E84" s="31">
        <v>2025360</v>
      </c>
      <c r="F84" s="31">
        <v>2025360</v>
      </c>
      <c r="G84" s="31">
        <v>1739508.59</v>
      </c>
      <c r="H84" s="31">
        <v>1750664.9</v>
      </c>
      <c r="I84" s="31">
        <v>1859027.78</v>
      </c>
      <c r="J84" s="31">
        <v>2011835.2</v>
      </c>
      <c r="K84" s="35"/>
    </row>
    <row r="85" spans="1:11" s="7" customFormat="1" ht="33.75" customHeight="1" x14ac:dyDescent="0.2">
      <c r="A85" s="35" t="s">
        <v>36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spans="1:11" s="7" customFormat="1" ht="45" customHeight="1" x14ac:dyDescent="0.2">
      <c r="A86" s="35" t="s">
        <v>55</v>
      </c>
      <c r="B86" s="28" t="s">
        <v>16</v>
      </c>
      <c r="C86" s="31">
        <f t="shared" ref="C86:J86" si="43">C88+C90+C92</f>
        <v>5708312.3299999991</v>
      </c>
      <c r="D86" s="31">
        <f t="shared" si="43"/>
        <v>910000</v>
      </c>
      <c r="E86" s="31">
        <f t="shared" si="43"/>
        <v>660000</v>
      </c>
      <c r="F86" s="31">
        <f t="shared" si="43"/>
        <v>660000</v>
      </c>
      <c r="G86" s="31">
        <f t="shared" si="43"/>
        <v>830867.01</v>
      </c>
      <c r="H86" s="31">
        <f t="shared" si="43"/>
        <v>862690.39</v>
      </c>
      <c r="I86" s="31">
        <f t="shared" si="43"/>
        <v>873412.14</v>
      </c>
      <c r="J86" s="31">
        <f t="shared" si="43"/>
        <v>911342.79</v>
      </c>
      <c r="K86" s="35" t="s">
        <v>44</v>
      </c>
    </row>
    <row r="87" spans="1:11" s="7" customFormat="1" ht="36.75" customHeight="1" x14ac:dyDescent="0.2">
      <c r="A87" s="35"/>
      <c r="B87" s="29" t="s">
        <v>15</v>
      </c>
      <c r="C87" s="31">
        <f t="shared" ref="C87" si="44">C89+C91+C93</f>
        <v>5708312.3299999991</v>
      </c>
      <c r="D87" s="31">
        <f t="shared" ref="D87:J87" si="45">D89+D91+D93+D95+D97</f>
        <v>910000</v>
      </c>
      <c r="E87" s="31">
        <f t="shared" si="45"/>
        <v>660000</v>
      </c>
      <c r="F87" s="31">
        <f t="shared" si="45"/>
        <v>660000</v>
      </c>
      <c r="G87" s="31">
        <f t="shared" si="45"/>
        <v>830867.01</v>
      </c>
      <c r="H87" s="31">
        <f t="shared" si="45"/>
        <v>862690.39</v>
      </c>
      <c r="I87" s="31">
        <f t="shared" si="45"/>
        <v>873412.14</v>
      </c>
      <c r="J87" s="31">
        <f t="shared" si="45"/>
        <v>911342.79</v>
      </c>
      <c r="K87" s="35"/>
    </row>
    <row r="88" spans="1:11" s="7" customFormat="1" ht="33.75" customHeight="1" x14ac:dyDescent="0.2">
      <c r="A88" s="35" t="s">
        <v>43</v>
      </c>
      <c r="B88" s="28" t="s">
        <v>16</v>
      </c>
      <c r="C88" s="31">
        <f>C89</f>
        <v>1834619.37</v>
      </c>
      <c r="D88" s="31">
        <f t="shared" ref="D88:I88" si="46">D89</f>
        <v>300000</v>
      </c>
      <c r="E88" s="31">
        <f>E89</f>
        <v>210000</v>
      </c>
      <c r="F88" s="31">
        <f t="shared" ref="F88" si="47">F89</f>
        <v>210000</v>
      </c>
      <c r="G88" s="31">
        <f t="shared" si="46"/>
        <v>250417.79</v>
      </c>
      <c r="H88" s="31">
        <f t="shared" si="46"/>
        <v>280199.28000000003</v>
      </c>
      <c r="I88" s="31">
        <f t="shared" si="46"/>
        <v>280390.05</v>
      </c>
      <c r="J88" s="31">
        <f>J89</f>
        <v>303612.25</v>
      </c>
      <c r="K88" s="35" t="s">
        <v>44</v>
      </c>
    </row>
    <row r="89" spans="1:11" s="7" customFormat="1" ht="87.75" customHeight="1" x14ac:dyDescent="0.2">
      <c r="A89" s="35"/>
      <c r="B89" s="29" t="s">
        <v>15</v>
      </c>
      <c r="C89" s="31">
        <f>SUM(D89:J89)</f>
        <v>1834619.37</v>
      </c>
      <c r="D89" s="31">
        <v>300000</v>
      </c>
      <c r="E89" s="31">
        <v>210000</v>
      </c>
      <c r="F89" s="31">
        <v>210000</v>
      </c>
      <c r="G89" s="31">
        <v>250417.79</v>
      </c>
      <c r="H89" s="31">
        <v>280199.28000000003</v>
      </c>
      <c r="I89" s="31">
        <v>280390.05</v>
      </c>
      <c r="J89" s="31">
        <v>303612.25</v>
      </c>
      <c r="K89" s="35"/>
    </row>
    <row r="90" spans="1:11" s="7" customFormat="1" ht="30.75" customHeight="1" x14ac:dyDescent="0.2">
      <c r="A90" s="35" t="s">
        <v>29</v>
      </c>
      <c r="B90" s="28" t="s">
        <v>16</v>
      </c>
      <c r="C90" s="31">
        <f>C91</f>
        <v>2557051.3199999998</v>
      </c>
      <c r="D90" s="31">
        <f t="shared" ref="D90:J90" si="48">D91</f>
        <v>400000</v>
      </c>
      <c r="E90" s="31">
        <f t="shared" si="48"/>
        <v>300000</v>
      </c>
      <c r="F90" s="31">
        <f t="shared" si="48"/>
        <v>300000</v>
      </c>
      <c r="G90" s="31">
        <f t="shared" si="48"/>
        <v>386966.15</v>
      </c>
      <c r="H90" s="31">
        <f t="shared" si="48"/>
        <v>382460.74</v>
      </c>
      <c r="I90" s="31">
        <f>I91</f>
        <v>392464.07</v>
      </c>
      <c r="J90" s="31">
        <f t="shared" si="48"/>
        <v>395160.36</v>
      </c>
      <c r="K90" s="35" t="s">
        <v>85</v>
      </c>
    </row>
    <row r="91" spans="1:11" s="7" customFormat="1" ht="30.75" customHeight="1" x14ac:dyDescent="0.2">
      <c r="A91" s="35"/>
      <c r="B91" s="29" t="s">
        <v>15</v>
      </c>
      <c r="C91" s="31">
        <f>SUM(D91:J91)</f>
        <v>2557051.3199999998</v>
      </c>
      <c r="D91" s="31">
        <v>400000</v>
      </c>
      <c r="E91" s="31">
        <v>300000</v>
      </c>
      <c r="F91" s="31">
        <v>300000</v>
      </c>
      <c r="G91" s="31">
        <v>386966.15</v>
      </c>
      <c r="H91" s="31">
        <v>382460.74</v>
      </c>
      <c r="I91" s="31">
        <v>392464.07</v>
      </c>
      <c r="J91" s="31">
        <v>395160.36</v>
      </c>
      <c r="K91" s="35"/>
    </row>
    <row r="92" spans="1:11" s="7" customFormat="1" ht="43.5" customHeight="1" x14ac:dyDescent="0.2">
      <c r="A92" s="35" t="s">
        <v>30</v>
      </c>
      <c r="B92" s="28" t="s">
        <v>16</v>
      </c>
      <c r="C92" s="31">
        <f>C93</f>
        <v>1316641.6399999999</v>
      </c>
      <c r="D92" s="31">
        <f t="shared" ref="D92:J92" si="49">D93</f>
        <v>210000</v>
      </c>
      <c r="E92" s="31">
        <f t="shared" si="49"/>
        <v>150000</v>
      </c>
      <c r="F92" s="31">
        <f t="shared" si="49"/>
        <v>150000</v>
      </c>
      <c r="G92" s="31">
        <f t="shared" si="49"/>
        <v>193483.07</v>
      </c>
      <c r="H92" s="31">
        <f t="shared" si="49"/>
        <v>200030.37</v>
      </c>
      <c r="I92" s="31">
        <f t="shared" si="49"/>
        <v>200558.02</v>
      </c>
      <c r="J92" s="31">
        <f t="shared" si="49"/>
        <v>212570.18</v>
      </c>
      <c r="K92" s="35" t="s">
        <v>85</v>
      </c>
    </row>
    <row r="93" spans="1:11" s="7" customFormat="1" ht="68.25" customHeight="1" x14ac:dyDescent="0.2">
      <c r="A93" s="35"/>
      <c r="B93" s="29" t="s">
        <v>15</v>
      </c>
      <c r="C93" s="31">
        <f>SUM(D93:J93)</f>
        <v>1316641.6399999999</v>
      </c>
      <c r="D93" s="31">
        <v>210000</v>
      </c>
      <c r="E93" s="31">
        <v>150000</v>
      </c>
      <c r="F93" s="31">
        <v>150000</v>
      </c>
      <c r="G93" s="31">
        <v>193483.07</v>
      </c>
      <c r="H93" s="31">
        <v>200030.37</v>
      </c>
      <c r="I93" s="31">
        <v>200558.02</v>
      </c>
      <c r="J93" s="31">
        <v>212570.18</v>
      </c>
      <c r="K93" s="35"/>
    </row>
    <row r="94" spans="1:11" s="7" customFormat="1" ht="34.5" customHeight="1" x14ac:dyDescent="0.2">
      <c r="A94" s="38" t="s">
        <v>45</v>
      </c>
      <c r="B94" s="28" t="s">
        <v>16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35" t="s">
        <v>85</v>
      </c>
    </row>
    <row r="95" spans="1:11" s="7" customFormat="1" ht="48" customHeight="1" x14ac:dyDescent="0.2">
      <c r="A95" s="38"/>
      <c r="B95" s="29" t="s">
        <v>15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35"/>
    </row>
    <row r="96" spans="1:11" s="7" customFormat="1" ht="34.5" customHeight="1" x14ac:dyDescent="0.2">
      <c r="A96" s="38" t="s">
        <v>46</v>
      </c>
      <c r="B96" s="28" t="s">
        <v>16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35" t="s">
        <v>85</v>
      </c>
    </row>
    <row r="97" spans="1:192" s="7" customFormat="1" ht="33.75" customHeight="1" x14ac:dyDescent="0.2">
      <c r="A97" s="38"/>
      <c r="B97" s="29" t="s">
        <v>15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35"/>
    </row>
    <row r="98" spans="1:192" s="7" customFormat="1" ht="32.25" customHeight="1" x14ac:dyDescent="0.2">
      <c r="A98" s="35" t="s">
        <v>31</v>
      </c>
      <c r="B98" s="28" t="s">
        <v>16</v>
      </c>
      <c r="C98" s="31">
        <f>C99</f>
        <v>40188015.140000001</v>
      </c>
      <c r="D98" s="31">
        <f t="shared" ref="D98:J98" si="50">D99</f>
        <v>5505656.5300000003</v>
      </c>
      <c r="E98" s="31">
        <f t="shared" si="50"/>
        <v>5255656.53</v>
      </c>
      <c r="F98" s="31">
        <f t="shared" si="50"/>
        <v>5255656.53</v>
      </c>
      <c r="G98" s="31">
        <f t="shared" si="50"/>
        <v>5802017.8200000003</v>
      </c>
      <c r="H98" s="31">
        <f t="shared" si="50"/>
        <v>5958876.6899999995</v>
      </c>
      <c r="I98" s="31">
        <f t="shared" si="50"/>
        <v>6095889.4199999999</v>
      </c>
      <c r="J98" s="31">
        <f t="shared" si="50"/>
        <v>6314261.6200000001</v>
      </c>
      <c r="K98" s="30" t="s">
        <v>21</v>
      </c>
    </row>
    <row r="99" spans="1:192" s="7" customFormat="1" ht="36" customHeight="1" x14ac:dyDescent="0.2">
      <c r="A99" s="35"/>
      <c r="B99" s="29" t="s">
        <v>15</v>
      </c>
      <c r="C99" s="31">
        <f>SUM(D99:J99)</f>
        <v>40188015.140000001</v>
      </c>
      <c r="D99" s="31">
        <f t="shared" ref="D99:J99" si="51">D78+D87</f>
        <v>5505656.5300000003</v>
      </c>
      <c r="E99" s="31">
        <f t="shared" si="51"/>
        <v>5255656.53</v>
      </c>
      <c r="F99" s="31">
        <f t="shared" si="51"/>
        <v>5255656.53</v>
      </c>
      <c r="G99" s="31">
        <f t="shared" si="51"/>
        <v>5802017.8200000003</v>
      </c>
      <c r="H99" s="31">
        <f t="shared" si="51"/>
        <v>5958876.6899999995</v>
      </c>
      <c r="I99" s="31">
        <f t="shared" si="51"/>
        <v>6095889.4199999999</v>
      </c>
      <c r="J99" s="31">
        <f t="shared" si="51"/>
        <v>6314261.6200000001</v>
      </c>
      <c r="K99" s="30" t="s">
        <v>21</v>
      </c>
    </row>
    <row r="100" spans="1:192" s="8" customFormat="1" ht="43.5" customHeight="1" x14ac:dyDescent="0.2">
      <c r="A100" s="35" t="s">
        <v>32</v>
      </c>
      <c r="B100" s="28" t="s">
        <v>37</v>
      </c>
      <c r="C100" s="18">
        <f>SUM(C101:C103)</f>
        <v>1083351577.1799998</v>
      </c>
      <c r="D100" s="18">
        <f t="shared" ref="D100:J100" si="52">SUM(D101:D103)</f>
        <v>168416793.57000002</v>
      </c>
      <c r="E100" s="18">
        <f t="shared" si="52"/>
        <v>140562492.32999998</v>
      </c>
      <c r="F100" s="18">
        <f t="shared" si="52"/>
        <v>141187046.22</v>
      </c>
      <c r="G100" s="18">
        <f t="shared" si="52"/>
        <v>149110835.24000001</v>
      </c>
      <c r="H100" s="18">
        <f t="shared" si="52"/>
        <v>155071359.69</v>
      </c>
      <c r="I100" s="18">
        <f t="shared" si="52"/>
        <v>161280185.55999997</v>
      </c>
      <c r="J100" s="18">
        <f t="shared" si="52"/>
        <v>167722864.56999999</v>
      </c>
      <c r="K100" s="30" t="s">
        <v>21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</row>
    <row r="101" spans="1:192" s="8" customFormat="1" ht="76.5" customHeight="1" x14ac:dyDescent="0.2">
      <c r="A101" s="35"/>
      <c r="B101" s="28" t="s">
        <v>33</v>
      </c>
      <c r="C101" s="18">
        <f>SUM(D101:J101)</f>
        <v>768300</v>
      </c>
      <c r="D101" s="18">
        <f t="shared" ref="D101:J101" si="53">D113+D105</f>
        <v>33600</v>
      </c>
      <c r="E101" s="18">
        <f t="shared" si="53"/>
        <v>36900</v>
      </c>
      <c r="F101" s="18">
        <f t="shared" si="53"/>
        <v>457800</v>
      </c>
      <c r="G101" s="18">
        <f t="shared" si="53"/>
        <v>60000</v>
      </c>
      <c r="H101" s="18">
        <f t="shared" si="53"/>
        <v>60000</v>
      </c>
      <c r="I101" s="18">
        <f t="shared" si="53"/>
        <v>60000</v>
      </c>
      <c r="J101" s="18">
        <f t="shared" si="53"/>
        <v>60000</v>
      </c>
      <c r="K101" s="30" t="s">
        <v>21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</row>
    <row r="102" spans="1:192" s="8" customFormat="1" ht="78" customHeight="1" x14ac:dyDescent="0.2">
      <c r="A102" s="35"/>
      <c r="B102" s="28" t="s">
        <v>48</v>
      </c>
      <c r="C102" s="18">
        <f>SUM(D102:J102)</f>
        <v>1620877</v>
      </c>
      <c r="D102" s="18">
        <f>D49</f>
        <v>1620877</v>
      </c>
      <c r="E102" s="18">
        <f t="shared" ref="E102:J102" si="54">E106</f>
        <v>0</v>
      </c>
      <c r="F102" s="18">
        <f t="shared" si="54"/>
        <v>0</v>
      </c>
      <c r="G102" s="18">
        <f t="shared" si="54"/>
        <v>0</v>
      </c>
      <c r="H102" s="18">
        <f t="shared" si="54"/>
        <v>0</v>
      </c>
      <c r="I102" s="18">
        <f t="shared" si="54"/>
        <v>0</v>
      </c>
      <c r="J102" s="18">
        <f t="shared" si="54"/>
        <v>0</v>
      </c>
      <c r="K102" s="30" t="s">
        <v>21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</row>
    <row r="103" spans="1:192" s="8" customFormat="1" ht="43.5" customHeight="1" x14ac:dyDescent="0.2">
      <c r="A103" s="35"/>
      <c r="B103" s="28" t="s">
        <v>34</v>
      </c>
      <c r="C103" s="18">
        <f>SUM(D103:J103)</f>
        <v>1080962400.1799998</v>
      </c>
      <c r="D103" s="18">
        <f t="shared" ref="D103:J103" si="55">D107+D109+D111+D115</f>
        <v>166762316.57000002</v>
      </c>
      <c r="E103" s="18">
        <f t="shared" si="55"/>
        <v>140525592.32999998</v>
      </c>
      <c r="F103" s="18">
        <f t="shared" si="55"/>
        <v>140729246.22</v>
      </c>
      <c r="G103" s="18">
        <f t="shared" si="55"/>
        <v>149050835.24000001</v>
      </c>
      <c r="H103" s="18">
        <f t="shared" si="55"/>
        <v>155011359.69</v>
      </c>
      <c r="I103" s="18">
        <f t="shared" si="55"/>
        <v>161220185.55999997</v>
      </c>
      <c r="J103" s="18">
        <f t="shared" si="55"/>
        <v>167662864.56999999</v>
      </c>
      <c r="K103" s="30" t="s">
        <v>21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</row>
    <row r="104" spans="1:192" s="8" customFormat="1" ht="33.75" customHeight="1" x14ac:dyDescent="0.2">
      <c r="A104" s="35" t="s">
        <v>52</v>
      </c>
      <c r="B104" s="28" t="s">
        <v>38</v>
      </c>
      <c r="C104" s="18">
        <f t="shared" ref="C104:J104" si="56">SUM(C105:C107)</f>
        <v>1060722380.2</v>
      </c>
      <c r="D104" s="18">
        <f t="shared" si="56"/>
        <v>164038091.70000002</v>
      </c>
      <c r="E104" s="18">
        <f t="shared" si="56"/>
        <v>135916945.52999997</v>
      </c>
      <c r="F104" s="18">
        <f t="shared" si="56"/>
        <v>135914893.21000001</v>
      </c>
      <c r="G104" s="18">
        <f t="shared" si="56"/>
        <v>147043106</v>
      </c>
      <c r="H104" s="18">
        <f t="shared" si="56"/>
        <v>152994408.59</v>
      </c>
      <c r="I104" s="18">
        <f t="shared" si="56"/>
        <v>159192693.50999996</v>
      </c>
      <c r="J104" s="18">
        <f t="shared" si="56"/>
        <v>165622241.66</v>
      </c>
      <c r="K104" s="30" t="s">
        <v>21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</row>
    <row r="105" spans="1:192" s="8" customFormat="1" ht="77.25" customHeight="1" x14ac:dyDescent="0.2">
      <c r="A105" s="35"/>
      <c r="B105" s="28" t="s">
        <v>33</v>
      </c>
      <c r="C105" s="31">
        <f>SUM(D105:J105)</f>
        <v>113917.82</v>
      </c>
      <c r="D105" s="31">
        <f t="shared" ref="D105:J105" si="57">D61</f>
        <v>33600</v>
      </c>
      <c r="E105" s="31">
        <f t="shared" si="57"/>
        <v>6841.07</v>
      </c>
      <c r="F105" s="31">
        <f t="shared" si="57"/>
        <v>4788.75</v>
      </c>
      <c r="G105" s="31">
        <f t="shared" si="57"/>
        <v>17172</v>
      </c>
      <c r="H105" s="31">
        <f t="shared" si="57"/>
        <v>17172</v>
      </c>
      <c r="I105" s="31">
        <f t="shared" si="57"/>
        <v>17172</v>
      </c>
      <c r="J105" s="31">
        <f t="shared" si="57"/>
        <v>17172</v>
      </c>
      <c r="K105" s="30" t="s">
        <v>21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</row>
    <row r="106" spans="1:192" s="8" customFormat="1" ht="63.75" customHeight="1" x14ac:dyDescent="0.2">
      <c r="A106" s="35"/>
      <c r="B106" s="28" t="s">
        <v>48</v>
      </c>
      <c r="C106" s="31">
        <f>SUM(D106:J106)</f>
        <v>1620877</v>
      </c>
      <c r="D106" s="31">
        <f>D49</f>
        <v>1620877</v>
      </c>
      <c r="E106" s="31">
        <f t="shared" ref="E106:J106" si="58">E36</f>
        <v>0</v>
      </c>
      <c r="F106" s="31">
        <f t="shared" si="58"/>
        <v>0</v>
      </c>
      <c r="G106" s="31">
        <f t="shared" si="58"/>
        <v>0</v>
      </c>
      <c r="H106" s="31">
        <f t="shared" si="58"/>
        <v>0</v>
      </c>
      <c r="I106" s="31">
        <f t="shared" si="58"/>
        <v>0</v>
      </c>
      <c r="J106" s="31">
        <f t="shared" si="58"/>
        <v>0</v>
      </c>
      <c r="K106" s="30" t="s">
        <v>21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</row>
    <row r="107" spans="1:192" s="8" customFormat="1" ht="41.25" customHeight="1" x14ac:dyDescent="0.2">
      <c r="A107" s="35"/>
      <c r="B107" s="28" t="s">
        <v>34</v>
      </c>
      <c r="C107" s="18">
        <f>SUM(D107:J107)</f>
        <v>1058987585.38</v>
      </c>
      <c r="D107" s="18">
        <f t="shared" ref="D107:J107" si="59">D11+D27+D30+D34+D42+D55+D78+D87</f>
        <v>162383614.70000002</v>
      </c>
      <c r="E107" s="18">
        <f t="shared" si="59"/>
        <v>135910104.45999998</v>
      </c>
      <c r="F107" s="18">
        <f t="shared" si="59"/>
        <v>135910104.46000001</v>
      </c>
      <c r="G107" s="18">
        <f t="shared" si="59"/>
        <v>147025934</v>
      </c>
      <c r="H107" s="18">
        <f t="shared" si="59"/>
        <v>152977236.59</v>
      </c>
      <c r="I107" s="18">
        <f t="shared" si="59"/>
        <v>159175521.50999996</v>
      </c>
      <c r="J107" s="18">
        <f t="shared" si="59"/>
        <v>165605069.66</v>
      </c>
      <c r="K107" s="30" t="s">
        <v>21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</row>
    <row r="108" spans="1:192" s="8" customFormat="1" ht="45.75" customHeight="1" x14ac:dyDescent="0.2">
      <c r="A108" s="35" t="s">
        <v>51</v>
      </c>
      <c r="B108" s="28" t="s">
        <v>39</v>
      </c>
      <c r="C108" s="31">
        <f>C109</f>
        <v>1690731.2999999998</v>
      </c>
      <c r="D108" s="18">
        <f t="shared" ref="D108:J108" si="60">D109</f>
        <v>200000</v>
      </c>
      <c r="E108" s="18">
        <f t="shared" si="60"/>
        <v>200000</v>
      </c>
      <c r="F108" s="18">
        <f t="shared" si="60"/>
        <v>200000</v>
      </c>
      <c r="G108" s="18">
        <f t="shared" si="60"/>
        <v>257213.24</v>
      </c>
      <c r="H108" s="18">
        <f t="shared" si="60"/>
        <v>266435.09999999998</v>
      </c>
      <c r="I108" s="18">
        <f t="shared" si="60"/>
        <v>276976.05</v>
      </c>
      <c r="J108" s="18">
        <f t="shared" si="60"/>
        <v>290106.90999999997</v>
      </c>
      <c r="K108" s="30" t="s">
        <v>21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</row>
    <row r="109" spans="1:192" s="8" customFormat="1" ht="42.75" customHeight="1" x14ac:dyDescent="0.2">
      <c r="A109" s="35"/>
      <c r="B109" s="28" t="s">
        <v>34</v>
      </c>
      <c r="C109" s="31">
        <f>SUM(D109:J109)</f>
        <v>1690731.2999999998</v>
      </c>
      <c r="D109" s="18">
        <f t="shared" ref="D109:J109" si="61">D14</f>
        <v>200000</v>
      </c>
      <c r="E109" s="18">
        <f t="shared" si="61"/>
        <v>200000</v>
      </c>
      <c r="F109" s="18">
        <f t="shared" si="61"/>
        <v>200000</v>
      </c>
      <c r="G109" s="18">
        <f t="shared" si="61"/>
        <v>257213.24</v>
      </c>
      <c r="H109" s="18">
        <f t="shared" si="61"/>
        <v>266435.09999999998</v>
      </c>
      <c r="I109" s="18">
        <f t="shared" si="61"/>
        <v>276976.05</v>
      </c>
      <c r="J109" s="18">
        <f t="shared" si="61"/>
        <v>290106.90999999997</v>
      </c>
      <c r="K109" s="30" t="s">
        <v>21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</row>
    <row r="110" spans="1:192" s="8" customFormat="1" ht="42.75" customHeight="1" x14ac:dyDescent="0.2">
      <c r="A110" s="35" t="s">
        <v>35</v>
      </c>
      <c r="B110" s="28" t="s">
        <v>40</v>
      </c>
      <c r="C110" s="31">
        <f>C111</f>
        <v>20284083.5</v>
      </c>
      <c r="D110" s="18">
        <f t="shared" ref="D110:J110" si="62">D111</f>
        <v>4178701.87</v>
      </c>
      <c r="E110" s="18">
        <f t="shared" si="62"/>
        <v>4415487.87</v>
      </c>
      <c r="F110" s="18">
        <f t="shared" si="62"/>
        <v>4619141.76</v>
      </c>
      <c r="G110" s="18">
        <f t="shared" si="62"/>
        <v>1767688</v>
      </c>
      <c r="H110" s="18">
        <f t="shared" si="62"/>
        <v>1767688</v>
      </c>
      <c r="I110" s="18">
        <f t="shared" si="62"/>
        <v>1767688</v>
      </c>
      <c r="J110" s="18">
        <f t="shared" si="62"/>
        <v>1767688</v>
      </c>
      <c r="K110" s="30" t="s">
        <v>21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</row>
    <row r="111" spans="1:192" s="8" customFormat="1" ht="41.25" customHeight="1" x14ac:dyDescent="0.2">
      <c r="A111" s="35"/>
      <c r="B111" s="28" t="s">
        <v>34</v>
      </c>
      <c r="C111" s="31">
        <f>SUM(D111:J111)</f>
        <v>20284083.5</v>
      </c>
      <c r="D111" s="18">
        <f t="shared" ref="D111:J111" si="63">D16</f>
        <v>4178701.87</v>
      </c>
      <c r="E111" s="18">
        <f t="shared" si="63"/>
        <v>4415487.87</v>
      </c>
      <c r="F111" s="18">
        <f t="shared" si="63"/>
        <v>4619141.76</v>
      </c>
      <c r="G111" s="18">
        <f t="shared" si="63"/>
        <v>1767688</v>
      </c>
      <c r="H111" s="18">
        <f t="shared" si="63"/>
        <v>1767688</v>
      </c>
      <c r="I111" s="18">
        <f t="shared" si="63"/>
        <v>1767688</v>
      </c>
      <c r="J111" s="18">
        <f t="shared" si="63"/>
        <v>1767688</v>
      </c>
      <c r="K111" s="30" t="s">
        <v>21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</row>
    <row r="112" spans="1:192" s="8" customFormat="1" ht="41.25" customHeight="1" x14ac:dyDescent="0.2">
      <c r="A112" s="34" t="s">
        <v>75</v>
      </c>
      <c r="B112" s="28" t="s">
        <v>41</v>
      </c>
      <c r="C112" s="31">
        <f>C113</f>
        <v>654382.17999999993</v>
      </c>
      <c r="D112" s="18">
        <f t="shared" ref="D112:J112" si="64">D113</f>
        <v>0</v>
      </c>
      <c r="E112" s="18">
        <f t="shared" si="64"/>
        <v>30058.93</v>
      </c>
      <c r="F112" s="18">
        <f t="shared" si="64"/>
        <v>453011.25</v>
      </c>
      <c r="G112" s="18">
        <f t="shared" si="64"/>
        <v>42828</v>
      </c>
      <c r="H112" s="18">
        <f t="shared" si="64"/>
        <v>42828</v>
      </c>
      <c r="I112" s="18">
        <f t="shared" si="64"/>
        <v>42828</v>
      </c>
      <c r="J112" s="18">
        <f t="shared" si="64"/>
        <v>42828</v>
      </c>
      <c r="K112" s="30" t="s">
        <v>21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</row>
    <row r="113" spans="1:193" s="8" customFormat="1" ht="79.5" customHeight="1" x14ac:dyDescent="0.2">
      <c r="A113" s="34"/>
      <c r="B113" s="28" t="s">
        <v>33</v>
      </c>
      <c r="C113" s="31">
        <f>SUM(D113:J113)</f>
        <v>654382.17999999993</v>
      </c>
      <c r="D113" s="18">
        <f t="shared" ref="D113:J113" si="65">D63</f>
        <v>0</v>
      </c>
      <c r="E113" s="18">
        <f t="shared" si="65"/>
        <v>30058.93</v>
      </c>
      <c r="F113" s="18">
        <f t="shared" si="65"/>
        <v>453011.25</v>
      </c>
      <c r="G113" s="18">
        <f t="shared" si="65"/>
        <v>42828</v>
      </c>
      <c r="H113" s="18">
        <f t="shared" si="65"/>
        <v>42828</v>
      </c>
      <c r="I113" s="18">
        <f t="shared" si="65"/>
        <v>42828</v>
      </c>
      <c r="J113" s="18">
        <f t="shared" si="65"/>
        <v>42828</v>
      </c>
      <c r="K113" s="30" t="s">
        <v>21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</row>
    <row r="114" spans="1:193" s="8" customFormat="1" ht="45" customHeight="1" x14ac:dyDescent="0.2">
      <c r="A114" s="34" t="s">
        <v>88</v>
      </c>
      <c r="B114" s="28" t="s">
        <v>39</v>
      </c>
      <c r="C114" s="31">
        <f>C115</f>
        <v>0</v>
      </c>
      <c r="D114" s="31">
        <f t="shared" ref="D114:J114" si="66">D115</f>
        <v>0</v>
      </c>
      <c r="E114" s="31">
        <f t="shared" si="66"/>
        <v>0</v>
      </c>
      <c r="F114" s="31">
        <f t="shared" si="66"/>
        <v>0</v>
      </c>
      <c r="G114" s="31">
        <f t="shared" si="66"/>
        <v>0</v>
      </c>
      <c r="H114" s="31">
        <f t="shared" si="66"/>
        <v>0</v>
      </c>
      <c r="I114" s="31">
        <f t="shared" si="66"/>
        <v>0</v>
      </c>
      <c r="J114" s="31">
        <f t="shared" si="66"/>
        <v>0</v>
      </c>
      <c r="K114" s="30" t="s">
        <v>21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</row>
    <row r="115" spans="1:193" s="8" customFormat="1" ht="42.75" customHeight="1" x14ac:dyDescent="0.2">
      <c r="A115" s="34"/>
      <c r="B115" s="28" t="s">
        <v>34</v>
      </c>
      <c r="C115" s="31">
        <f>SUM(D115:J115)</f>
        <v>0</v>
      </c>
      <c r="D115" s="31">
        <f t="shared" ref="D115:J115" si="67">D69</f>
        <v>0</v>
      </c>
      <c r="E115" s="31">
        <f t="shared" si="67"/>
        <v>0</v>
      </c>
      <c r="F115" s="31">
        <f t="shared" si="67"/>
        <v>0</v>
      </c>
      <c r="G115" s="31">
        <f t="shared" si="67"/>
        <v>0</v>
      </c>
      <c r="H115" s="31">
        <f t="shared" si="67"/>
        <v>0</v>
      </c>
      <c r="I115" s="31">
        <f t="shared" si="67"/>
        <v>0</v>
      </c>
      <c r="J115" s="31">
        <f t="shared" si="67"/>
        <v>0</v>
      </c>
      <c r="K115" s="30" t="s">
        <v>21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</row>
    <row r="116" spans="1:193" s="2" customFormat="1" ht="61.5" customHeight="1" x14ac:dyDescent="0.2">
      <c r="A116" s="1"/>
      <c r="C116" s="3"/>
      <c r="D116" s="3"/>
      <c r="E116" s="3"/>
      <c r="F116" s="3"/>
      <c r="G116" s="3"/>
      <c r="H116" s="3"/>
      <c r="I116" s="3"/>
      <c r="J116" s="3"/>
      <c r="K116" s="3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</row>
    <row r="117" spans="1:193" s="2" customFormat="1" ht="61.5" customHeight="1" x14ac:dyDescent="0.2">
      <c r="A117" s="1"/>
      <c r="C117" s="3"/>
      <c r="D117" s="3"/>
      <c r="E117" s="3"/>
      <c r="F117" s="3"/>
      <c r="G117" s="3"/>
      <c r="H117" s="3"/>
      <c r="I117" s="3"/>
      <c r="J117" s="3"/>
      <c r="K117" s="3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</row>
    <row r="118" spans="1:193" s="2" customFormat="1" ht="61.5" customHeight="1" x14ac:dyDescent="0.2">
      <c r="A118" s="1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</row>
    <row r="119" spans="1:193" s="2" customFormat="1" ht="61.5" customHeight="1" x14ac:dyDescent="0.2">
      <c r="B119" s="11"/>
      <c r="D119" s="12"/>
      <c r="E119" s="12"/>
      <c r="F119" s="12"/>
      <c r="G119" s="12"/>
      <c r="H119" s="12"/>
      <c r="I119" s="12"/>
      <c r="J119" s="12"/>
      <c r="K119" s="13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</row>
    <row r="120" spans="1:193" s="2" customFormat="1" ht="61.5" customHeight="1" x14ac:dyDescent="0.2">
      <c r="B120" s="11"/>
      <c r="D120" s="12"/>
      <c r="E120" s="12"/>
      <c r="F120" s="12"/>
      <c r="G120" s="12"/>
      <c r="H120" s="12"/>
      <c r="I120" s="12"/>
      <c r="J120" s="12"/>
      <c r="K120" s="13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</row>
    <row r="121" spans="1:193" s="2" customFormat="1" ht="61.5" customHeight="1" x14ac:dyDescent="0.2">
      <c r="B121" s="11"/>
      <c r="D121" s="12"/>
      <c r="E121" s="12"/>
      <c r="F121" s="12"/>
      <c r="G121" s="12"/>
      <c r="H121" s="12"/>
      <c r="I121" s="12"/>
      <c r="J121" s="12"/>
      <c r="K121" s="13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</row>
    <row r="122" spans="1:193" s="2" customFormat="1" ht="61.5" customHeight="1" x14ac:dyDescent="0.2">
      <c r="B122" s="11"/>
      <c r="C122" s="12"/>
      <c r="D122" s="12"/>
      <c r="E122" s="12"/>
      <c r="F122" s="12"/>
      <c r="G122" s="12"/>
      <c r="H122" s="12"/>
      <c r="I122" s="12"/>
      <c r="J122" s="12"/>
      <c r="K122" s="13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</row>
    <row r="123" spans="1:193" s="2" customFormat="1" ht="61.5" customHeight="1" x14ac:dyDescent="0.2">
      <c r="B123" s="11"/>
      <c r="C123" s="12"/>
      <c r="D123" s="12"/>
      <c r="E123" s="12"/>
      <c r="F123" s="12"/>
      <c r="G123" s="12"/>
      <c r="H123" s="12"/>
      <c r="I123" s="12"/>
      <c r="J123" s="12"/>
      <c r="K123" s="13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</row>
    <row r="124" spans="1:193" s="2" customFormat="1" ht="61.5" customHeight="1" x14ac:dyDescent="0.2">
      <c r="B124" s="11"/>
      <c r="C124" s="12"/>
      <c r="D124" s="12"/>
      <c r="E124" s="12"/>
      <c r="F124" s="12"/>
      <c r="G124" s="12"/>
      <c r="H124" s="12"/>
      <c r="I124" s="12"/>
      <c r="J124" s="12"/>
      <c r="K124" s="13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</row>
    <row r="125" spans="1:193" s="2" customFormat="1" ht="61.5" customHeight="1" x14ac:dyDescent="0.2">
      <c r="B125" s="11"/>
      <c r="C125" s="12"/>
      <c r="D125" s="12"/>
      <c r="E125" s="12"/>
      <c r="F125" s="12"/>
      <c r="G125" s="12"/>
      <c r="H125" s="12"/>
      <c r="I125" s="12"/>
      <c r="J125" s="12"/>
      <c r="K125" s="13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</row>
    <row r="126" spans="1:193" s="2" customFormat="1" ht="61.5" customHeight="1" x14ac:dyDescent="0.2">
      <c r="B126" s="11"/>
      <c r="C126" s="12"/>
      <c r="D126" s="12"/>
      <c r="E126" s="12"/>
      <c r="F126" s="12"/>
      <c r="G126" s="12"/>
      <c r="H126" s="12"/>
      <c r="I126" s="12"/>
      <c r="J126" s="12"/>
      <c r="K126" s="13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</row>
    <row r="127" spans="1:193" s="2" customFormat="1" ht="61.5" customHeight="1" x14ac:dyDescent="0.2">
      <c r="B127" s="11"/>
      <c r="C127" s="12"/>
      <c r="D127" s="12"/>
      <c r="E127" s="12"/>
      <c r="F127" s="12"/>
      <c r="G127" s="12"/>
      <c r="H127" s="12"/>
      <c r="I127" s="12"/>
      <c r="J127" s="12"/>
      <c r="K127" s="13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</row>
    <row r="128" spans="1:193" s="2" customFormat="1" ht="61.5" customHeight="1" x14ac:dyDescent="0.2">
      <c r="B128" s="11"/>
      <c r="C128" s="12"/>
      <c r="D128" s="12"/>
      <c r="E128" s="12"/>
      <c r="F128" s="12"/>
      <c r="G128" s="12"/>
      <c r="H128" s="12"/>
      <c r="I128" s="12"/>
      <c r="J128" s="12"/>
      <c r="K128" s="13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</row>
    <row r="129" spans="1:193" s="2" customFormat="1" ht="61.5" customHeight="1" x14ac:dyDescent="0.2">
      <c r="B129" s="11"/>
      <c r="C129" s="12"/>
      <c r="D129" s="12"/>
      <c r="E129" s="12"/>
      <c r="F129" s="12"/>
      <c r="G129" s="12"/>
      <c r="H129" s="12"/>
      <c r="I129" s="12"/>
      <c r="J129" s="12"/>
      <c r="K129" s="13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</row>
    <row r="130" spans="1:193" s="2" customFormat="1" ht="61.5" customHeight="1" x14ac:dyDescent="0.2">
      <c r="B130" s="11"/>
      <c r="C130" s="12"/>
      <c r="D130" s="12"/>
      <c r="E130" s="12"/>
      <c r="F130" s="12"/>
      <c r="G130" s="12"/>
      <c r="H130" s="12"/>
      <c r="I130" s="12"/>
      <c r="J130" s="12"/>
      <c r="K130" s="13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</row>
    <row r="131" spans="1:193" s="2" customFormat="1" ht="61.5" customHeight="1" x14ac:dyDescent="0.2">
      <c r="B131" s="11"/>
      <c r="C131" s="12"/>
      <c r="D131" s="12"/>
      <c r="E131" s="12"/>
      <c r="F131" s="12"/>
      <c r="G131" s="12"/>
      <c r="H131" s="12"/>
      <c r="I131" s="12"/>
      <c r="J131" s="12"/>
      <c r="K131" s="13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</row>
    <row r="132" spans="1:193" s="2" customFormat="1" ht="61.5" customHeight="1" x14ac:dyDescent="0.2">
      <c r="B132" s="11"/>
      <c r="C132" s="12"/>
      <c r="D132" s="12"/>
      <c r="E132" s="12"/>
      <c r="F132" s="12"/>
      <c r="G132" s="12"/>
      <c r="H132" s="12"/>
      <c r="I132" s="12"/>
      <c r="J132" s="12"/>
      <c r="K132" s="13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</row>
    <row r="133" spans="1:193" s="2" customFormat="1" ht="61.5" customHeight="1" x14ac:dyDescent="0.2">
      <c r="B133" s="11"/>
      <c r="C133" s="12"/>
      <c r="D133" s="12"/>
      <c r="E133" s="12"/>
      <c r="F133" s="12"/>
      <c r="G133" s="12"/>
      <c r="H133" s="12"/>
      <c r="I133" s="12"/>
      <c r="J133" s="12"/>
      <c r="K133" s="13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</row>
    <row r="134" spans="1:193" s="2" customFormat="1" ht="61.5" customHeight="1" x14ac:dyDescent="0.2">
      <c r="B134" s="11"/>
      <c r="C134" s="12"/>
      <c r="D134" s="12"/>
      <c r="E134" s="12"/>
      <c r="F134" s="12"/>
      <c r="G134" s="12"/>
      <c r="H134" s="12"/>
      <c r="I134" s="12"/>
      <c r="J134" s="12"/>
      <c r="K134" s="13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</row>
    <row r="135" spans="1:193" s="2" customFormat="1" ht="61.5" customHeight="1" x14ac:dyDescent="0.2">
      <c r="B135" s="11"/>
      <c r="C135" s="12"/>
      <c r="D135" s="12"/>
      <c r="E135" s="12"/>
      <c r="F135" s="12"/>
      <c r="G135" s="12"/>
      <c r="H135" s="12"/>
      <c r="I135" s="12"/>
      <c r="J135" s="12"/>
      <c r="K135" s="13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</row>
    <row r="136" spans="1:193" s="2" customFormat="1" ht="61.5" customHeight="1" x14ac:dyDescent="0.2">
      <c r="B136" s="11"/>
      <c r="C136" s="12"/>
      <c r="D136" s="12"/>
      <c r="E136" s="12"/>
      <c r="F136" s="12"/>
      <c r="G136" s="12"/>
      <c r="H136" s="12"/>
      <c r="I136" s="12"/>
      <c r="J136" s="12"/>
      <c r="K136" s="13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</row>
    <row r="137" spans="1:193" s="2" customFormat="1" ht="61.5" customHeight="1" x14ac:dyDescent="0.2">
      <c r="B137" s="11"/>
      <c r="C137" s="12"/>
      <c r="D137" s="12"/>
      <c r="E137" s="12"/>
      <c r="F137" s="12"/>
      <c r="G137" s="12"/>
      <c r="H137" s="12"/>
      <c r="I137" s="12"/>
      <c r="J137" s="12"/>
      <c r="K137" s="13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</row>
    <row r="138" spans="1:193" s="2" customFormat="1" ht="61.5" customHeight="1" x14ac:dyDescent="0.2">
      <c r="B138" s="11"/>
      <c r="C138" s="12"/>
      <c r="D138" s="12"/>
      <c r="E138" s="12"/>
      <c r="F138" s="12"/>
      <c r="G138" s="12"/>
      <c r="H138" s="12"/>
      <c r="I138" s="12"/>
      <c r="J138" s="12"/>
      <c r="K138" s="13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</row>
    <row r="139" spans="1:193" s="2" customFormat="1" ht="61.5" customHeight="1" x14ac:dyDescent="0.2">
      <c r="B139" s="11"/>
      <c r="C139" s="12"/>
      <c r="D139" s="12"/>
      <c r="E139" s="12"/>
      <c r="F139" s="12"/>
      <c r="G139" s="12"/>
      <c r="H139" s="12"/>
      <c r="I139" s="12"/>
      <c r="J139" s="12"/>
      <c r="K139" s="13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</row>
    <row r="140" spans="1:193" s="2" customFormat="1" ht="61.5" customHeight="1" x14ac:dyDescent="0.2">
      <c r="B140" s="21"/>
      <c r="C140" s="12"/>
      <c r="D140" s="22"/>
      <c r="E140" s="23"/>
      <c r="F140" s="22"/>
      <c r="G140" s="22"/>
      <c r="H140" s="12"/>
      <c r="I140" s="12"/>
      <c r="J140" s="12"/>
      <c r="K140" s="13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</row>
    <row r="141" spans="1:193" s="2" customFormat="1" ht="61.5" customHeight="1" x14ac:dyDescent="0.2">
      <c r="A141" s="21"/>
      <c r="B141" s="21"/>
      <c r="C141" s="11"/>
      <c r="D141" s="3"/>
      <c r="E141" s="23"/>
      <c r="F141" s="22"/>
      <c r="G141" s="22"/>
      <c r="K141" s="13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</row>
    <row r="142" spans="1:193" s="2" customFormat="1" ht="61.5" customHeight="1" x14ac:dyDescent="0.2">
      <c r="A142" s="21"/>
      <c r="B142" s="21"/>
      <c r="C142" s="11"/>
      <c r="D142" s="3"/>
      <c r="E142" s="23"/>
      <c r="F142" s="22"/>
      <c r="G142" s="22"/>
      <c r="K142" s="13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</row>
    <row r="143" spans="1:193" s="2" customFormat="1" ht="61.5" customHeight="1" x14ac:dyDescent="0.2">
      <c r="A143" s="21"/>
      <c r="B143" s="21"/>
      <c r="C143" s="11"/>
      <c r="D143" s="3"/>
      <c r="E143" s="23"/>
      <c r="F143" s="22"/>
      <c r="G143" s="22"/>
      <c r="K143" s="13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</row>
    <row r="144" spans="1:193" s="2" customFormat="1" ht="61.5" customHeight="1" x14ac:dyDescent="0.2">
      <c r="A144" s="21"/>
      <c r="B144" s="21"/>
      <c r="C144" s="11"/>
      <c r="D144" s="3"/>
      <c r="E144" s="23"/>
      <c r="F144" s="22"/>
      <c r="G144" s="22"/>
      <c r="K144" s="13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</row>
    <row r="145" spans="1:193" s="2" customFormat="1" ht="61.5" customHeight="1" x14ac:dyDescent="0.2">
      <c r="A145" s="21"/>
      <c r="B145" s="21"/>
      <c r="C145" s="11"/>
      <c r="D145" s="3"/>
      <c r="E145" s="23"/>
      <c r="F145" s="22"/>
      <c r="G145" s="22"/>
      <c r="K145" s="13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</row>
    <row r="146" spans="1:193" s="2" customFormat="1" ht="61.5" customHeight="1" x14ac:dyDescent="0.2">
      <c r="A146" s="21"/>
      <c r="B146" s="21"/>
      <c r="C146" s="11"/>
      <c r="D146" s="3"/>
      <c r="E146" s="23"/>
      <c r="F146" s="22"/>
      <c r="G146" s="22"/>
      <c r="K146" s="13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</row>
    <row r="147" spans="1:193" s="2" customFormat="1" ht="61.5" customHeight="1" x14ac:dyDescent="0.2">
      <c r="A147" s="21"/>
      <c r="B147" s="21"/>
      <c r="C147" s="11"/>
      <c r="D147" s="3"/>
      <c r="E147" s="23"/>
      <c r="F147" s="22"/>
      <c r="G147" s="22"/>
      <c r="K147" s="13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</row>
    <row r="148" spans="1:193" s="2" customFormat="1" ht="61.5" customHeight="1" x14ac:dyDescent="0.2">
      <c r="A148" s="21"/>
      <c r="B148" s="21"/>
      <c r="C148" s="11"/>
      <c r="D148" s="3"/>
      <c r="E148" s="23"/>
      <c r="F148" s="22"/>
      <c r="G148" s="22"/>
      <c r="K148" s="13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</row>
    <row r="149" spans="1:193" s="2" customFormat="1" ht="61.5" customHeight="1" x14ac:dyDescent="0.2">
      <c r="A149" s="21"/>
      <c r="B149" s="21"/>
      <c r="C149" s="11"/>
      <c r="D149" s="3"/>
      <c r="E149" s="23"/>
      <c r="F149" s="22"/>
      <c r="G149" s="22"/>
      <c r="K149" s="13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</row>
    <row r="150" spans="1:193" s="2" customFormat="1" ht="61.5" customHeight="1" x14ac:dyDescent="0.2">
      <c r="A150" s="21"/>
      <c r="B150" s="21"/>
      <c r="C150" s="11"/>
      <c r="D150" s="3"/>
      <c r="E150" s="23"/>
      <c r="F150" s="22"/>
      <c r="G150" s="22"/>
      <c r="K150" s="13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</row>
    <row r="151" spans="1:193" s="2" customFormat="1" ht="61.5" customHeight="1" x14ac:dyDescent="0.2">
      <c r="A151" s="21"/>
      <c r="B151" s="21"/>
      <c r="C151" s="11"/>
      <c r="D151" s="3"/>
      <c r="E151" s="23"/>
      <c r="F151" s="22"/>
      <c r="G151" s="22"/>
      <c r="K151" s="13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</row>
    <row r="152" spans="1:193" s="2" customFormat="1" ht="61.5" customHeight="1" x14ac:dyDescent="0.2">
      <c r="A152" s="21"/>
      <c r="B152" s="21"/>
      <c r="C152" s="11"/>
      <c r="D152" s="3"/>
      <c r="E152" s="23"/>
      <c r="F152" s="22"/>
      <c r="G152" s="22"/>
      <c r="K152" s="13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</row>
    <row r="153" spans="1:193" s="2" customFormat="1" ht="61.5" customHeight="1" x14ac:dyDescent="0.2">
      <c r="A153" s="21"/>
      <c r="B153" s="21"/>
      <c r="C153" s="11"/>
      <c r="D153" s="3"/>
      <c r="E153" s="23"/>
      <c r="F153" s="22"/>
      <c r="G153" s="22"/>
      <c r="K153" s="13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</row>
    <row r="154" spans="1:193" s="2" customFormat="1" ht="61.5" customHeight="1" x14ac:dyDescent="0.2">
      <c r="A154" s="21"/>
      <c r="B154" s="21"/>
      <c r="C154" s="11"/>
      <c r="D154" s="3"/>
      <c r="E154" s="23"/>
      <c r="F154" s="22"/>
      <c r="G154" s="22"/>
      <c r="K154" s="13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</row>
    <row r="155" spans="1:193" s="2" customFormat="1" ht="61.5" customHeight="1" x14ac:dyDescent="0.2">
      <c r="A155" s="21"/>
      <c r="B155" s="21"/>
      <c r="C155" s="11"/>
      <c r="D155" s="3"/>
      <c r="E155" s="23"/>
      <c r="F155" s="22"/>
      <c r="G155" s="22"/>
      <c r="K155" s="13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</row>
    <row r="156" spans="1:193" s="2" customFormat="1" ht="61.5" customHeight="1" x14ac:dyDescent="0.2">
      <c r="A156" s="21"/>
      <c r="B156" s="21"/>
      <c r="C156" s="11"/>
      <c r="D156" s="3"/>
      <c r="E156" s="23"/>
      <c r="F156" s="22"/>
      <c r="G156" s="22"/>
      <c r="K156" s="13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</row>
    <row r="157" spans="1:193" s="2" customFormat="1" ht="61.5" customHeight="1" x14ac:dyDescent="0.2">
      <c r="A157" s="21"/>
      <c r="B157" s="21"/>
      <c r="C157" s="11"/>
      <c r="D157" s="3"/>
      <c r="E157" s="23"/>
      <c r="F157" s="22"/>
      <c r="G157" s="22"/>
      <c r="K157" s="13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</row>
    <row r="158" spans="1:193" s="2" customFormat="1" ht="61.5" customHeight="1" x14ac:dyDescent="0.2">
      <c r="A158" s="21"/>
      <c r="B158" s="21"/>
      <c r="C158" s="11"/>
      <c r="D158" s="3"/>
      <c r="E158" s="23"/>
      <c r="F158" s="22"/>
      <c r="G158" s="22"/>
      <c r="K158" s="13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</row>
    <row r="159" spans="1:193" s="2" customFormat="1" ht="61.5" customHeight="1" x14ac:dyDescent="0.2">
      <c r="A159" s="21"/>
      <c r="B159" s="21"/>
      <c r="C159" s="11"/>
      <c r="D159" s="3"/>
      <c r="E159" s="23"/>
      <c r="F159" s="22"/>
      <c r="G159" s="22"/>
      <c r="K159" s="13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</row>
    <row r="160" spans="1:193" s="2" customFormat="1" ht="61.5" customHeight="1" x14ac:dyDescent="0.2">
      <c r="A160" s="21"/>
      <c r="B160" s="21"/>
      <c r="C160" s="11"/>
      <c r="D160" s="3"/>
      <c r="E160" s="24"/>
      <c r="F160" s="22"/>
      <c r="G160" s="3"/>
      <c r="K160" s="13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</row>
    <row r="161" spans="1:193" s="2" customFormat="1" ht="61.5" customHeight="1" x14ac:dyDescent="0.2">
      <c r="A161" s="21"/>
      <c r="B161" s="21"/>
      <c r="C161" s="11"/>
      <c r="D161" s="3"/>
      <c r="K161" s="13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</row>
    <row r="162" spans="1:193" s="2" customFormat="1" ht="61.5" customHeight="1" x14ac:dyDescent="0.2">
      <c r="A162" s="21"/>
      <c r="B162" s="21"/>
      <c r="C162" s="12"/>
      <c r="D162" s="12"/>
      <c r="E162" s="12"/>
      <c r="F162" s="12"/>
      <c r="G162" s="12"/>
      <c r="H162" s="12"/>
      <c r="I162" s="12"/>
      <c r="J162" s="12"/>
      <c r="K162" s="1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</row>
    <row r="163" spans="1:193" s="2" customFormat="1" ht="61.5" customHeight="1" x14ac:dyDescent="0.2">
      <c r="A163" s="21"/>
      <c r="B163" s="21"/>
      <c r="C163" s="12"/>
      <c r="D163" s="12"/>
      <c r="E163" s="12"/>
      <c r="F163" s="12"/>
      <c r="G163" s="12"/>
      <c r="H163" s="12"/>
      <c r="I163" s="12"/>
      <c r="J163" s="12"/>
      <c r="K163" s="13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</row>
    <row r="164" spans="1:193" s="2" customFormat="1" ht="61.5" customHeight="1" x14ac:dyDescent="0.2">
      <c r="A164" s="21"/>
      <c r="B164" s="21"/>
      <c r="C164" s="12"/>
      <c r="D164" s="12"/>
      <c r="E164" s="12"/>
      <c r="F164" s="12"/>
      <c r="G164" s="12"/>
      <c r="H164" s="12"/>
      <c r="I164" s="12"/>
      <c r="J164" s="12"/>
      <c r="K164" s="13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</row>
    <row r="165" spans="1:193" s="2" customFormat="1" ht="61.5" customHeight="1" x14ac:dyDescent="0.2">
      <c r="A165" s="21"/>
      <c r="B165" s="21"/>
      <c r="C165" s="12"/>
      <c r="D165" s="12"/>
      <c r="E165" s="12"/>
      <c r="F165" s="12"/>
      <c r="G165" s="12"/>
      <c r="H165" s="12"/>
      <c r="I165" s="12"/>
      <c r="J165" s="12"/>
      <c r="K165" s="1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</row>
    <row r="166" spans="1:193" s="2" customFormat="1" ht="61.5" customHeight="1" x14ac:dyDescent="0.2">
      <c r="A166" s="21"/>
      <c r="B166" s="21"/>
      <c r="C166" s="12"/>
      <c r="D166" s="12"/>
      <c r="E166" s="12"/>
      <c r="F166" s="12"/>
      <c r="G166" s="12"/>
      <c r="H166" s="12"/>
      <c r="I166" s="12"/>
      <c r="J166" s="12"/>
      <c r="K166" s="13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</row>
    <row r="167" spans="1:193" s="2" customFormat="1" ht="61.5" customHeight="1" x14ac:dyDescent="0.2">
      <c r="A167" s="21"/>
      <c r="B167" s="21"/>
      <c r="C167" s="12"/>
      <c r="D167" s="12"/>
      <c r="E167" s="12"/>
      <c r="F167" s="12"/>
      <c r="G167" s="12"/>
      <c r="H167" s="12"/>
      <c r="I167" s="12"/>
      <c r="J167" s="12"/>
      <c r="K167" s="13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</row>
    <row r="168" spans="1:193" s="2" customFormat="1" ht="61.5" customHeight="1" x14ac:dyDescent="0.2">
      <c r="A168" s="21"/>
      <c r="B168" s="21"/>
      <c r="C168" s="12"/>
      <c r="D168" s="12"/>
      <c r="E168" s="12"/>
      <c r="F168" s="12"/>
      <c r="G168" s="12"/>
      <c r="H168" s="12"/>
      <c r="I168" s="12"/>
      <c r="J168" s="12"/>
      <c r="K168" s="1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</row>
    <row r="169" spans="1:193" s="2" customFormat="1" ht="61.5" customHeight="1" x14ac:dyDescent="0.2">
      <c r="A169" s="21"/>
      <c r="B169" s="21"/>
      <c r="C169" s="12"/>
      <c r="D169" s="12"/>
      <c r="E169" s="12"/>
      <c r="F169" s="12"/>
      <c r="G169" s="12"/>
      <c r="H169" s="12"/>
      <c r="I169" s="12"/>
      <c r="J169" s="12"/>
      <c r="K169" s="13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</row>
    <row r="170" spans="1:193" s="2" customFormat="1" ht="61.5" customHeight="1" x14ac:dyDescent="0.2">
      <c r="A170" s="21"/>
      <c r="B170" s="21"/>
      <c r="C170" s="12"/>
      <c r="D170" s="12"/>
      <c r="E170" s="12"/>
      <c r="F170" s="12"/>
      <c r="G170" s="12"/>
      <c r="H170" s="12"/>
      <c r="I170" s="12"/>
      <c r="J170" s="12"/>
      <c r="K170" s="13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</row>
    <row r="171" spans="1:193" s="2" customFormat="1" ht="61.5" customHeight="1" x14ac:dyDescent="0.2">
      <c r="A171" s="21"/>
      <c r="B171" s="21"/>
      <c r="C171" s="12"/>
      <c r="D171" s="12"/>
      <c r="E171" s="12"/>
      <c r="F171" s="12"/>
      <c r="G171" s="12"/>
      <c r="H171" s="12"/>
      <c r="I171" s="12"/>
      <c r="J171" s="12"/>
      <c r="K171" s="13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</row>
    <row r="172" spans="1:193" s="2" customFormat="1" ht="61.5" customHeight="1" x14ac:dyDescent="0.2">
      <c r="A172" s="21"/>
      <c r="B172" s="21"/>
      <c r="C172" s="12"/>
      <c r="D172" s="12"/>
      <c r="E172" s="12"/>
      <c r="F172" s="12"/>
      <c r="G172" s="12"/>
      <c r="H172" s="12"/>
      <c r="I172" s="12"/>
      <c r="J172" s="12"/>
      <c r="K172" s="13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</row>
    <row r="173" spans="1:193" s="2" customFormat="1" ht="61.5" customHeight="1" x14ac:dyDescent="0.2">
      <c r="A173" s="21"/>
      <c r="B173" s="21"/>
      <c r="C173" s="12"/>
      <c r="D173" s="12"/>
      <c r="E173" s="12"/>
      <c r="F173" s="12"/>
      <c r="G173" s="12"/>
      <c r="H173" s="12"/>
      <c r="I173" s="12"/>
      <c r="J173" s="12"/>
      <c r="K173" s="13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</row>
    <row r="174" spans="1:193" s="2" customFormat="1" ht="61.5" customHeight="1" x14ac:dyDescent="0.2">
      <c r="A174" s="21"/>
      <c r="B174" s="21"/>
      <c r="C174" s="12"/>
      <c r="D174" s="12"/>
      <c r="E174" s="12"/>
      <c r="F174" s="12"/>
      <c r="G174" s="12"/>
      <c r="H174" s="12"/>
      <c r="I174" s="12"/>
      <c r="J174" s="12"/>
      <c r="K174" s="13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</row>
    <row r="175" spans="1:193" s="2" customFormat="1" ht="61.5" customHeight="1" x14ac:dyDescent="0.2">
      <c r="A175" s="21"/>
      <c r="B175" s="21"/>
      <c r="C175" s="12"/>
      <c r="D175" s="12"/>
      <c r="E175" s="12"/>
      <c r="F175" s="12"/>
      <c r="G175" s="12"/>
      <c r="H175" s="12"/>
      <c r="I175" s="12"/>
      <c r="J175" s="12"/>
      <c r="K175" s="13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</row>
    <row r="176" spans="1:193" s="2" customFormat="1" ht="61.5" customHeight="1" x14ac:dyDescent="0.2">
      <c r="A176" s="21"/>
      <c r="B176" s="21"/>
      <c r="C176" s="12"/>
      <c r="D176" s="12"/>
      <c r="E176" s="12"/>
      <c r="F176" s="12"/>
      <c r="G176" s="12"/>
      <c r="H176" s="12"/>
      <c r="I176" s="12"/>
      <c r="J176" s="12"/>
      <c r="K176" s="13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</row>
    <row r="177" spans="1:193" s="2" customFormat="1" ht="61.5" customHeight="1" x14ac:dyDescent="0.2">
      <c r="A177" s="21"/>
      <c r="B177" s="21"/>
      <c r="C177" s="12"/>
      <c r="D177" s="12"/>
      <c r="E177" s="12"/>
      <c r="F177" s="12"/>
      <c r="G177" s="12"/>
      <c r="H177" s="12"/>
      <c r="I177" s="12"/>
      <c r="J177" s="12"/>
      <c r="K177" s="13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</row>
    <row r="178" spans="1:193" s="2" customFormat="1" ht="61.5" customHeight="1" x14ac:dyDescent="0.2">
      <c r="A178" s="21"/>
      <c r="B178" s="21"/>
      <c r="C178" s="12"/>
      <c r="D178" s="12"/>
      <c r="E178" s="12"/>
      <c r="F178" s="12"/>
      <c r="G178" s="12"/>
      <c r="H178" s="12"/>
      <c r="I178" s="12"/>
      <c r="J178" s="12"/>
      <c r="K178" s="13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</row>
    <row r="179" spans="1:193" s="2" customFormat="1" ht="61.5" customHeight="1" x14ac:dyDescent="0.2">
      <c r="A179" s="21"/>
      <c r="B179" s="21"/>
      <c r="C179" s="12"/>
      <c r="D179" s="12"/>
      <c r="E179" s="12"/>
      <c r="F179" s="12"/>
      <c r="G179" s="12"/>
      <c r="H179" s="12"/>
      <c r="I179" s="12"/>
      <c r="J179" s="12"/>
      <c r="K179" s="13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</row>
    <row r="180" spans="1:193" s="2" customFormat="1" ht="61.5" customHeight="1" x14ac:dyDescent="0.2">
      <c r="A180" s="21"/>
      <c r="B180" s="21"/>
      <c r="C180" s="12"/>
      <c r="D180" s="12"/>
      <c r="E180" s="12"/>
      <c r="F180" s="12"/>
      <c r="G180" s="12"/>
      <c r="H180" s="12"/>
      <c r="I180" s="12"/>
      <c r="J180" s="12"/>
      <c r="K180" s="13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</row>
    <row r="181" spans="1:193" s="2" customFormat="1" ht="61.5" customHeight="1" x14ac:dyDescent="0.2">
      <c r="A181" s="21"/>
      <c r="B181" s="21"/>
      <c r="C181" s="12"/>
      <c r="D181" s="12"/>
      <c r="E181" s="12"/>
      <c r="F181" s="12"/>
      <c r="G181" s="12"/>
      <c r="H181" s="12"/>
      <c r="I181" s="12"/>
      <c r="J181" s="12"/>
      <c r="K181" s="13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</row>
    <row r="182" spans="1:193" ht="61.5" customHeight="1" x14ac:dyDescent="0.2">
      <c r="K182" s="13"/>
    </row>
    <row r="183" spans="1:193" ht="61.5" customHeight="1" x14ac:dyDescent="0.2">
      <c r="K183" s="13"/>
    </row>
    <row r="184" spans="1:193" ht="61.5" customHeight="1" x14ac:dyDescent="0.2">
      <c r="K184" s="13"/>
    </row>
    <row r="185" spans="1:193" ht="61.5" customHeight="1" x14ac:dyDescent="0.2">
      <c r="K185" s="13"/>
    </row>
    <row r="186" spans="1:193" ht="61.5" customHeight="1" x14ac:dyDescent="0.2">
      <c r="K186" s="13"/>
    </row>
    <row r="187" spans="1:193" ht="61.5" customHeight="1" x14ac:dyDescent="0.2">
      <c r="K187" s="13"/>
    </row>
    <row r="188" spans="1:193" ht="61.5" customHeight="1" x14ac:dyDescent="0.2">
      <c r="K188" s="13"/>
    </row>
    <row r="189" spans="1:193" ht="61.5" customHeight="1" x14ac:dyDescent="0.2">
      <c r="J189" s="4"/>
      <c r="K189" s="13"/>
    </row>
    <row r="190" spans="1:193" ht="61.5" customHeight="1" x14ac:dyDescent="0.2">
      <c r="J190" s="4"/>
    </row>
    <row r="191" spans="1:193" ht="61.5" customHeight="1" x14ac:dyDescent="0.2">
      <c r="J191" s="4"/>
    </row>
    <row r="192" spans="1:193" ht="61.5" customHeight="1" x14ac:dyDescent="0.2">
      <c r="J192" s="4"/>
    </row>
    <row r="193" spans="3:194" ht="61.5" customHeight="1" x14ac:dyDescent="0.2">
      <c r="J193" s="4"/>
    </row>
    <row r="194" spans="3:194" s="2" customFormat="1" ht="61.5" customHeight="1" x14ac:dyDescent="0.2">
      <c r="C194" s="11"/>
      <c r="J194" s="4"/>
      <c r="K194" s="25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</row>
    <row r="195" spans="3:194" s="2" customFormat="1" ht="61.5" customHeight="1" x14ac:dyDescent="0.2">
      <c r="C195" s="11"/>
      <c r="J195" s="4"/>
      <c r="K195" s="25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</row>
    <row r="196" spans="3:194" s="2" customFormat="1" ht="61.5" customHeight="1" x14ac:dyDescent="0.2">
      <c r="C196" s="11"/>
      <c r="J196" s="4"/>
      <c r="K196" s="25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</row>
    <row r="197" spans="3:194" s="2" customFormat="1" ht="61.5" customHeight="1" x14ac:dyDescent="0.2">
      <c r="C197" s="11"/>
      <c r="J197" s="4"/>
      <c r="K197" s="25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</row>
    <row r="198" spans="3:194" s="2" customFormat="1" ht="61.5" customHeight="1" x14ac:dyDescent="0.2">
      <c r="C198" s="11"/>
      <c r="J198" s="4"/>
      <c r="K198" s="25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</row>
    <row r="199" spans="3:194" s="2" customFormat="1" ht="61.5" customHeight="1" x14ac:dyDescent="0.2">
      <c r="C199" s="11"/>
      <c r="J199" s="4"/>
      <c r="K199" s="25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</row>
    <row r="200" spans="3:194" s="2" customFormat="1" ht="61.5" customHeight="1" x14ac:dyDescent="0.2">
      <c r="C200" s="11"/>
      <c r="J200" s="4"/>
      <c r="K200" s="25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</row>
    <row r="201" spans="3:194" s="2" customFormat="1" ht="61.5" customHeight="1" x14ac:dyDescent="0.2">
      <c r="C201" s="11"/>
      <c r="J201" s="4"/>
      <c r="K201" s="25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</row>
    <row r="202" spans="3:194" s="2" customFormat="1" ht="61.5" customHeight="1" x14ac:dyDescent="0.2">
      <c r="C202" s="11"/>
      <c r="J202" s="4"/>
      <c r="K202" s="25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</row>
    <row r="203" spans="3:194" s="2" customFormat="1" ht="61.5" customHeight="1" x14ac:dyDescent="0.2">
      <c r="C203" s="11"/>
      <c r="J203" s="4"/>
      <c r="K203" s="25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</row>
    <row r="204" spans="3:194" s="2" customFormat="1" ht="61.5" customHeight="1" x14ac:dyDescent="0.2">
      <c r="C204" s="11"/>
      <c r="J204" s="4"/>
      <c r="K204" s="25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</row>
    <row r="205" spans="3:194" s="2" customFormat="1" ht="61.5" customHeight="1" x14ac:dyDescent="0.2">
      <c r="C205" s="11"/>
      <c r="J205" s="4"/>
      <c r="K205" s="25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</row>
    <row r="206" spans="3:194" s="2" customFormat="1" ht="61.5" customHeight="1" x14ac:dyDescent="0.2">
      <c r="C206" s="11"/>
      <c r="J206" s="4"/>
      <c r="K206" s="25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</row>
    <row r="207" spans="3:194" s="2" customFormat="1" ht="61.5" customHeight="1" x14ac:dyDescent="0.2">
      <c r="C207" s="11"/>
      <c r="J207" s="4"/>
      <c r="K207" s="25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</row>
    <row r="208" spans="3:194" s="2" customFormat="1" ht="61.5" customHeight="1" x14ac:dyDescent="0.2">
      <c r="C208" s="11"/>
      <c r="J208" s="4"/>
      <c r="K208" s="25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</row>
    <row r="209" spans="3:194" s="2" customFormat="1" ht="61.5" customHeight="1" x14ac:dyDescent="0.2">
      <c r="C209" s="11"/>
      <c r="J209" s="4"/>
      <c r="K209" s="25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</row>
    <row r="210" spans="3:194" s="2" customFormat="1" ht="61.5" customHeight="1" x14ac:dyDescent="0.2">
      <c r="C210" s="11"/>
      <c r="J210" s="4"/>
      <c r="K210" s="25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</row>
    <row r="211" spans="3:194" s="2" customFormat="1" ht="61.5" customHeight="1" x14ac:dyDescent="0.2">
      <c r="C211" s="11"/>
      <c r="J211" s="4"/>
      <c r="K211" s="25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</row>
    <row r="212" spans="3:194" s="2" customFormat="1" ht="61.5" customHeight="1" x14ac:dyDescent="0.2">
      <c r="C212" s="11"/>
      <c r="J212" s="4"/>
      <c r="K212" s="25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</row>
    <row r="213" spans="3:194" s="2" customFormat="1" ht="61.5" customHeight="1" x14ac:dyDescent="0.2">
      <c r="C213" s="11"/>
      <c r="J213" s="4"/>
      <c r="K213" s="25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</row>
    <row r="214" spans="3:194" s="2" customFormat="1" ht="61.5" customHeight="1" x14ac:dyDescent="0.2">
      <c r="C214" s="11"/>
      <c r="J214" s="4"/>
      <c r="K214" s="25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</row>
    <row r="215" spans="3:194" s="2" customFormat="1" ht="61.5" customHeight="1" x14ac:dyDescent="0.2">
      <c r="C215" s="11"/>
      <c r="J215" s="4"/>
      <c r="K215" s="25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</row>
    <row r="216" spans="3:194" s="2" customFormat="1" ht="61.5" customHeight="1" x14ac:dyDescent="0.2">
      <c r="C216" s="11"/>
      <c r="J216" s="4"/>
      <c r="K216" s="25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</row>
    <row r="217" spans="3:194" s="2" customFormat="1" ht="61.5" customHeight="1" x14ac:dyDescent="0.2">
      <c r="C217" s="11"/>
      <c r="J217" s="4"/>
      <c r="K217" s="25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</row>
    <row r="218" spans="3:194" s="2" customFormat="1" ht="61.5" customHeight="1" x14ac:dyDescent="0.2">
      <c r="C218" s="11"/>
      <c r="J218" s="4"/>
      <c r="K218" s="25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</row>
    <row r="219" spans="3:194" s="2" customFormat="1" ht="61.5" customHeight="1" x14ac:dyDescent="0.2">
      <c r="C219" s="11"/>
      <c r="J219" s="4"/>
      <c r="K219" s="25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</row>
    <row r="220" spans="3:194" s="2" customFormat="1" ht="61.5" customHeight="1" x14ac:dyDescent="0.2">
      <c r="C220" s="11"/>
      <c r="J220" s="4"/>
      <c r="K220" s="25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</row>
    <row r="221" spans="3:194" s="2" customFormat="1" ht="61.5" customHeight="1" x14ac:dyDescent="0.2">
      <c r="C221" s="11"/>
      <c r="J221" s="4"/>
      <c r="K221" s="25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</row>
    <row r="222" spans="3:194" s="2" customFormat="1" ht="61.5" customHeight="1" x14ac:dyDescent="0.2">
      <c r="C222" s="11"/>
      <c r="J222" s="4"/>
      <c r="K222" s="25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</row>
    <row r="223" spans="3:194" s="2" customFormat="1" ht="61.5" customHeight="1" x14ac:dyDescent="0.2">
      <c r="C223" s="11"/>
      <c r="J223" s="4"/>
      <c r="K223" s="25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</row>
    <row r="224" spans="3:194" s="2" customFormat="1" ht="61.5" customHeight="1" x14ac:dyDescent="0.2">
      <c r="C224" s="11"/>
      <c r="J224" s="4"/>
      <c r="K224" s="25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</row>
    <row r="225" spans="3:194" s="2" customFormat="1" ht="61.5" customHeight="1" x14ac:dyDescent="0.2">
      <c r="C225" s="11"/>
      <c r="J225" s="4"/>
      <c r="K225" s="25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</row>
    <row r="226" spans="3:194" ht="61.5" customHeight="1" x14ac:dyDescent="0.2">
      <c r="J226" s="4"/>
    </row>
    <row r="227" spans="3:194" ht="61.5" customHeight="1" x14ac:dyDescent="0.2">
      <c r="J227" s="4"/>
    </row>
    <row r="228" spans="3:194" ht="61.5" customHeight="1" x14ac:dyDescent="0.2">
      <c r="J228" s="4"/>
    </row>
    <row r="229" spans="3:194" ht="61.5" customHeight="1" x14ac:dyDescent="0.2">
      <c r="J229" s="4"/>
    </row>
    <row r="230" spans="3:194" ht="61.5" customHeight="1" x14ac:dyDescent="0.2">
      <c r="J230" s="4"/>
    </row>
    <row r="231" spans="3:194" ht="61.5" customHeight="1" x14ac:dyDescent="0.2">
      <c r="J231" s="4"/>
    </row>
    <row r="232" spans="3:194" ht="61.5" customHeight="1" x14ac:dyDescent="0.2">
      <c r="J232" s="4"/>
    </row>
    <row r="233" spans="3:194" ht="61.5" customHeight="1" x14ac:dyDescent="0.2">
      <c r="J233" s="4"/>
    </row>
    <row r="234" spans="3:194" ht="61.5" customHeight="1" x14ac:dyDescent="0.2">
      <c r="J234" s="4"/>
    </row>
    <row r="235" spans="3:194" ht="61.5" customHeight="1" x14ac:dyDescent="0.2">
      <c r="J235" s="4"/>
    </row>
    <row r="236" spans="3:194" ht="61.5" customHeight="1" x14ac:dyDescent="0.2">
      <c r="J236" s="4"/>
    </row>
    <row r="237" spans="3:194" ht="61.5" customHeight="1" x14ac:dyDescent="0.2">
      <c r="J237" s="4"/>
    </row>
    <row r="238" spans="3:194" ht="61.5" customHeight="1" x14ac:dyDescent="0.2">
      <c r="J238" s="4"/>
    </row>
    <row r="239" spans="3:194" ht="61.5" customHeight="1" x14ac:dyDescent="0.2">
      <c r="J239" s="4"/>
    </row>
    <row r="240" spans="3:194" ht="61.5" customHeight="1" x14ac:dyDescent="0.2">
      <c r="J240" s="4"/>
    </row>
    <row r="241" spans="10:11" ht="61.5" customHeight="1" x14ac:dyDescent="0.2">
      <c r="J241" s="4"/>
      <c r="K241" s="13"/>
    </row>
    <row r="242" spans="10:11" ht="61.5" customHeight="1" x14ac:dyDescent="0.2">
      <c r="J242" s="4"/>
      <c r="K242" s="13"/>
    </row>
    <row r="243" spans="10:11" ht="61.5" customHeight="1" x14ac:dyDescent="0.2">
      <c r="J243" s="4"/>
      <c r="K243" s="13"/>
    </row>
    <row r="244" spans="10:11" ht="61.5" customHeight="1" x14ac:dyDescent="0.2">
      <c r="J244" s="4"/>
      <c r="K244" s="13"/>
    </row>
    <row r="245" spans="10:11" ht="61.5" customHeight="1" x14ac:dyDescent="0.2">
      <c r="J245" s="4"/>
      <c r="K245" s="13"/>
    </row>
    <row r="246" spans="10:11" ht="61.5" customHeight="1" x14ac:dyDescent="0.2">
      <c r="J246" s="4"/>
      <c r="K246" s="13"/>
    </row>
    <row r="247" spans="10:11" ht="61.5" customHeight="1" x14ac:dyDescent="0.2">
      <c r="J247" s="4"/>
      <c r="K247" s="13"/>
    </row>
    <row r="248" spans="10:11" ht="61.5" customHeight="1" x14ac:dyDescent="0.2">
      <c r="J248" s="4"/>
      <c r="K248" s="13"/>
    </row>
    <row r="249" spans="10:11" ht="61.5" customHeight="1" x14ac:dyDescent="0.2">
      <c r="J249" s="4"/>
      <c r="K249" s="13"/>
    </row>
    <row r="250" spans="10:11" ht="61.5" customHeight="1" x14ac:dyDescent="0.2">
      <c r="J250" s="4"/>
      <c r="K250" s="13"/>
    </row>
    <row r="251" spans="10:11" ht="61.5" customHeight="1" x14ac:dyDescent="0.2">
      <c r="J251" s="4"/>
      <c r="K251" s="13"/>
    </row>
    <row r="252" spans="10:11" ht="61.5" customHeight="1" x14ac:dyDescent="0.2">
      <c r="J252" s="4"/>
      <c r="K252" s="13"/>
    </row>
    <row r="253" spans="10:11" ht="61.5" customHeight="1" x14ac:dyDescent="0.2">
      <c r="J253" s="4"/>
      <c r="K253" s="13"/>
    </row>
    <row r="254" spans="10:11" ht="61.5" customHeight="1" x14ac:dyDescent="0.2">
      <c r="J254" s="4"/>
      <c r="K254" s="13"/>
    </row>
    <row r="255" spans="10:11" ht="61.5" customHeight="1" x14ac:dyDescent="0.2">
      <c r="J255" s="4"/>
      <c r="K255" s="13"/>
    </row>
    <row r="256" spans="10:11" ht="61.5" customHeight="1" x14ac:dyDescent="0.2">
      <c r="J256" s="4"/>
      <c r="K256" s="13"/>
    </row>
    <row r="257" spans="10:11" ht="61.5" customHeight="1" x14ac:dyDescent="0.2">
      <c r="J257" s="4"/>
      <c r="K257" s="13"/>
    </row>
    <row r="258" spans="10:11" ht="61.5" customHeight="1" x14ac:dyDescent="0.2">
      <c r="J258" s="4"/>
      <c r="K258" s="13"/>
    </row>
    <row r="259" spans="10:11" ht="61.5" customHeight="1" x14ac:dyDescent="0.2">
      <c r="J259" s="4"/>
      <c r="K259" s="13"/>
    </row>
    <row r="260" spans="10:11" ht="61.5" customHeight="1" x14ac:dyDescent="0.2">
      <c r="J260" s="4"/>
      <c r="K260" s="13"/>
    </row>
    <row r="261" spans="10:11" ht="61.5" customHeight="1" x14ac:dyDescent="0.2">
      <c r="J261" s="4"/>
      <c r="K261" s="13"/>
    </row>
    <row r="262" spans="10:11" ht="61.5" customHeight="1" x14ac:dyDescent="0.2">
      <c r="J262" s="4"/>
      <c r="K262" s="13"/>
    </row>
    <row r="263" spans="10:11" ht="61.5" customHeight="1" x14ac:dyDescent="0.2">
      <c r="J263" s="4"/>
      <c r="K263" s="13"/>
    </row>
    <row r="264" spans="10:11" ht="61.5" customHeight="1" x14ac:dyDescent="0.2">
      <c r="J264" s="4"/>
      <c r="K264" s="13"/>
    </row>
    <row r="265" spans="10:11" ht="61.5" customHeight="1" x14ac:dyDescent="0.2">
      <c r="J265" s="4"/>
      <c r="K265" s="13"/>
    </row>
    <row r="266" spans="10:11" ht="61.5" customHeight="1" x14ac:dyDescent="0.2">
      <c r="J266" s="4"/>
      <c r="K266" s="13"/>
    </row>
    <row r="267" spans="10:11" ht="61.5" customHeight="1" x14ac:dyDescent="0.2">
      <c r="J267" s="4"/>
      <c r="K267" s="13"/>
    </row>
    <row r="268" spans="10:11" ht="61.5" customHeight="1" x14ac:dyDescent="0.2">
      <c r="J268" s="4"/>
      <c r="K268" s="13"/>
    </row>
    <row r="269" spans="10:11" ht="61.5" customHeight="1" x14ac:dyDescent="0.2">
      <c r="J269" s="4"/>
      <c r="K269" s="13"/>
    </row>
    <row r="270" spans="10:11" ht="61.5" customHeight="1" x14ac:dyDescent="0.2">
      <c r="J270" s="4"/>
      <c r="K270" s="13"/>
    </row>
    <row r="271" spans="10:11" ht="61.5" customHeight="1" x14ac:dyDescent="0.2">
      <c r="J271" s="4"/>
      <c r="K271" s="13"/>
    </row>
    <row r="272" spans="10:11" ht="61.5" customHeight="1" x14ac:dyDescent="0.2">
      <c r="J272" s="4"/>
      <c r="K272" s="13"/>
    </row>
    <row r="273" spans="10:11" ht="61.5" customHeight="1" x14ac:dyDescent="0.2">
      <c r="J273" s="4"/>
      <c r="K273" s="13"/>
    </row>
    <row r="274" spans="10:11" ht="61.5" customHeight="1" x14ac:dyDescent="0.2">
      <c r="J274" s="4"/>
      <c r="K274" s="13"/>
    </row>
    <row r="275" spans="10:11" ht="61.5" customHeight="1" x14ac:dyDescent="0.2">
      <c r="J275" s="4"/>
      <c r="K275" s="13"/>
    </row>
    <row r="276" spans="10:11" ht="61.5" customHeight="1" x14ac:dyDescent="0.2">
      <c r="J276" s="4"/>
      <c r="K276" s="13"/>
    </row>
    <row r="277" spans="10:11" ht="61.5" customHeight="1" x14ac:dyDescent="0.2">
      <c r="J277" s="4"/>
      <c r="K277" s="13"/>
    </row>
    <row r="278" spans="10:11" ht="61.5" customHeight="1" x14ac:dyDescent="0.2">
      <c r="J278" s="4"/>
      <c r="K278" s="13"/>
    </row>
    <row r="279" spans="10:11" ht="61.5" customHeight="1" x14ac:dyDescent="0.2">
      <c r="J279" s="4"/>
      <c r="K279" s="13"/>
    </row>
    <row r="280" spans="10:11" ht="61.5" customHeight="1" x14ac:dyDescent="0.2">
      <c r="J280" s="4"/>
      <c r="K280" s="13"/>
    </row>
    <row r="281" spans="10:11" ht="61.5" customHeight="1" x14ac:dyDescent="0.2">
      <c r="J281" s="4"/>
      <c r="K281" s="13"/>
    </row>
    <row r="282" spans="10:11" ht="61.5" customHeight="1" x14ac:dyDescent="0.2">
      <c r="J282" s="4"/>
      <c r="K282" s="13"/>
    </row>
    <row r="283" spans="10:11" ht="61.5" customHeight="1" x14ac:dyDescent="0.2">
      <c r="J283" s="4"/>
      <c r="K283" s="13"/>
    </row>
    <row r="284" spans="10:11" ht="61.5" customHeight="1" x14ac:dyDescent="0.2">
      <c r="J284" s="4"/>
      <c r="K284" s="13"/>
    </row>
    <row r="285" spans="10:11" ht="61.5" customHeight="1" x14ac:dyDescent="0.2">
      <c r="J285" s="4"/>
      <c r="K285" s="13"/>
    </row>
    <row r="286" spans="10:11" ht="61.5" customHeight="1" x14ac:dyDescent="0.2">
      <c r="J286" s="4"/>
      <c r="K286" s="13"/>
    </row>
    <row r="287" spans="10:11" ht="61.5" customHeight="1" x14ac:dyDescent="0.2">
      <c r="J287" s="4"/>
      <c r="K287" s="13"/>
    </row>
    <row r="288" spans="10:11" ht="61.5" customHeight="1" x14ac:dyDescent="0.2">
      <c r="J288" s="4"/>
      <c r="K288" s="13"/>
    </row>
    <row r="289" spans="10:11" ht="61.5" customHeight="1" x14ac:dyDescent="0.2">
      <c r="J289" s="4"/>
      <c r="K289" s="13"/>
    </row>
    <row r="290" spans="10:11" ht="61.5" customHeight="1" x14ac:dyDescent="0.2">
      <c r="J290" s="4"/>
      <c r="K290" s="13"/>
    </row>
    <row r="291" spans="10:11" ht="61.5" customHeight="1" x14ac:dyDescent="0.2">
      <c r="J291" s="4"/>
      <c r="K291" s="13"/>
    </row>
    <row r="292" spans="10:11" ht="61.5" customHeight="1" x14ac:dyDescent="0.2">
      <c r="J292" s="4"/>
      <c r="K292" s="13"/>
    </row>
    <row r="293" spans="10:11" ht="61.5" customHeight="1" x14ac:dyDescent="0.2">
      <c r="J293" s="4"/>
      <c r="K293" s="13"/>
    </row>
    <row r="294" spans="10:11" ht="61.5" customHeight="1" x14ac:dyDescent="0.2">
      <c r="J294" s="4"/>
      <c r="K294" s="13"/>
    </row>
    <row r="295" spans="10:11" ht="61.5" customHeight="1" x14ac:dyDescent="0.2">
      <c r="J295" s="4"/>
      <c r="K295" s="13"/>
    </row>
    <row r="296" spans="10:11" ht="61.5" customHeight="1" x14ac:dyDescent="0.2">
      <c r="J296" s="4"/>
      <c r="K296" s="13"/>
    </row>
    <row r="297" spans="10:11" ht="61.5" customHeight="1" x14ac:dyDescent="0.2">
      <c r="J297" s="4"/>
      <c r="K297" s="13"/>
    </row>
    <row r="298" spans="10:11" ht="61.5" customHeight="1" x14ac:dyDescent="0.2">
      <c r="J298" s="4"/>
      <c r="K298" s="13"/>
    </row>
    <row r="299" spans="10:11" ht="61.5" customHeight="1" x14ac:dyDescent="0.2">
      <c r="J299" s="4"/>
      <c r="K299" s="13"/>
    </row>
    <row r="300" spans="10:11" ht="61.5" customHeight="1" x14ac:dyDescent="0.2">
      <c r="J300" s="4"/>
      <c r="K300" s="13"/>
    </row>
    <row r="301" spans="10:11" ht="61.5" customHeight="1" x14ac:dyDescent="0.2">
      <c r="J301" s="4"/>
      <c r="K301" s="13"/>
    </row>
    <row r="302" spans="10:11" ht="61.5" customHeight="1" x14ac:dyDescent="0.2">
      <c r="J302" s="4"/>
      <c r="K302" s="13"/>
    </row>
    <row r="303" spans="10:11" ht="61.5" customHeight="1" x14ac:dyDescent="0.2">
      <c r="J303" s="4"/>
      <c r="K303" s="13"/>
    </row>
    <row r="304" spans="10:11" ht="61.5" customHeight="1" x14ac:dyDescent="0.2">
      <c r="J304" s="4"/>
      <c r="K304" s="13"/>
    </row>
    <row r="305" spans="10:11" ht="61.5" customHeight="1" x14ac:dyDescent="0.2">
      <c r="J305" s="4"/>
      <c r="K305" s="13"/>
    </row>
    <row r="306" spans="10:11" ht="61.5" customHeight="1" x14ac:dyDescent="0.2">
      <c r="J306" s="4"/>
      <c r="K306" s="13"/>
    </row>
    <row r="307" spans="10:11" ht="61.5" customHeight="1" x14ac:dyDescent="0.2">
      <c r="J307" s="4"/>
      <c r="K307" s="13"/>
    </row>
    <row r="308" spans="10:11" ht="61.5" customHeight="1" x14ac:dyDescent="0.2">
      <c r="J308" s="4"/>
      <c r="K308" s="13"/>
    </row>
    <row r="309" spans="10:11" ht="61.5" customHeight="1" x14ac:dyDescent="0.2">
      <c r="J309" s="4"/>
      <c r="K309" s="13"/>
    </row>
    <row r="310" spans="10:11" ht="61.5" customHeight="1" x14ac:dyDescent="0.2">
      <c r="J310" s="4"/>
      <c r="K310" s="13"/>
    </row>
    <row r="311" spans="10:11" ht="61.5" customHeight="1" x14ac:dyDescent="0.2">
      <c r="J311" s="4"/>
      <c r="K311" s="13"/>
    </row>
    <row r="312" spans="10:11" ht="61.5" customHeight="1" x14ac:dyDescent="0.2">
      <c r="J312" s="4"/>
      <c r="K312" s="13"/>
    </row>
    <row r="313" spans="10:11" ht="61.5" customHeight="1" x14ac:dyDescent="0.2">
      <c r="J313" s="4"/>
      <c r="K313" s="13"/>
    </row>
    <row r="314" spans="10:11" ht="61.5" customHeight="1" x14ac:dyDescent="0.2">
      <c r="J314" s="4"/>
      <c r="K314" s="13"/>
    </row>
    <row r="315" spans="10:11" ht="61.5" customHeight="1" x14ac:dyDescent="0.2">
      <c r="J315" s="4"/>
      <c r="K315" s="13"/>
    </row>
    <row r="316" spans="10:11" ht="61.5" customHeight="1" x14ac:dyDescent="0.2">
      <c r="J316" s="4"/>
      <c r="K316" s="13"/>
    </row>
    <row r="317" spans="10:11" ht="61.5" customHeight="1" x14ac:dyDescent="0.2">
      <c r="J317" s="4"/>
      <c r="K317" s="13"/>
    </row>
    <row r="318" spans="10:11" ht="61.5" customHeight="1" x14ac:dyDescent="0.2">
      <c r="J318" s="4"/>
      <c r="K318" s="13"/>
    </row>
    <row r="319" spans="10:11" ht="61.5" customHeight="1" x14ac:dyDescent="0.2">
      <c r="J319" s="4"/>
      <c r="K319" s="13"/>
    </row>
    <row r="320" spans="10:11" ht="61.5" customHeight="1" x14ac:dyDescent="0.2">
      <c r="J320" s="4"/>
      <c r="K320" s="13"/>
    </row>
    <row r="321" spans="10:11" ht="61.5" customHeight="1" x14ac:dyDescent="0.2">
      <c r="J321" s="4"/>
      <c r="K321" s="13"/>
    </row>
    <row r="322" spans="10:11" ht="61.5" customHeight="1" x14ac:dyDescent="0.2">
      <c r="J322" s="4"/>
      <c r="K322" s="13"/>
    </row>
    <row r="323" spans="10:11" ht="61.5" customHeight="1" x14ac:dyDescent="0.2">
      <c r="J323" s="4"/>
      <c r="K323" s="13"/>
    </row>
    <row r="324" spans="10:11" ht="61.5" customHeight="1" x14ac:dyDescent="0.2">
      <c r="J324" s="4"/>
      <c r="K324" s="13"/>
    </row>
    <row r="325" spans="10:11" ht="61.5" customHeight="1" x14ac:dyDescent="0.2">
      <c r="J325" s="4"/>
      <c r="K325" s="13"/>
    </row>
    <row r="326" spans="10:11" ht="61.5" customHeight="1" x14ac:dyDescent="0.2">
      <c r="J326" s="4"/>
      <c r="K326" s="13"/>
    </row>
    <row r="327" spans="10:11" ht="61.5" customHeight="1" x14ac:dyDescent="0.2">
      <c r="J327" s="4"/>
      <c r="K327" s="13"/>
    </row>
    <row r="328" spans="10:11" ht="61.5" customHeight="1" x14ac:dyDescent="0.2">
      <c r="J328" s="4"/>
      <c r="K328" s="13"/>
    </row>
    <row r="329" spans="10:11" ht="61.5" customHeight="1" x14ac:dyDescent="0.2">
      <c r="J329" s="4"/>
      <c r="K329" s="13"/>
    </row>
    <row r="330" spans="10:11" ht="61.5" customHeight="1" x14ac:dyDescent="0.2">
      <c r="J330" s="4"/>
      <c r="K330" s="13"/>
    </row>
    <row r="331" spans="10:11" ht="61.5" customHeight="1" x14ac:dyDescent="0.2">
      <c r="J331" s="4"/>
      <c r="K331" s="13"/>
    </row>
    <row r="332" spans="10:11" ht="61.5" customHeight="1" x14ac:dyDescent="0.2">
      <c r="J332" s="4"/>
      <c r="K332" s="13"/>
    </row>
    <row r="333" spans="10:11" ht="61.5" customHeight="1" x14ac:dyDescent="0.2">
      <c r="J333" s="4"/>
      <c r="K333" s="13"/>
    </row>
    <row r="334" spans="10:11" ht="61.5" customHeight="1" x14ac:dyDescent="0.2">
      <c r="J334" s="4"/>
      <c r="K334" s="13"/>
    </row>
    <row r="335" spans="10:11" ht="61.5" customHeight="1" x14ac:dyDescent="0.2">
      <c r="J335" s="4"/>
      <c r="K335" s="13"/>
    </row>
    <row r="336" spans="10:11" ht="61.5" customHeight="1" x14ac:dyDescent="0.2">
      <c r="J336" s="4"/>
      <c r="K336" s="13"/>
    </row>
    <row r="337" spans="10:11" ht="61.5" customHeight="1" x14ac:dyDescent="0.2">
      <c r="J337" s="4"/>
      <c r="K337" s="13"/>
    </row>
    <row r="338" spans="10:11" ht="61.5" customHeight="1" x14ac:dyDescent="0.2">
      <c r="J338" s="4"/>
      <c r="K338" s="13"/>
    </row>
    <row r="339" spans="10:11" ht="61.5" customHeight="1" x14ac:dyDescent="0.2">
      <c r="J339" s="4"/>
      <c r="K339" s="13"/>
    </row>
    <row r="340" spans="10:11" ht="61.5" customHeight="1" x14ac:dyDescent="0.2">
      <c r="J340" s="4"/>
      <c r="K340" s="13"/>
    </row>
    <row r="341" spans="10:11" ht="61.5" customHeight="1" x14ac:dyDescent="0.2">
      <c r="J341" s="4"/>
      <c r="K341" s="13"/>
    </row>
    <row r="342" spans="10:11" ht="61.5" customHeight="1" x14ac:dyDescent="0.2">
      <c r="J342" s="4"/>
      <c r="K342" s="13"/>
    </row>
    <row r="343" spans="10:11" ht="61.5" customHeight="1" x14ac:dyDescent="0.2">
      <c r="J343" s="4"/>
      <c r="K343" s="13"/>
    </row>
    <row r="344" spans="10:11" ht="61.5" customHeight="1" x14ac:dyDescent="0.2">
      <c r="J344" s="4"/>
      <c r="K344" s="13"/>
    </row>
    <row r="345" spans="10:11" ht="61.5" customHeight="1" x14ac:dyDescent="0.2">
      <c r="J345" s="4"/>
      <c r="K345" s="13"/>
    </row>
    <row r="346" spans="10:11" ht="61.5" customHeight="1" x14ac:dyDescent="0.2">
      <c r="J346" s="4"/>
      <c r="K346" s="13"/>
    </row>
    <row r="347" spans="10:11" ht="61.5" customHeight="1" x14ac:dyDescent="0.2">
      <c r="J347" s="4"/>
      <c r="K347" s="13"/>
    </row>
    <row r="348" spans="10:11" ht="61.5" customHeight="1" x14ac:dyDescent="0.2">
      <c r="J348" s="4"/>
      <c r="K348" s="13"/>
    </row>
    <row r="349" spans="10:11" ht="61.5" customHeight="1" x14ac:dyDescent="0.2">
      <c r="J349" s="4"/>
      <c r="K349" s="13"/>
    </row>
    <row r="350" spans="10:11" ht="61.5" customHeight="1" x14ac:dyDescent="0.2">
      <c r="J350" s="4"/>
      <c r="K350" s="13"/>
    </row>
    <row r="351" spans="10:11" ht="61.5" customHeight="1" x14ac:dyDescent="0.2">
      <c r="J351" s="4"/>
      <c r="K351" s="13"/>
    </row>
    <row r="352" spans="10:11" ht="61.5" customHeight="1" x14ac:dyDescent="0.2">
      <c r="J352" s="4"/>
      <c r="K352" s="13"/>
    </row>
    <row r="353" spans="10:11" ht="61.5" customHeight="1" x14ac:dyDescent="0.2">
      <c r="J353" s="4"/>
      <c r="K353" s="13"/>
    </row>
    <row r="354" spans="10:11" ht="61.5" customHeight="1" x14ac:dyDescent="0.2">
      <c r="J354" s="4"/>
      <c r="K354" s="13"/>
    </row>
    <row r="355" spans="10:11" ht="61.5" customHeight="1" x14ac:dyDescent="0.2">
      <c r="J355" s="4"/>
      <c r="K355" s="13"/>
    </row>
    <row r="356" spans="10:11" ht="61.5" customHeight="1" x14ac:dyDescent="0.2">
      <c r="J356" s="4"/>
      <c r="K356" s="13"/>
    </row>
    <row r="357" spans="10:11" ht="61.5" customHeight="1" x14ac:dyDescent="0.2">
      <c r="J357" s="4"/>
      <c r="K357" s="13"/>
    </row>
    <row r="358" spans="10:11" ht="61.5" customHeight="1" x14ac:dyDescent="0.2">
      <c r="J358" s="4"/>
      <c r="K358" s="13"/>
    </row>
    <row r="359" spans="10:11" ht="61.5" customHeight="1" x14ac:dyDescent="0.2">
      <c r="J359" s="4"/>
      <c r="K359" s="13"/>
    </row>
    <row r="360" spans="10:11" ht="61.5" customHeight="1" x14ac:dyDescent="0.2">
      <c r="J360" s="4"/>
      <c r="K360" s="13"/>
    </row>
    <row r="361" spans="10:11" ht="61.5" customHeight="1" x14ac:dyDescent="0.2">
      <c r="J361" s="4"/>
      <c r="K361" s="13"/>
    </row>
    <row r="362" spans="10:11" ht="61.5" customHeight="1" x14ac:dyDescent="0.2">
      <c r="J362" s="4"/>
      <c r="K362" s="13"/>
    </row>
    <row r="363" spans="10:11" ht="61.5" customHeight="1" x14ac:dyDescent="0.2">
      <c r="J363" s="4"/>
      <c r="K363" s="13"/>
    </row>
    <row r="364" spans="10:11" ht="61.5" customHeight="1" x14ac:dyDescent="0.2">
      <c r="J364" s="4"/>
      <c r="K364" s="13"/>
    </row>
    <row r="365" spans="10:11" ht="61.5" customHeight="1" x14ac:dyDescent="0.2">
      <c r="J365" s="4"/>
      <c r="K365" s="13"/>
    </row>
    <row r="366" spans="10:11" ht="61.5" customHeight="1" x14ac:dyDescent="0.2">
      <c r="J366" s="4"/>
      <c r="K366" s="13"/>
    </row>
    <row r="367" spans="10:11" ht="61.5" customHeight="1" x14ac:dyDescent="0.2">
      <c r="J367" s="4"/>
      <c r="K367" s="13"/>
    </row>
    <row r="368" spans="10:11" ht="61.5" customHeight="1" x14ac:dyDescent="0.2">
      <c r="J368" s="4"/>
      <c r="K368" s="13"/>
    </row>
    <row r="369" spans="10:11" ht="61.5" customHeight="1" x14ac:dyDescent="0.2">
      <c r="J369" s="4"/>
      <c r="K369" s="13"/>
    </row>
    <row r="370" spans="10:11" ht="61.5" customHeight="1" x14ac:dyDescent="0.2">
      <c r="J370" s="4"/>
      <c r="K370" s="13"/>
    </row>
    <row r="371" spans="10:11" ht="61.5" customHeight="1" x14ac:dyDescent="0.2">
      <c r="J371" s="4"/>
      <c r="K371" s="13"/>
    </row>
    <row r="372" spans="10:11" ht="61.5" customHeight="1" x14ac:dyDescent="0.2">
      <c r="J372" s="4"/>
      <c r="K372" s="13"/>
    </row>
    <row r="373" spans="10:11" ht="61.5" customHeight="1" x14ac:dyDescent="0.2">
      <c r="J373" s="4"/>
      <c r="K373" s="13"/>
    </row>
    <row r="374" spans="10:11" ht="61.5" customHeight="1" x14ac:dyDescent="0.2">
      <c r="J374" s="4"/>
      <c r="K374" s="13"/>
    </row>
    <row r="375" spans="10:11" ht="61.5" customHeight="1" x14ac:dyDescent="0.2">
      <c r="J375" s="4"/>
      <c r="K375" s="13"/>
    </row>
    <row r="376" spans="10:11" ht="61.5" customHeight="1" x14ac:dyDescent="0.2">
      <c r="J376" s="4"/>
      <c r="K376" s="13"/>
    </row>
    <row r="377" spans="10:11" ht="61.5" customHeight="1" x14ac:dyDescent="0.2">
      <c r="J377" s="4"/>
      <c r="K377" s="13"/>
    </row>
    <row r="378" spans="10:11" ht="61.5" customHeight="1" x14ac:dyDescent="0.2">
      <c r="J378" s="4"/>
      <c r="K378" s="13"/>
    </row>
    <row r="379" spans="10:11" ht="61.5" customHeight="1" x14ac:dyDescent="0.2">
      <c r="J379" s="4"/>
      <c r="K379" s="13"/>
    </row>
    <row r="380" spans="10:11" ht="61.5" customHeight="1" x14ac:dyDescent="0.2">
      <c r="J380" s="4"/>
      <c r="K380" s="13"/>
    </row>
    <row r="381" spans="10:11" ht="61.5" customHeight="1" x14ac:dyDescent="0.2">
      <c r="J381" s="4"/>
      <c r="K381" s="13"/>
    </row>
    <row r="382" spans="10:11" ht="61.5" customHeight="1" x14ac:dyDescent="0.2">
      <c r="J382" s="4"/>
      <c r="K382" s="13"/>
    </row>
    <row r="383" spans="10:11" ht="61.5" customHeight="1" x14ac:dyDescent="0.2">
      <c r="J383" s="4"/>
      <c r="K383" s="13"/>
    </row>
    <row r="384" spans="10:11" ht="61.5" customHeight="1" x14ac:dyDescent="0.2">
      <c r="J384" s="4"/>
      <c r="K384" s="13"/>
    </row>
    <row r="385" spans="10:11" ht="61.5" customHeight="1" x14ac:dyDescent="0.2">
      <c r="J385" s="4"/>
      <c r="K385" s="13"/>
    </row>
    <row r="386" spans="10:11" ht="61.5" customHeight="1" x14ac:dyDescent="0.2">
      <c r="J386" s="4"/>
      <c r="K386" s="13"/>
    </row>
    <row r="387" spans="10:11" ht="61.5" customHeight="1" x14ac:dyDescent="0.2">
      <c r="J387" s="4"/>
      <c r="K387" s="13"/>
    </row>
    <row r="388" spans="10:11" ht="61.5" customHeight="1" x14ac:dyDescent="0.2">
      <c r="J388" s="4"/>
      <c r="K388" s="13"/>
    </row>
    <row r="389" spans="10:11" ht="61.5" customHeight="1" x14ac:dyDescent="0.2">
      <c r="J389" s="4"/>
      <c r="K389" s="13"/>
    </row>
    <row r="390" spans="10:11" ht="61.5" customHeight="1" x14ac:dyDescent="0.2">
      <c r="J390" s="4"/>
      <c r="K390" s="13"/>
    </row>
    <row r="391" spans="10:11" ht="61.5" customHeight="1" x14ac:dyDescent="0.2">
      <c r="J391" s="4"/>
      <c r="K391" s="13"/>
    </row>
    <row r="392" spans="10:11" ht="61.5" customHeight="1" x14ac:dyDescent="0.2">
      <c r="J392" s="4"/>
      <c r="K392" s="13"/>
    </row>
    <row r="393" spans="10:11" ht="61.5" customHeight="1" x14ac:dyDescent="0.2">
      <c r="J393" s="4"/>
      <c r="K393" s="13"/>
    </row>
    <row r="394" spans="10:11" ht="61.5" customHeight="1" x14ac:dyDescent="0.2">
      <c r="J394" s="4"/>
      <c r="K394" s="13"/>
    </row>
    <row r="395" spans="10:11" ht="61.5" customHeight="1" x14ac:dyDescent="0.2">
      <c r="J395" s="4"/>
      <c r="K395" s="13"/>
    </row>
    <row r="396" spans="10:11" ht="61.5" customHeight="1" x14ac:dyDescent="0.2">
      <c r="J396" s="4"/>
      <c r="K396" s="13"/>
    </row>
    <row r="397" spans="10:11" ht="61.5" customHeight="1" x14ac:dyDescent="0.2">
      <c r="J397" s="4"/>
      <c r="K397" s="13"/>
    </row>
    <row r="398" spans="10:11" ht="61.5" customHeight="1" x14ac:dyDescent="0.2">
      <c r="J398" s="4"/>
      <c r="K398" s="13"/>
    </row>
    <row r="399" spans="10:11" ht="61.5" customHeight="1" x14ac:dyDescent="0.2">
      <c r="J399" s="4"/>
      <c r="K399" s="13"/>
    </row>
    <row r="400" spans="10:11" ht="61.5" customHeight="1" x14ac:dyDescent="0.2">
      <c r="J400" s="4"/>
      <c r="K400" s="13"/>
    </row>
    <row r="401" spans="10:11" ht="61.5" customHeight="1" x14ac:dyDescent="0.2">
      <c r="J401" s="4"/>
      <c r="K401" s="13"/>
    </row>
    <row r="402" spans="10:11" ht="61.5" customHeight="1" x14ac:dyDescent="0.2">
      <c r="J402" s="4"/>
      <c r="K402" s="13"/>
    </row>
    <row r="403" spans="10:11" ht="61.5" customHeight="1" x14ac:dyDescent="0.2">
      <c r="J403" s="4"/>
      <c r="K403" s="13"/>
    </row>
    <row r="404" spans="10:11" ht="61.5" customHeight="1" x14ac:dyDescent="0.2">
      <c r="J404" s="4"/>
      <c r="K404" s="13"/>
    </row>
    <row r="405" spans="10:11" ht="61.5" customHeight="1" x14ac:dyDescent="0.2">
      <c r="J405" s="4"/>
      <c r="K405" s="13"/>
    </row>
    <row r="406" spans="10:11" ht="61.5" customHeight="1" x14ac:dyDescent="0.2">
      <c r="J406" s="4"/>
      <c r="K406" s="13"/>
    </row>
    <row r="407" spans="10:11" ht="61.5" customHeight="1" x14ac:dyDescent="0.2">
      <c r="J407" s="4"/>
      <c r="K407" s="13"/>
    </row>
    <row r="408" spans="10:11" ht="61.5" customHeight="1" x14ac:dyDescent="0.2">
      <c r="J408" s="4"/>
      <c r="K408" s="13"/>
    </row>
    <row r="409" spans="10:11" ht="61.5" customHeight="1" x14ac:dyDescent="0.2">
      <c r="J409" s="4"/>
      <c r="K409" s="13"/>
    </row>
    <row r="410" spans="10:11" ht="61.5" customHeight="1" x14ac:dyDescent="0.2">
      <c r="J410" s="4"/>
      <c r="K410" s="13"/>
    </row>
    <row r="411" spans="10:11" ht="61.5" customHeight="1" x14ac:dyDescent="0.2">
      <c r="J411" s="4"/>
      <c r="K411" s="13"/>
    </row>
    <row r="412" spans="10:11" ht="61.5" customHeight="1" x14ac:dyDescent="0.2">
      <c r="J412" s="4"/>
      <c r="K412" s="13"/>
    </row>
    <row r="413" spans="10:11" ht="61.5" customHeight="1" x14ac:dyDescent="0.2">
      <c r="J413" s="4"/>
      <c r="K413" s="13"/>
    </row>
    <row r="414" spans="10:11" ht="61.5" customHeight="1" x14ac:dyDescent="0.2">
      <c r="J414" s="4"/>
      <c r="K414" s="13"/>
    </row>
    <row r="415" spans="10:11" ht="61.5" customHeight="1" x14ac:dyDescent="0.2">
      <c r="J415" s="4"/>
      <c r="K415" s="13"/>
    </row>
    <row r="416" spans="10:11" ht="61.5" customHeight="1" x14ac:dyDescent="0.2">
      <c r="J416" s="4"/>
      <c r="K416" s="13"/>
    </row>
    <row r="417" spans="10:11" ht="61.5" customHeight="1" x14ac:dyDescent="0.2">
      <c r="J417" s="4"/>
      <c r="K417" s="13"/>
    </row>
    <row r="418" spans="10:11" ht="61.5" customHeight="1" x14ac:dyDescent="0.2">
      <c r="J418" s="4"/>
      <c r="K418" s="13"/>
    </row>
    <row r="419" spans="10:11" ht="61.5" customHeight="1" x14ac:dyDescent="0.2">
      <c r="J419" s="4"/>
      <c r="K419" s="13"/>
    </row>
    <row r="420" spans="10:11" ht="61.5" customHeight="1" x14ac:dyDescent="0.2">
      <c r="J420" s="4"/>
      <c r="K420" s="13"/>
    </row>
    <row r="421" spans="10:11" ht="61.5" customHeight="1" x14ac:dyDescent="0.2">
      <c r="J421" s="4"/>
      <c r="K421" s="13"/>
    </row>
    <row r="422" spans="10:11" ht="61.5" customHeight="1" x14ac:dyDescent="0.2">
      <c r="J422" s="4"/>
      <c r="K422" s="13"/>
    </row>
    <row r="423" spans="10:11" ht="61.5" customHeight="1" x14ac:dyDescent="0.2">
      <c r="J423" s="4"/>
      <c r="K423" s="13"/>
    </row>
    <row r="424" spans="10:11" ht="61.5" customHeight="1" x14ac:dyDescent="0.2">
      <c r="J424" s="4"/>
      <c r="K424" s="13"/>
    </row>
    <row r="425" spans="10:11" ht="61.5" customHeight="1" x14ac:dyDescent="0.2">
      <c r="J425" s="4"/>
      <c r="K425" s="13"/>
    </row>
    <row r="426" spans="10:11" ht="61.5" customHeight="1" x14ac:dyDescent="0.2">
      <c r="J426" s="4"/>
      <c r="K426" s="13"/>
    </row>
    <row r="427" spans="10:11" ht="61.5" customHeight="1" x14ac:dyDescent="0.2">
      <c r="J427" s="4"/>
      <c r="K427" s="13"/>
    </row>
    <row r="428" spans="10:11" ht="61.5" customHeight="1" x14ac:dyDescent="0.2">
      <c r="J428" s="4"/>
      <c r="K428" s="13"/>
    </row>
    <row r="429" spans="10:11" ht="61.5" customHeight="1" x14ac:dyDescent="0.2">
      <c r="J429" s="4"/>
      <c r="K429" s="13"/>
    </row>
    <row r="430" spans="10:11" ht="61.5" customHeight="1" x14ac:dyDescent="0.2">
      <c r="J430" s="4"/>
      <c r="K430" s="13"/>
    </row>
    <row r="431" spans="10:11" ht="61.5" customHeight="1" x14ac:dyDescent="0.2">
      <c r="J431" s="4"/>
      <c r="K431" s="13"/>
    </row>
    <row r="432" spans="10:11" ht="61.5" customHeight="1" x14ac:dyDescent="0.2">
      <c r="J432" s="4"/>
      <c r="K432" s="13"/>
    </row>
    <row r="433" spans="10:11" ht="61.5" customHeight="1" x14ac:dyDescent="0.2">
      <c r="J433" s="4"/>
      <c r="K433" s="13"/>
    </row>
    <row r="434" spans="10:11" ht="61.5" customHeight="1" x14ac:dyDescent="0.2">
      <c r="J434" s="4"/>
      <c r="K434" s="13"/>
    </row>
    <row r="435" spans="10:11" ht="61.5" customHeight="1" x14ac:dyDescent="0.2">
      <c r="J435" s="4"/>
      <c r="K435" s="13"/>
    </row>
    <row r="436" spans="10:11" ht="61.5" customHeight="1" x14ac:dyDescent="0.2">
      <c r="J436" s="4"/>
      <c r="K436" s="13"/>
    </row>
    <row r="437" spans="10:11" ht="61.5" customHeight="1" x14ac:dyDescent="0.2">
      <c r="J437" s="4"/>
      <c r="K437" s="13"/>
    </row>
    <row r="438" spans="10:11" ht="61.5" customHeight="1" x14ac:dyDescent="0.2">
      <c r="J438" s="4"/>
      <c r="K438" s="13"/>
    </row>
    <row r="439" spans="10:11" ht="61.5" customHeight="1" x14ac:dyDescent="0.2">
      <c r="J439" s="4"/>
      <c r="K439" s="13"/>
    </row>
    <row r="440" spans="10:11" ht="61.5" customHeight="1" x14ac:dyDescent="0.2">
      <c r="J440" s="4"/>
      <c r="K440" s="13"/>
    </row>
    <row r="441" spans="10:11" ht="61.5" customHeight="1" x14ac:dyDescent="0.2">
      <c r="J441" s="4"/>
      <c r="K441" s="13"/>
    </row>
    <row r="442" spans="10:11" ht="61.5" customHeight="1" x14ac:dyDescent="0.2">
      <c r="J442" s="4"/>
      <c r="K442" s="13"/>
    </row>
    <row r="443" spans="10:11" ht="61.5" customHeight="1" x14ac:dyDescent="0.2">
      <c r="J443" s="4"/>
      <c r="K443" s="13"/>
    </row>
    <row r="444" spans="10:11" ht="61.5" customHeight="1" x14ac:dyDescent="0.2">
      <c r="J444" s="4"/>
      <c r="K444" s="13"/>
    </row>
    <row r="445" spans="10:11" ht="61.5" customHeight="1" x14ac:dyDescent="0.2">
      <c r="J445" s="4"/>
      <c r="K445" s="13"/>
    </row>
    <row r="446" spans="10:11" ht="61.5" customHeight="1" x14ac:dyDescent="0.2">
      <c r="J446" s="4"/>
      <c r="K446" s="13"/>
    </row>
    <row r="447" spans="10:11" ht="61.5" customHeight="1" x14ac:dyDescent="0.2">
      <c r="J447" s="4"/>
      <c r="K447" s="13"/>
    </row>
    <row r="448" spans="10:11" ht="61.5" customHeight="1" x14ac:dyDescent="0.2">
      <c r="J448" s="4"/>
      <c r="K448" s="13"/>
    </row>
    <row r="449" spans="10:11" ht="61.5" customHeight="1" x14ac:dyDescent="0.2">
      <c r="J449" s="4"/>
      <c r="K449" s="13"/>
    </row>
    <row r="450" spans="10:11" ht="61.5" customHeight="1" x14ac:dyDescent="0.2">
      <c r="J450" s="4"/>
      <c r="K450" s="13"/>
    </row>
    <row r="451" spans="10:11" ht="61.5" customHeight="1" x14ac:dyDescent="0.2">
      <c r="J451" s="4"/>
      <c r="K451" s="13"/>
    </row>
    <row r="452" spans="10:11" ht="61.5" customHeight="1" x14ac:dyDescent="0.2">
      <c r="J452" s="4"/>
      <c r="K452" s="13"/>
    </row>
    <row r="453" spans="10:11" ht="61.5" customHeight="1" x14ac:dyDescent="0.2">
      <c r="J453" s="4"/>
      <c r="K453" s="13"/>
    </row>
    <row r="454" spans="10:11" ht="61.5" customHeight="1" x14ac:dyDescent="0.2">
      <c r="J454" s="4"/>
      <c r="K454" s="13"/>
    </row>
    <row r="455" spans="10:11" ht="61.5" customHeight="1" x14ac:dyDescent="0.2">
      <c r="J455" s="4"/>
      <c r="K455" s="13"/>
    </row>
    <row r="456" spans="10:11" ht="61.5" customHeight="1" x14ac:dyDescent="0.2">
      <c r="J456" s="4"/>
      <c r="K456" s="13"/>
    </row>
    <row r="457" spans="10:11" ht="61.5" customHeight="1" x14ac:dyDescent="0.2">
      <c r="J457" s="4"/>
      <c r="K457" s="13"/>
    </row>
    <row r="458" spans="10:11" ht="61.5" customHeight="1" x14ac:dyDescent="0.2">
      <c r="J458" s="4"/>
      <c r="K458" s="13"/>
    </row>
    <row r="459" spans="10:11" ht="61.5" customHeight="1" x14ac:dyDescent="0.2">
      <c r="J459" s="4"/>
      <c r="K459" s="13"/>
    </row>
    <row r="460" spans="10:11" ht="61.5" customHeight="1" x14ac:dyDescent="0.2">
      <c r="J460" s="4"/>
      <c r="K460" s="13"/>
    </row>
    <row r="461" spans="10:11" ht="61.5" customHeight="1" x14ac:dyDescent="0.2">
      <c r="J461" s="4"/>
      <c r="K461" s="13"/>
    </row>
    <row r="462" spans="10:11" ht="61.5" customHeight="1" x14ac:dyDescent="0.2">
      <c r="J462" s="4"/>
      <c r="K462" s="13"/>
    </row>
    <row r="463" spans="10:11" ht="61.5" customHeight="1" x14ac:dyDescent="0.2">
      <c r="J463" s="4"/>
      <c r="K463" s="13"/>
    </row>
    <row r="464" spans="10:11" ht="61.5" customHeight="1" x14ac:dyDescent="0.2">
      <c r="J464" s="4"/>
      <c r="K464" s="13"/>
    </row>
    <row r="465" spans="10:11" ht="61.5" customHeight="1" x14ac:dyDescent="0.2">
      <c r="J465" s="4"/>
      <c r="K465" s="13"/>
    </row>
    <row r="466" spans="10:11" ht="61.5" customHeight="1" x14ac:dyDescent="0.2">
      <c r="J466" s="4"/>
      <c r="K466" s="13"/>
    </row>
    <row r="467" spans="10:11" ht="61.5" customHeight="1" x14ac:dyDescent="0.2">
      <c r="J467" s="4"/>
      <c r="K467" s="13"/>
    </row>
    <row r="468" spans="10:11" ht="61.5" customHeight="1" x14ac:dyDescent="0.2">
      <c r="J468" s="4"/>
      <c r="K468" s="13"/>
    </row>
    <row r="469" spans="10:11" ht="61.5" customHeight="1" x14ac:dyDescent="0.2">
      <c r="J469" s="4"/>
      <c r="K469" s="13"/>
    </row>
    <row r="470" spans="10:11" ht="61.5" customHeight="1" x14ac:dyDescent="0.2">
      <c r="J470" s="4"/>
      <c r="K470" s="13"/>
    </row>
    <row r="471" spans="10:11" ht="61.5" customHeight="1" x14ac:dyDescent="0.2">
      <c r="J471" s="4"/>
      <c r="K471" s="13"/>
    </row>
    <row r="472" spans="10:11" ht="61.5" customHeight="1" x14ac:dyDescent="0.2">
      <c r="J472" s="4"/>
      <c r="K472" s="13"/>
    </row>
    <row r="473" spans="10:11" ht="61.5" customHeight="1" x14ac:dyDescent="0.2">
      <c r="J473" s="4"/>
      <c r="K473" s="13"/>
    </row>
    <row r="474" spans="10:11" ht="61.5" customHeight="1" x14ac:dyDescent="0.2">
      <c r="J474" s="4"/>
      <c r="K474" s="13"/>
    </row>
    <row r="475" spans="10:11" ht="61.5" customHeight="1" x14ac:dyDescent="0.2">
      <c r="J475" s="4"/>
      <c r="K475" s="13"/>
    </row>
    <row r="476" spans="10:11" ht="61.5" customHeight="1" x14ac:dyDescent="0.2">
      <c r="J476" s="4"/>
      <c r="K476" s="13"/>
    </row>
    <row r="477" spans="10:11" ht="61.5" customHeight="1" x14ac:dyDescent="0.2">
      <c r="J477" s="4"/>
      <c r="K477" s="13"/>
    </row>
    <row r="478" spans="10:11" ht="61.5" customHeight="1" x14ac:dyDescent="0.2">
      <c r="J478" s="4"/>
      <c r="K478" s="13"/>
    </row>
    <row r="479" spans="10:11" ht="61.5" customHeight="1" x14ac:dyDescent="0.2">
      <c r="J479" s="4"/>
      <c r="K479" s="13"/>
    </row>
    <row r="480" spans="10:11" ht="61.5" customHeight="1" x14ac:dyDescent="0.2">
      <c r="J480" s="4"/>
      <c r="K480" s="13"/>
    </row>
    <row r="481" spans="10:11" ht="61.5" customHeight="1" x14ac:dyDescent="0.2">
      <c r="J481" s="4"/>
      <c r="K481" s="13"/>
    </row>
    <row r="482" spans="10:11" ht="61.5" customHeight="1" x14ac:dyDescent="0.2">
      <c r="J482" s="4"/>
      <c r="K482" s="13"/>
    </row>
    <row r="483" spans="10:11" ht="61.5" customHeight="1" x14ac:dyDescent="0.2">
      <c r="J483" s="4"/>
      <c r="K483" s="13"/>
    </row>
    <row r="484" spans="10:11" ht="61.5" customHeight="1" x14ac:dyDescent="0.2">
      <c r="J484" s="4"/>
      <c r="K484" s="13"/>
    </row>
    <row r="485" spans="10:11" ht="61.5" customHeight="1" x14ac:dyDescent="0.2">
      <c r="J485" s="4"/>
      <c r="K485" s="13"/>
    </row>
    <row r="486" spans="10:11" ht="61.5" customHeight="1" x14ac:dyDescent="0.2">
      <c r="J486" s="4"/>
      <c r="K486" s="13"/>
    </row>
    <row r="487" spans="10:11" ht="61.5" customHeight="1" x14ac:dyDescent="0.2">
      <c r="J487" s="4"/>
      <c r="K487" s="13"/>
    </row>
    <row r="488" spans="10:11" ht="61.5" customHeight="1" x14ac:dyDescent="0.2">
      <c r="J488" s="4"/>
      <c r="K488" s="13"/>
    </row>
    <row r="489" spans="10:11" ht="61.5" customHeight="1" x14ac:dyDescent="0.2">
      <c r="J489" s="4"/>
      <c r="K489" s="13"/>
    </row>
    <row r="490" spans="10:11" ht="61.5" customHeight="1" x14ac:dyDescent="0.2">
      <c r="J490" s="4"/>
      <c r="K490" s="13"/>
    </row>
    <row r="491" spans="10:11" ht="61.5" customHeight="1" x14ac:dyDescent="0.2">
      <c r="J491" s="4"/>
      <c r="K491" s="13"/>
    </row>
    <row r="492" spans="10:11" ht="61.5" customHeight="1" x14ac:dyDescent="0.2">
      <c r="J492" s="4"/>
      <c r="K492" s="13"/>
    </row>
    <row r="493" spans="10:11" ht="61.5" customHeight="1" x14ac:dyDescent="0.2">
      <c r="J493" s="4"/>
      <c r="K493" s="13"/>
    </row>
    <row r="494" spans="10:11" ht="61.5" customHeight="1" x14ac:dyDescent="0.2">
      <c r="J494" s="4"/>
      <c r="K494" s="13"/>
    </row>
    <row r="495" spans="10:11" ht="61.5" customHeight="1" x14ac:dyDescent="0.2">
      <c r="J495" s="4"/>
      <c r="K495" s="13"/>
    </row>
    <row r="496" spans="10:11" ht="61.5" customHeight="1" x14ac:dyDescent="0.2">
      <c r="J496" s="4"/>
      <c r="K496" s="13"/>
    </row>
    <row r="497" spans="10:11" ht="61.5" customHeight="1" x14ac:dyDescent="0.2">
      <c r="J497" s="4"/>
      <c r="K497" s="13"/>
    </row>
    <row r="498" spans="10:11" ht="61.5" customHeight="1" x14ac:dyDescent="0.2">
      <c r="J498" s="4"/>
      <c r="K498" s="13"/>
    </row>
    <row r="499" spans="10:11" ht="61.5" customHeight="1" x14ac:dyDescent="0.2">
      <c r="J499" s="4"/>
      <c r="K499" s="13"/>
    </row>
    <row r="500" spans="10:11" ht="61.5" customHeight="1" x14ac:dyDescent="0.2">
      <c r="J500" s="4"/>
      <c r="K500" s="13"/>
    </row>
    <row r="501" spans="10:11" ht="61.5" customHeight="1" x14ac:dyDescent="0.2">
      <c r="J501" s="4"/>
      <c r="K501" s="13"/>
    </row>
    <row r="502" spans="10:11" ht="61.5" customHeight="1" x14ac:dyDescent="0.2">
      <c r="J502" s="4"/>
      <c r="K502" s="13"/>
    </row>
    <row r="503" spans="10:11" ht="61.5" customHeight="1" x14ac:dyDescent="0.2">
      <c r="J503" s="4"/>
      <c r="K503" s="13"/>
    </row>
    <row r="504" spans="10:11" ht="61.5" customHeight="1" x14ac:dyDescent="0.2">
      <c r="J504" s="4"/>
      <c r="K504" s="13"/>
    </row>
    <row r="505" spans="10:11" ht="61.5" customHeight="1" x14ac:dyDescent="0.2">
      <c r="J505" s="4"/>
      <c r="K505" s="13"/>
    </row>
    <row r="506" spans="10:11" ht="61.5" customHeight="1" x14ac:dyDescent="0.2">
      <c r="J506" s="4"/>
      <c r="K506" s="13"/>
    </row>
    <row r="507" spans="10:11" ht="61.5" customHeight="1" x14ac:dyDescent="0.2">
      <c r="J507" s="4"/>
      <c r="K507" s="13"/>
    </row>
    <row r="508" spans="10:11" ht="61.5" customHeight="1" x14ac:dyDescent="0.2">
      <c r="J508" s="4"/>
      <c r="K508" s="13"/>
    </row>
    <row r="509" spans="10:11" ht="61.5" customHeight="1" x14ac:dyDescent="0.2">
      <c r="J509" s="4"/>
      <c r="K509" s="13"/>
    </row>
    <row r="510" spans="10:11" ht="61.5" customHeight="1" x14ac:dyDescent="0.2">
      <c r="J510" s="4"/>
      <c r="K510" s="13"/>
    </row>
    <row r="511" spans="10:11" ht="61.5" customHeight="1" x14ac:dyDescent="0.2">
      <c r="J511" s="4"/>
      <c r="K511" s="13"/>
    </row>
    <row r="512" spans="10:11" ht="61.5" customHeight="1" x14ac:dyDescent="0.2">
      <c r="J512" s="4"/>
      <c r="K512" s="13"/>
    </row>
    <row r="513" spans="10:11" ht="61.5" customHeight="1" x14ac:dyDescent="0.2">
      <c r="J513" s="4"/>
      <c r="K513" s="13"/>
    </row>
    <row r="514" spans="10:11" ht="61.5" customHeight="1" x14ac:dyDescent="0.2">
      <c r="J514" s="4"/>
      <c r="K514" s="13"/>
    </row>
    <row r="515" spans="10:11" ht="61.5" customHeight="1" x14ac:dyDescent="0.2">
      <c r="J515" s="4"/>
      <c r="K515" s="13"/>
    </row>
    <row r="516" spans="10:11" ht="61.5" customHeight="1" x14ac:dyDescent="0.2">
      <c r="J516" s="4"/>
      <c r="K516" s="13"/>
    </row>
    <row r="517" spans="10:11" ht="61.5" customHeight="1" x14ac:dyDescent="0.2">
      <c r="J517" s="4"/>
      <c r="K517" s="13"/>
    </row>
    <row r="518" spans="10:11" ht="61.5" customHeight="1" x14ac:dyDescent="0.2">
      <c r="J518" s="4"/>
      <c r="K518" s="13"/>
    </row>
    <row r="519" spans="10:11" ht="61.5" customHeight="1" x14ac:dyDescent="0.2">
      <c r="J519" s="4"/>
      <c r="K519" s="13"/>
    </row>
    <row r="520" spans="10:11" ht="61.5" customHeight="1" x14ac:dyDescent="0.2">
      <c r="J520" s="4"/>
      <c r="K520" s="13"/>
    </row>
    <row r="521" spans="10:11" ht="61.5" customHeight="1" x14ac:dyDescent="0.2">
      <c r="J521" s="4"/>
      <c r="K521" s="13"/>
    </row>
    <row r="522" spans="10:11" ht="61.5" customHeight="1" x14ac:dyDescent="0.2">
      <c r="J522" s="4"/>
      <c r="K522" s="13"/>
    </row>
    <row r="523" spans="10:11" ht="61.5" customHeight="1" x14ac:dyDescent="0.2">
      <c r="J523" s="4"/>
      <c r="K523" s="13"/>
    </row>
    <row r="524" spans="10:11" ht="61.5" customHeight="1" x14ac:dyDescent="0.2">
      <c r="J524" s="4"/>
      <c r="K524" s="13"/>
    </row>
    <row r="525" spans="10:11" ht="61.5" customHeight="1" x14ac:dyDescent="0.2">
      <c r="J525" s="4"/>
      <c r="K525" s="13"/>
    </row>
    <row r="526" spans="10:11" ht="61.5" customHeight="1" x14ac:dyDescent="0.2">
      <c r="J526" s="4"/>
      <c r="K526" s="13"/>
    </row>
    <row r="527" spans="10:11" ht="61.5" customHeight="1" x14ac:dyDescent="0.2">
      <c r="J527" s="4"/>
      <c r="K527" s="13"/>
    </row>
    <row r="528" spans="10:11" ht="61.5" customHeight="1" x14ac:dyDescent="0.2">
      <c r="J528" s="4"/>
      <c r="K528" s="13"/>
    </row>
    <row r="529" spans="10:11" ht="61.5" customHeight="1" x14ac:dyDescent="0.2">
      <c r="J529" s="4"/>
      <c r="K529" s="13"/>
    </row>
    <row r="530" spans="10:11" ht="61.5" customHeight="1" x14ac:dyDescent="0.2">
      <c r="J530" s="4"/>
      <c r="K530" s="13"/>
    </row>
    <row r="531" spans="10:11" ht="61.5" customHeight="1" x14ac:dyDescent="0.2">
      <c r="J531" s="4"/>
      <c r="K531" s="13"/>
    </row>
    <row r="532" spans="10:11" ht="61.5" customHeight="1" x14ac:dyDescent="0.2">
      <c r="J532" s="4"/>
      <c r="K532" s="13"/>
    </row>
    <row r="533" spans="10:11" ht="61.5" customHeight="1" x14ac:dyDescent="0.2">
      <c r="J533" s="4"/>
      <c r="K533" s="13"/>
    </row>
    <row r="534" spans="10:11" ht="61.5" customHeight="1" x14ac:dyDescent="0.2">
      <c r="J534" s="4"/>
      <c r="K534" s="13"/>
    </row>
    <row r="535" spans="10:11" ht="61.5" customHeight="1" x14ac:dyDescent="0.2">
      <c r="J535" s="4"/>
      <c r="K535" s="13"/>
    </row>
    <row r="536" spans="10:11" ht="61.5" customHeight="1" x14ac:dyDescent="0.2">
      <c r="J536" s="4"/>
      <c r="K536" s="13"/>
    </row>
    <row r="537" spans="10:11" ht="61.5" customHeight="1" x14ac:dyDescent="0.2">
      <c r="J537" s="4"/>
      <c r="K537" s="13"/>
    </row>
    <row r="538" spans="10:11" ht="61.5" customHeight="1" x14ac:dyDescent="0.2">
      <c r="J538" s="4"/>
      <c r="K538" s="13"/>
    </row>
    <row r="539" spans="10:11" ht="61.5" customHeight="1" x14ac:dyDescent="0.2">
      <c r="J539" s="4"/>
      <c r="K539" s="13"/>
    </row>
    <row r="540" spans="10:11" ht="61.5" customHeight="1" x14ac:dyDescent="0.2">
      <c r="J540" s="4"/>
      <c r="K540" s="13"/>
    </row>
    <row r="541" spans="10:11" ht="61.5" customHeight="1" x14ac:dyDescent="0.2">
      <c r="J541" s="4"/>
      <c r="K541" s="13"/>
    </row>
    <row r="542" spans="10:11" ht="61.5" customHeight="1" x14ac:dyDescent="0.2">
      <c r="J542" s="4"/>
      <c r="K542" s="13"/>
    </row>
    <row r="543" spans="10:11" ht="61.5" customHeight="1" x14ac:dyDescent="0.2">
      <c r="J543" s="4"/>
      <c r="K543" s="13"/>
    </row>
    <row r="544" spans="10:11" ht="61.5" customHeight="1" x14ac:dyDescent="0.2">
      <c r="J544" s="4"/>
      <c r="K544" s="13"/>
    </row>
    <row r="545" spans="10:11" ht="61.5" customHeight="1" x14ac:dyDescent="0.2">
      <c r="J545" s="4"/>
      <c r="K545" s="13"/>
    </row>
    <row r="546" spans="10:11" ht="61.5" customHeight="1" x14ac:dyDescent="0.2">
      <c r="J546" s="4"/>
      <c r="K546" s="13"/>
    </row>
    <row r="547" spans="10:11" ht="61.5" customHeight="1" x14ac:dyDescent="0.2">
      <c r="J547" s="4"/>
      <c r="K547" s="13"/>
    </row>
    <row r="548" spans="10:11" ht="61.5" customHeight="1" x14ac:dyDescent="0.2">
      <c r="J548" s="4"/>
      <c r="K548" s="13"/>
    </row>
    <row r="549" spans="10:11" ht="61.5" customHeight="1" x14ac:dyDescent="0.2">
      <c r="J549" s="4"/>
      <c r="K549" s="13"/>
    </row>
    <row r="550" spans="10:11" ht="61.5" customHeight="1" x14ac:dyDescent="0.2">
      <c r="J550" s="4"/>
      <c r="K550" s="13"/>
    </row>
    <row r="551" spans="10:11" ht="61.5" customHeight="1" x14ac:dyDescent="0.2">
      <c r="J551" s="4"/>
      <c r="K551" s="13"/>
    </row>
    <row r="552" spans="10:11" ht="61.5" customHeight="1" x14ac:dyDescent="0.2">
      <c r="J552" s="4"/>
      <c r="K552" s="13"/>
    </row>
    <row r="553" spans="10:11" ht="61.5" customHeight="1" x14ac:dyDescent="0.2">
      <c r="J553" s="4"/>
      <c r="K553" s="13"/>
    </row>
    <row r="554" spans="10:11" ht="61.5" customHeight="1" x14ac:dyDescent="0.2">
      <c r="J554" s="4"/>
      <c r="K554" s="13"/>
    </row>
    <row r="555" spans="10:11" ht="61.5" customHeight="1" x14ac:dyDescent="0.2">
      <c r="J555" s="4"/>
      <c r="K555" s="13"/>
    </row>
    <row r="556" spans="10:11" ht="61.5" customHeight="1" x14ac:dyDescent="0.2">
      <c r="J556" s="4"/>
      <c r="K556" s="13"/>
    </row>
    <row r="557" spans="10:11" ht="61.5" customHeight="1" x14ac:dyDescent="0.2">
      <c r="J557" s="4"/>
      <c r="K557" s="13"/>
    </row>
    <row r="558" spans="10:11" ht="61.5" customHeight="1" x14ac:dyDescent="0.2">
      <c r="J558" s="4"/>
      <c r="K558" s="13"/>
    </row>
    <row r="559" spans="10:11" ht="61.5" customHeight="1" x14ac:dyDescent="0.2">
      <c r="J559" s="4"/>
      <c r="K559" s="13"/>
    </row>
    <row r="560" spans="10:11" ht="61.5" customHeight="1" x14ac:dyDescent="0.2">
      <c r="J560" s="4"/>
      <c r="K560" s="13"/>
    </row>
    <row r="561" spans="10:11" ht="61.5" customHeight="1" x14ac:dyDescent="0.2">
      <c r="J561" s="4"/>
      <c r="K561" s="13"/>
    </row>
    <row r="562" spans="10:11" ht="61.5" customHeight="1" x14ac:dyDescent="0.2">
      <c r="J562" s="4"/>
      <c r="K562" s="13"/>
    </row>
    <row r="563" spans="10:11" ht="61.5" customHeight="1" x14ac:dyDescent="0.2">
      <c r="J563" s="4"/>
      <c r="K563" s="13"/>
    </row>
    <row r="564" spans="10:11" ht="61.5" customHeight="1" x14ac:dyDescent="0.2">
      <c r="J564" s="4"/>
      <c r="K564" s="13"/>
    </row>
    <row r="565" spans="10:11" ht="61.5" customHeight="1" x14ac:dyDescent="0.2">
      <c r="J565" s="4"/>
      <c r="K565" s="13"/>
    </row>
    <row r="566" spans="10:11" ht="61.5" customHeight="1" x14ac:dyDescent="0.2">
      <c r="J566" s="4"/>
      <c r="K566" s="13"/>
    </row>
    <row r="567" spans="10:11" ht="61.5" customHeight="1" x14ac:dyDescent="0.2">
      <c r="J567" s="4"/>
      <c r="K567" s="13"/>
    </row>
    <row r="568" spans="10:11" ht="61.5" customHeight="1" x14ac:dyDescent="0.2">
      <c r="J568" s="4"/>
      <c r="K568" s="13"/>
    </row>
    <row r="569" spans="10:11" ht="61.5" customHeight="1" x14ac:dyDescent="0.2">
      <c r="J569" s="4"/>
      <c r="K569" s="13"/>
    </row>
    <row r="570" spans="10:11" ht="61.5" customHeight="1" x14ac:dyDescent="0.2">
      <c r="J570" s="4"/>
      <c r="K570" s="13"/>
    </row>
    <row r="571" spans="10:11" ht="61.5" customHeight="1" x14ac:dyDescent="0.2">
      <c r="J571" s="4"/>
      <c r="K571" s="13"/>
    </row>
    <row r="572" spans="10:11" ht="61.5" customHeight="1" x14ac:dyDescent="0.2">
      <c r="J572" s="4"/>
      <c r="K572" s="13"/>
    </row>
    <row r="573" spans="10:11" ht="61.5" customHeight="1" x14ac:dyDescent="0.2">
      <c r="J573" s="4"/>
      <c r="K573" s="13"/>
    </row>
    <row r="574" spans="10:11" ht="61.5" customHeight="1" x14ac:dyDescent="0.2">
      <c r="J574" s="4"/>
      <c r="K574" s="13"/>
    </row>
    <row r="575" spans="10:11" ht="61.5" customHeight="1" x14ac:dyDescent="0.2">
      <c r="J575" s="4"/>
      <c r="K575" s="13"/>
    </row>
    <row r="576" spans="10:11" ht="61.5" customHeight="1" x14ac:dyDescent="0.2">
      <c r="J576" s="4"/>
      <c r="K576" s="13"/>
    </row>
    <row r="577" spans="10:11" ht="61.5" customHeight="1" x14ac:dyDescent="0.2">
      <c r="J577" s="4"/>
      <c r="K577" s="13"/>
    </row>
    <row r="578" spans="10:11" ht="61.5" customHeight="1" x14ac:dyDescent="0.2">
      <c r="J578" s="4"/>
      <c r="K578" s="13"/>
    </row>
    <row r="579" spans="10:11" ht="61.5" customHeight="1" x14ac:dyDescent="0.2">
      <c r="J579" s="4"/>
      <c r="K579" s="13"/>
    </row>
    <row r="580" spans="10:11" ht="61.5" customHeight="1" x14ac:dyDescent="0.2">
      <c r="J580" s="4"/>
      <c r="K580" s="13"/>
    </row>
    <row r="581" spans="10:11" ht="61.5" customHeight="1" x14ac:dyDescent="0.2">
      <c r="J581" s="4"/>
      <c r="K581" s="13"/>
    </row>
    <row r="582" spans="10:11" ht="61.5" customHeight="1" x14ac:dyDescent="0.2">
      <c r="J582" s="4"/>
      <c r="K582" s="13"/>
    </row>
    <row r="583" spans="10:11" ht="61.5" customHeight="1" x14ac:dyDescent="0.2">
      <c r="J583" s="4"/>
      <c r="K583" s="13"/>
    </row>
    <row r="584" spans="10:11" ht="61.5" customHeight="1" x14ac:dyDescent="0.2">
      <c r="J584" s="4"/>
      <c r="K584" s="13"/>
    </row>
    <row r="585" spans="10:11" ht="61.5" customHeight="1" x14ac:dyDescent="0.2">
      <c r="J585" s="4"/>
      <c r="K585" s="13"/>
    </row>
    <row r="586" spans="10:11" ht="61.5" customHeight="1" x14ac:dyDescent="0.2">
      <c r="J586" s="4"/>
      <c r="K586" s="13"/>
    </row>
    <row r="587" spans="10:11" ht="61.5" customHeight="1" x14ac:dyDescent="0.2">
      <c r="J587" s="4"/>
      <c r="K587" s="13"/>
    </row>
    <row r="588" spans="10:11" ht="61.5" customHeight="1" x14ac:dyDescent="0.2">
      <c r="J588" s="4"/>
      <c r="K588" s="13"/>
    </row>
    <row r="589" spans="10:11" ht="61.5" customHeight="1" x14ac:dyDescent="0.2">
      <c r="J589" s="4"/>
      <c r="K589" s="13"/>
    </row>
    <row r="590" spans="10:11" ht="61.5" customHeight="1" x14ac:dyDescent="0.2">
      <c r="J590" s="4"/>
      <c r="K590" s="13"/>
    </row>
    <row r="591" spans="10:11" ht="61.5" customHeight="1" x14ac:dyDescent="0.2">
      <c r="J591" s="4"/>
      <c r="K591" s="13"/>
    </row>
    <row r="592" spans="10:11" ht="61.5" customHeight="1" x14ac:dyDescent="0.2">
      <c r="J592" s="4"/>
      <c r="K592" s="13"/>
    </row>
    <row r="593" spans="10:11" ht="61.5" customHeight="1" x14ac:dyDescent="0.2">
      <c r="J593" s="4"/>
      <c r="K593" s="13"/>
    </row>
    <row r="594" spans="10:11" ht="61.5" customHeight="1" x14ac:dyDescent="0.2">
      <c r="J594" s="4"/>
      <c r="K594" s="13"/>
    </row>
    <row r="595" spans="10:11" ht="61.5" customHeight="1" x14ac:dyDescent="0.2">
      <c r="J595" s="4"/>
      <c r="K595" s="13"/>
    </row>
    <row r="596" spans="10:11" ht="61.5" customHeight="1" x14ac:dyDescent="0.2">
      <c r="J596" s="4"/>
      <c r="K596" s="13"/>
    </row>
    <row r="597" spans="10:11" ht="61.5" customHeight="1" x14ac:dyDescent="0.2">
      <c r="J597" s="4"/>
      <c r="K597" s="13"/>
    </row>
    <row r="598" spans="10:11" ht="61.5" customHeight="1" x14ac:dyDescent="0.2">
      <c r="J598" s="4"/>
      <c r="K598" s="13"/>
    </row>
    <row r="599" spans="10:11" ht="61.5" customHeight="1" x14ac:dyDescent="0.2">
      <c r="J599" s="4"/>
      <c r="K599" s="13"/>
    </row>
    <row r="600" spans="10:11" ht="61.5" customHeight="1" x14ac:dyDescent="0.2">
      <c r="J600" s="4"/>
      <c r="K600" s="13"/>
    </row>
    <row r="601" spans="10:11" ht="61.5" customHeight="1" x14ac:dyDescent="0.2">
      <c r="J601" s="4"/>
      <c r="K601" s="13"/>
    </row>
    <row r="602" spans="10:11" ht="61.5" customHeight="1" x14ac:dyDescent="0.2">
      <c r="J602" s="4"/>
      <c r="K602" s="13"/>
    </row>
    <row r="603" spans="10:11" ht="61.5" customHeight="1" x14ac:dyDescent="0.2">
      <c r="J603" s="4"/>
      <c r="K603" s="13"/>
    </row>
    <row r="604" spans="10:11" ht="61.5" customHeight="1" x14ac:dyDescent="0.2">
      <c r="J604" s="4"/>
      <c r="K604" s="13"/>
    </row>
    <row r="605" spans="10:11" ht="61.5" customHeight="1" x14ac:dyDescent="0.2">
      <c r="J605" s="4"/>
      <c r="K605" s="13"/>
    </row>
    <row r="606" spans="10:11" ht="61.5" customHeight="1" x14ac:dyDescent="0.2">
      <c r="J606" s="4"/>
      <c r="K606" s="13"/>
    </row>
    <row r="607" spans="10:11" ht="61.5" customHeight="1" x14ac:dyDescent="0.2">
      <c r="J607" s="4"/>
      <c r="K607" s="13"/>
    </row>
    <row r="608" spans="10:11" ht="61.5" customHeight="1" x14ac:dyDescent="0.2">
      <c r="J608" s="4"/>
      <c r="K608" s="13"/>
    </row>
    <row r="609" spans="10:11" ht="61.5" customHeight="1" x14ac:dyDescent="0.2">
      <c r="J609" s="4"/>
      <c r="K609" s="13"/>
    </row>
    <row r="610" spans="10:11" ht="61.5" customHeight="1" x14ac:dyDescent="0.2">
      <c r="J610" s="4"/>
      <c r="K610" s="13"/>
    </row>
    <row r="611" spans="10:11" ht="61.5" customHeight="1" x14ac:dyDescent="0.2">
      <c r="J611" s="4"/>
      <c r="K611" s="13"/>
    </row>
    <row r="612" spans="10:11" ht="61.5" customHeight="1" x14ac:dyDescent="0.2">
      <c r="J612" s="4"/>
      <c r="K612" s="13"/>
    </row>
    <row r="613" spans="10:11" ht="61.5" customHeight="1" x14ac:dyDescent="0.2">
      <c r="J613" s="4"/>
      <c r="K613" s="13"/>
    </row>
    <row r="614" spans="10:11" ht="61.5" customHeight="1" x14ac:dyDescent="0.2">
      <c r="J614" s="4"/>
      <c r="K614" s="13"/>
    </row>
    <row r="615" spans="10:11" ht="61.5" customHeight="1" x14ac:dyDescent="0.2">
      <c r="J615" s="4"/>
      <c r="K615" s="13"/>
    </row>
    <row r="616" spans="10:11" ht="61.5" customHeight="1" x14ac:dyDescent="0.2">
      <c r="J616" s="4"/>
      <c r="K616" s="13"/>
    </row>
    <row r="617" spans="10:11" ht="61.5" customHeight="1" x14ac:dyDescent="0.2">
      <c r="J617" s="4"/>
      <c r="K617" s="13"/>
    </row>
    <row r="618" spans="10:11" ht="61.5" customHeight="1" x14ac:dyDescent="0.2">
      <c r="J618" s="4"/>
      <c r="K618" s="13"/>
    </row>
    <row r="619" spans="10:11" ht="61.5" customHeight="1" x14ac:dyDescent="0.2">
      <c r="J619" s="4"/>
      <c r="K619" s="13"/>
    </row>
    <row r="620" spans="10:11" ht="61.5" customHeight="1" x14ac:dyDescent="0.2">
      <c r="J620" s="4"/>
      <c r="K620" s="13"/>
    </row>
    <row r="621" spans="10:11" ht="61.5" customHeight="1" x14ac:dyDescent="0.2">
      <c r="J621" s="4"/>
      <c r="K621" s="13"/>
    </row>
    <row r="622" spans="10:11" ht="61.5" customHeight="1" x14ac:dyDescent="0.2">
      <c r="J622" s="4"/>
      <c r="K622" s="13"/>
    </row>
    <row r="623" spans="10:11" ht="61.5" customHeight="1" x14ac:dyDescent="0.2">
      <c r="J623" s="4"/>
      <c r="K623" s="13"/>
    </row>
    <row r="624" spans="10:11" ht="61.5" customHeight="1" x14ac:dyDescent="0.2">
      <c r="J624" s="4"/>
      <c r="K624" s="13"/>
    </row>
    <row r="625" spans="10:11" ht="61.5" customHeight="1" x14ac:dyDescent="0.2">
      <c r="J625" s="4"/>
      <c r="K625" s="13"/>
    </row>
    <row r="626" spans="10:11" ht="61.5" customHeight="1" x14ac:dyDescent="0.2">
      <c r="J626" s="4"/>
      <c r="K626" s="13"/>
    </row>
    <row r="627" spans="10:11" ht="61.5" customHeight="1" x14ac:dyDescent="0.2">
      <c r="J627" s="4"/>
      <c r="K627" s="13"/>
    </row>
    <row r="628" spans="10:11" ht="61.5" customHeight="1" x14ac:dyDescent="0.2">
      <c r="J628" s="4"/>
      <c r="K628" s="13"/>
    </row>
    <row r="629" spans="10:11" ht="61.5" customHeight="1" x14ac:dyDescent="0.2">
      <c r="J629" s="4"/>
      <c r="K629" s="13"/>
    </row>
    <row r="630" spans="10:11" ht="61.5" customHeight="1" x14ac:dyDescent="0.2">
      <c r="J630" s="4"/>
      <c r="K630" s="13"/>
    </row>
    <row r="631" spans="10:11" ht="61.5" customHeight="1" x14ac:dyDescent="0.2">
      <c r="J631" s="4"/>
      <c r="K631" s="13"/>
    </row>
    <row r="632" spans="10:11" ht="61.5" customHeight="1" x14ac:dyDescent="0.2">
      <c r="J632" s="4"/>
      <c r="K632" s="13"/>
    </row>
    <row r="633" spans="10:11" ht="61.5" customHeight="1" x14ac:dyDescent="0.2">
      <c r="J633" s="4"/>
      <c r="K633" s="13"/>
    </row>
    <row r="634" spans="10:11" ht="61.5" customHeight="1" x14ac:dyDescent="0.2">
      <c r="J634" s="4"/>
      <c r="K634" s="13"/>
    </row>
    <row r="635" spans="10:11" ht="61.5" customHeight="1" x14ac:dyDescent="0.2">
      <c r="J635" s="4"/>
      <c r="K635" s="13"/>
    </row>
    <row r="636" spans="10:11" ht="61.5" customHeight="1" x14ac:dyDescent="0.2">
      <c r="J636" s="4"/>
      <c r="K636" s="13"/>
    </row>
    <row r="637" spans="10:11" ht="61.5" customHeight="1" x14ac:dyDescent="0.2">
      <c r="J637" s="4"/>
      <c r="K637" s="13"/>
    </row>
    <row r="638" spans="10:11" ht="61.5" customHeight="1" x14ac:dyDescent="0.2">
      <c r="J638" s="4"/>
      <c r="K638" s="13"/>
    </row>
    <row r="639" spans="10:11" ht="61.5" customHeight="1" x14ac:dyDescent="0.2">
      <c r="J639" s="4"/>
      <c r="K639" s="13"/>
    </row>
    <row r="640" spans="10:11" ht="61.5" customHeight="1" x14ac:dyDescent="0.2">
      <c r="J640" s="4"/>
      <c r="K640" s="13"/>
    </row>
    <row r="641" spans="10:11" ht="61.5" customHeight="1" x14ac:dyDescent="0.2">
      <c r="J641" s="4"/>
      <c r="K641" s="13"/>
    </row>
    <row r="642" spans="10:11" ht="61.5" customHeight="1" x14ac:dyDescent="0.2">
      <c r="J642" s="4"/>
      <c r="K642" s="13"/>
    </row>
    <row r="643" spans="10:11" ht="61.5" customHeight="1" x14ac:dyDescent="0.2">
      <c r="J643" s="4"/>
      <c r="K643" s="13"/>
    </row>
    <row r="644" spans="10:11" ht="61.5" customHeight="1" x14ac:dyDescent="0.2">
      <c r="J644" s="4"/>
      <c r="K644" s="13"/>
    </row>
    <row r="645" spans="10:11" ht="61.5" customHeight="1" x14ac:dyDescent="0.2">
      <c r="J645" s="4"/>
      <c r="K645" s="13"/>
    </row>
    <row r="646" spans="10:11" ht="61.5" customHeight="1" x14ac:dyDescent="0.2">
      <c r="J646" s="4"/>
      <c r="K646" s="13"/>
    </row>
    <row r="647" spans="10:11" ht="61.5" customHeight="1" x14ac:dyDescent="0.2">
      <c r="J647" s="4"/>
      <c r="K647" s="13"/>
    </row>
    <row r="648" spans="10:11" ht="61.5" customHeight="1" x14ac:dyDescent="0.2">
      <c r="J648" s="4"/>
      <c r="K648" s="13"/>
    </row>
    <row r="649" spans="10:11" ht="61.5" customHeight="1" x14ac:dyDescent="0.2">
      <c r="J649" s="4"/>
      <c r="K649" s="13"/>
    </row>
    <row r="650" spans="10:11" ht="61.5" customHeight="1" x14ac:dyDescent="0.2">
      <c r="J650" s="4"/>
      <c r="K650" s="13"/>
    </row>
    <row r="651" spans="10:11" ht="61.5" customHeight="1" x14ac:dyDescent="0.2">
      <c r="J651" s="4"/>
      <c r="K651" s="13"/>
    </row>
    <row r="652" spans="10:11" ht="61.5" customHeight="1" x14ac:dyDescent="0.2">
      <c r="J652" s="4"/>
      <c r="K652" s="13"/>
    </row>
    <row r="653" spans="10:11" ht="61.5" customHeight="1" x14ac:dyDescent="0.2">
      <c r="J653" s="4"/>
      <c r="K653" s="13"/>
    </row>
    <row r="654" spans="10:11" ht="61.5" customHeight="1" x14ac:dyDescent="0.2">
      <c r="J654" s="4"/>
      <c r="K654" s="13"/>
    </row>
    <row r="655" spans="10:11" ht="61.5" customHeight="1" x14ac:dyDescent="0.2">
      <c r="J655" s="4"/>
      <c r="K655" s="13"/>
    </row>
    <row r="656" spans="10:11" ht="61.5" customHeight="1" x14ac:dyDescent="0.2">
      <c r="J656" s="4"/>
      <c r="K656" s="13"/>
    </row>
    <row r="657" spans="10:11" ht="61.5" customHeight="1" x14ac:dyDescent="0.2">
      <c r="J657" s="4"/>
      <c r="K657" s="13"/>
    </row>
    <row r="658" spans="10:11" ht="61.5" customHeight="1" x14ac:dyDescent="0.2">
      <c r="J658" s="4"/>
      <c r="K658" s="13"/>
    </row>
    <row r="659" spans="10:11" ht="61.5" customHeight="1" x14ac:dyDescent="0.2">
      <c r="J659" s="4"/>
      <c r="K659" s="13"/>
    </row>
    <row r="660" spans="10:11" ht="61.5" customHeight="1" x14ac:dyDescent="0.2">
      <c r="J660" s="4"/>
      <c r="K660" s="13"/>
    </row>
    <row r="661" spans="10:11" ht="61.5" customHeight="1" x14ac:dyDescent="0.2">
      <c r="J661" s="4"/>
      <c r="K661" s="13"/>
    </row>
    <row r="662" spans="10:11" ht="61.5" customHeight="1" x14ac:dyDescent="0.2">
      <c r="J662" s="4"/>
      <c r="K662" s="13"/>
    </row>
    <row r="663" spans="10:11" ht="61.5" customHeight="1" x14ac:dyDescent="0.2">
      <c r="J663" s="4"/>
      <c r="K663" s="13"/>
    </row>
    <row r="664" spans="10:11" ht="61.5" customHeight="1" x14ac:dyDescent="0.2">
      <c r="J664" s="4"/>
      <c r="K664" s="13"/>
    </row>
    <row r="665" spans="10:11" ht="61.5" customHeight="1" x14ac:dyDescent="0.2">
      <c r="J665" s="4"/>
      <c r="K665" s="13"/>
    </row>
    <row r="666" spans="10:11" ht="61.5" customHeight="1" x14ac:dyDescent="0.2">
      <c r="J666" s="4"/>
      <c r="K666" s="13"/>
    </row>
    <row r="667" spans="10:11" ht="61.5" customHeight="1" x14ac:dyDescent="0.2">
      <c r="J667" s="4"/>
      <c r="K667" s="13"/>
    </row>
    <row r="668" spans="10:11" ht="61.5" customHeight="1" x14ac:dyDescent="0.2">
      <c r="J668" s="4"/>
      <c r="K668" s="13"/>
    </row>
    <row r="669" spans="10:11" ht="61.5" customHeight="1" x14ac:dyDescent="0.2">
      <c r="J669" s="4"/>
      <c r="K669" s="13"/>
    </row>
    <row r="670" spans="10:11" ht="61.5" customHeight="1" x14ac:dyDescent="0.2">
      <c r="J670" s="4"/>
      <c r="K670" s="13"/>
    </row>
    <row r="671" spans="10:11" ht="61.5" customHeight="1" x14ac:dyDescent="0.2">
      <c r="J671" s="4"/>
      <c r="K671" s="13"/>
    </row>
    <row r="672" spans="10:11" ht="61.5" customHeight="1" x14ac:dyDescent="0.2">
      <c r="J672" s="4"/>
      <c r="K672" s="13"/>
    </row>
    <row r="673" spans="10:11" ht="61.5" customHeight="1" x14ac:dyDescent="0.2">
      <c r="J673" s="4"/>
      <c r="K673" s="13"/>
    </row>
    <row r="674" spans="10:11" ht="61.5" customHeight="1" x14ac:dyDescent="0.2">
      <c r="J674" s="4"/>
      <c r="K674" s="13"/>
    </row>
    <row r="675" spans="10:11" ht="61.5" customHeight="1" x14ac:dyDescent="0.2">
      <c r="J675" s="4"/>
      <c r="K675" s="13"/>
    </row>
    <row r="676" spans="10:11" ht="61.5" customHeight="1" x14ac:dyDescent="0.2">
      <c r="J676" s="4"/>
      <c r="K676" s="13"/>
    </row>
    <row r="677" spans="10:11" ht="61.5" customHeight="1" x14ac:dyDescent="0.2">
      <c r="J677" s="4"/>
      <c r="K677" s="13"/>
    </row>
    <row r="678" spans="10:11" ht="61.5" customHeight="1" x14ac:dyDescent="0.2">
      <c r="J678" s="4"/>
      <c r="K678" s="13"/>
    </row>
    <row r="679" spans="10:11" ht="61.5" customHeight="1" x14ac:dyDescent="0.2">
      <c r="J679" s="4"/>
      <c r="K679" s="13"/>
    </row>
    <row r="680" spans="10:11" ht="61.5" customHeight="1" x14ac:dyDescent="0.2">
      <c r="J680" s="4"/>
      <c r="K680" s="13"/>
    </row>
    <row r="681" spans="10:11" ht="61.5" customHeight="1" x14ac:dyDescent="0.2">
      <c r="J681" s="4"/>
      <c r="K681" s="13"/>
    </row>
    <row r="682" spans="10:11" ht="61.5" customHeight="1" x14ac:dyDescent="0.2">
      <c r="J682" s="4"/>
      <c r="K682" s="13"/>
    </row>
    <row r="683" spans="10:11" ht="61.5" customHeight="1" x14ac:dyDescent="0.2">
      <c r="J683" s="4"/>
      <c r="K683" s="13"/>
    </row>
    <row r="684" spans="10:11" ht="61.5" customHeight="1" x14ac:dyDescent="0.2">
      <c r="J684" s="4"/>
      <c r="K684" s="13"/>
    </row>
    <row r="685" spans="10:11" ht="61.5" customHeight="1" x14ac:dyDescent="0.2">
      <c r="J685" s="4"/>
      <c r="K685" s="13"/>
    </row>
    <row r="686" spans="10:11" ht="61.5" customHeight="1" x14ac:dyDescent="0.2">
      <c r="J686" s="4"/>
      <c r="K686" s="13"/>
    </row>
    <row r="687" spans="10:11" ht="61.5" customHeight="1" x14ac:dyDescent="0.2">
      <c r="J687" s="4"/>
      <c r="K687" s="13"/>
    </row>
    <row r="688" spans="10:11" ht="61.5" customHeight="1" x14ac:dyDescent="0.2">
      <c r="J688" s="4"/>
      <c r="K688" s="13"/>
    </row>
    <row r="689" spans="10:11" ht="61.5" customHeight="1" x14ac:dyDescent="0.2">
      <c r="J689" s="4"/>
      <c r="K689" s="13"/>
    </row>
    <row r="690" spans="10:11" ht="61.5" customHeight="1" x14ac:dyDescent="0.2">
      <c r="J690" s="4"/>
      <c r="K690" s="13"/>
    </row>
    <row r="691" spans="10:11" ht="61.5" customHeight="1" x14ac:dyDescent="0.2">
      <c r="J691" s="4"/>
      <c r="K691" s="13"/>
    </row>
    <row r="692" spans="10:11" ht="61.5" customHeight="1" x14ac:dyDescent="0.2">
      <c r="J692" s="4"/>
      <c r="K692" s="13"/>
    </row>
    <row r="693" spans="10:11" ht="61.5" customHeight="1" x14ac:dyDescent="0.2">
      <c r="J693" s="4"/>
      <c r="K693" s="13"/>
    </row>
    <row r="694" spans="10:11" ht="61.5" customHeight="1" x14ac:dyDescent="0.2">
      <c r="J694" s="4"/>
      <c r="K694" s="13"/>
    </row>
    <row r="695" spans="10:11" ht="61.5" customHeight="1" x14ac:dyDescent="0.2">
      <c r="J695" s="4"/>
      <c r="K695" s="13"/>
    </row>
    <row r="696" spans="10:11" ht="61.5" customHeight="1" x14ac:dyDescent="0.2">
      <c r="J696" s="4"/>
      <c r="K696" s="13"/>
    </row>
    <row r="697" spans="10:11" ht="61.5" customHeight="1" x14ac:dyDescent="0.2">
      <c r="J697" s="4"/>
      <c r="K697" s="13"/>
    </row>
    <row r="698" spans="10:11" ht="61.5" customHeight="1" x14ac:dyDescent="0.2">
      <c r="J698" s="4"/>
      <c r="K698" s="13"/>
    </row>
    <row r="699" spans="10:11" ht="61.5" customHeight="1" x14ac:dyDescent="0.2">
      <c r="J699" s="4"/>
      <c r="K699" s="13"/>
    </row>
    <row r="700" spans="10:11" ht="61.5" customHeight="1" x14ac:dyDescent="0.2">
      <c r="J700" s="4"/>
      <c r="K700" s="13"/>
    </row>
    <row r="701" spans="10:11" ht="61.5" customHeight="1" x14ac:dyDescent="0.2">
      <c r="J701" s="4"/>
      <c r="K701" s="13"/>
    </row>
    <row r="702" spans="10:11" ht="61.5" customHeight="1" x14ac:dyDescent="0.2">
      <c r="J702" s="4"/>
      <c r="K702" s="13"/>
    </row>
    <row r="703" spans="10:11" ht="61.5" customHeight="1" x14ac:dyDescent="0.2">
      <c r="J703" s="4"/>
      <c r="K703" s="13"/>
    </row>
    <row r="704" spans="10:11" ht="61.5" customHeight="1" x14ac:dyDescent="0.2">
      <c r="J704" s="4"/>
      <c r="K704" s="13"/>
    </row>
    <row r="705" spans="10:11" ht="61.5" customHeight="1" x14ac:dyDescent="0.2">
      <c r="J705" s="4"/>
      <c r="K705" s="13"/>
    </row>
    <row r="706" spans="10:11" ht="61.5" customHeight="1" x14ac:dyDescent="0.2">
      <c r="J706" s="4"/>
      <c r="K706" s="13"/>
    </row>
    <row r="707" spans="10:11" ht="61.5" customHeight="1" x14ac:dyDescent="0.2">
      <c r="J707" s="4"/>
      <c r="K707" s="13"/>
    </row>
    <row r="708" spans="10:11" ht="61.5" customHeight="1" x14ac:dyDescent="0.2">
      <c r="J708" s="4"/>
      <c r="K708" s="13"/>
    </row>
    <row r="709" spans="10:11" ht="61.5" customHeight="1" x14ac:dyDescent="0.2">
      <c r="J709" s="4"/>
      <c r="K709" s="13"/>
    </row>
    <row r="710" spans="10:11" ht="61.5" customHeight="1" x14ac:dyDescent="0.2">
      <c r="J710" s="4"/>
      <c r="K710" s="13"/>
    </row>
    <row r="711" spans="10:11" ht="61.5" customHeight="1" x14ac:dyDescent="0.2">
      <c r="J711" s="4"/>
      <c r="K711" s="13"/>
    </row>
    <row r="712" spans="10:11" ht="61.5" customHeight="1" x14ac:dyDescent="0.2">
      <c r="J712" s="4"/>
      <c r="K712" s="13"/>
    </row>
    <row r="713" spans="10:11" ht="61.5" customHeight="1" x14ac:dyDescent="0.2">
      <c r="J713" s="4"/>
      <c r="K713" s="13"/>
    </row>
    <row r="714" spans="10:11" ht="61.5" customHeight="1" x14ac:dyDescent="0.2">
      <c r="J714" s="4"/>
      <c r="K714" s="13"/>
    </row>
    <row r="715" spans="10:11" ht="61.5" customHeight="1" x14ac:dyDescent="0.2">
      <c r="J715" s="4"/>
      <c r="K715" s="13"/>
    </row>
    <row r="716" spans="10:11" ht="61.5" customHeight="1" x14ac:dyDescent="0.2">
      <c r="J716" s="4"/>
      <c r="K716" s="13"/>
    </row>
    <row r="717" spans="10:11" ht="61.5" customHeight="1" x14ac:dyDescent="0.2">
      <c r="J717" s="4"/>
      <c r="K717" s="13"/>
    </row>
    <row r="718" spans="10:11" ht="61.5" customHeight="1" x14ac:dyDescent="0.2">
      <c r="J718" s="4"/>
      <c r="K718" s="13"/>
    </row>
    <row r="719" spans="10:11" ht="61.5" customHeight="1" x14ac:dyDescent="0.2">
      <c r="J719" s="4"/>
      <c r="K719" s="13"/>
    </row>
    <row r="720" spans="10:11" ht="61.5" customHeight="1" x14ac:dyDescent="0.2">
      <c r="J720" s="4"/>
      <c r="K720" s="13"/>
    </row>
    <row r="721" spans="10:11" ht="61.5" customHeight="1" x14ac:dyDescent="0.2">
      <c r="J721" s="4"/>
      <c r="K721" s="13"/>
    </row>
    <row r="722" spans="10:11" ht="61.5" customHeight="1" x14ac:dyDescent="0.2">
      <c r="J722" s="4"/>
      <c r="K722" s="13"/>
    </row>
    <row r="723" spans="10:11" ht="61.5" customHeight="1" x14ac:dyDescent="0.2">
      <c r="J723" s="4"/>
      <c r="K723" s="13"/>
    </row>
    <row r="724" spans="10:11" ht="61.5" customHeight="1" x14ac:dyDescent="0.2">
      <c r="J724" s="4"/>
      <c r="K724" s="13"/>
    </row>
    <row r="725" spans="10:11" ht="61.5" customHeight="1" x14ac:dyDescent="0.2">
      <c r="J725" s="4"/>
      <c r="K725" s="13"/>
    </row>
    <row r="726" spans="10:11" ht="61.5" customHeight="1" x14ac:dyDescent="0.2">
      <c r="J726" s="4"/>
      <c r="K726" s="13"/>
    </row>
    <row r="727" spans="10:11" ht="61.5" customHeight="1" x14ac:dyDescent="0.2">
      <c r="J727" s="4"/>
      <c r="K727" s="13"/>
    </row>
    <row r="728" spans="10:11" ht="61.5" customHeight="1" x14ac:dyDescent="0.2">
      <c r="J728" s="4"/>
      <c r="K728" s="13"/>
    </row>
    <row r="729" spans="10:11" ht="61.5" customHeight="1" x14ac:dyDescent="0.2">
      <c r="J729" s="4"/>
      <c r="K729" s="13"/>
    </row>
    <row r="730" spans="10:11" ht="61.5" customHeight="1" x14ac:dyDescent="0.2">
      <c r="J730" s="4"/>
      <c r="K730" s="13"/>
    </row>
    <row r="731" spans="10:11" ht="61.5" customHeight="1" x14ac:dyDescent="0.2">
      <c r="J731" s="4"/>
      <c r="K731" s="13"/>
    </row>
    <row r="732" spans="10:11" ht="61.5" customHeight="1" x14ac:dyDescent="0.2">
      <c r="J732" s="4"/>
      <c r="K732" s="13"/>
    </row>
    <row r="733" spans="10:11" ht="61.5" customHeight="1" x14ac:dyDescent="0.2">
      <c r="J733" s="4"/>
      <c r="K733" s="13"/>
    </row>
    <row r="734" spans="10:11" ht="61.5" customHeight="1" x14ac:dyDescent="0.2">
      <c r="J734" s="4"/>
      <c r="K734" s="13"/>
    </row>
    <row r="735" spans="10:11" ht="61.5" customHeight="1" x14ac:dyDescent="0.2">
      <c r="J735" s="4"/>
      <c r="K735" s="13"/>
    </row>
    <row r="736" spans="10:11" ht="61.5" customHeight="1" x14ac:dyDescent="0.2">
      <c r="J736" s="4"/>
      <c r="K736" s="13"/>
    </row>
    <row r="737" spans="10:11" ht="61.5" customHeight="1" x14ac:dyDescent="0.2">
      <c r="J737" s="4"/>
      <c r="K737" s="13"/>
    </row>
    <row r="738" spans="10:11" ht="61.5" customHeight="1" x14ac:dyDescent="0.2">
      <c r="J738" s="4"/>
      <c r="K738" s="13"/>
    </row>
    <row r="739" spans="10:11" ht="61.5" customHeight="1" x14ac:dyDescent="0.2">
      <c r="J739" s="4"/>
      <c r="K739" s="13"/>
    </row>
    <row r="740" spans="10:11" ht="61.5" customHeight="1" x14ac:dyDescent="0.2">
      <c r="J740" s="4"/>
      <c r="K740" s="13"/>
    </row>
    <row r="741" spans="10:11" ht="61.5" customHeight="1" x14ac:dyDescent="0.2">
      <c r="J741" s="4"/>
      <c r="K741" s="13"/>
    </row>
    <row r="742" spans="10:11" ht="61.5" customHeight="1" x14ac:dyDescent="0.2">
      <c r="J742" s="4"/>
      <c r="K742" s="13"/>
    </row>
    <row r="743" spans="10:11" ht="61.5" customHeight="1" x14ac:dyDescent="0.2">
      <c r="J743" s="4"/>
      <c r="K743" s="13"/>
    </row>
    <row r="744" spans="10:11" ht="61.5" customHeight="1" x14ac:dyDescent="0.2">
      <c r="J744" s="4"/>
      <c r="K744" s="13"/>
    </row>
    <row r="745" spans="10:11" ht="61.5" customHeight="1" x14ac:dyDescent="0.2">
      <c r="J745" s="4"/>
      <c r="K745" s="13"/>
    </row>
    <row r="746" spans="10:11" ht="61.5" customHeight="1" x14ac:dyDescent="0.2">
      <c r="J746" s="4"/>
      <c r="K746" s="13"/>
    </row>
    <row r="747" spans="10:11" ht="61.5" customHeight="1" x14ac:dyDescent="0.2">
      <c r="J747" s="4"/>
      <c r="K747" s="13"/>
    </row>
    <row r="748" spans="10:11" ht="61.5" customHeight="1" x14ac:dyDescent="0.2">
      <c r="J748" s="4"/>
      <c r="K748" s="13"/>
    </row>
    <row r="749" spans="10:11" ht="61.5" customHeight="1" x14ac:dyDescent="0.2">
      <c r="J749" s="4"/>
      <c r="K749" s="13"/>
    </row>
    <row r="750" spans="10:11" ht="61.5" customHeight="1" x14ac:dyDescent="0.2">
      <c r="J750" s="4"/>
      <c r="K750" s="13"/>
    </row>
    <row r="751" spans="10:11" ht="61.5" customHeight="1" x14ac:dyDescent="0.2">
      <c r="J751" s="4"/>
      <c r="K751" s="13"/>
    </row>
    <row r="752" spans="10:11" ht="61.5" customHeight="1" x14ac:dyDescent="0.2">
      <c r="J752" s="4"/>
      <c r="K752" s="13"/>
    </row>
    <row r="753" spans="10:11" ht="61.5" customHeight="1" x14ac:dyDescent="0.2">
      <c r="J753" s="4"/>
      <c r="K753" s="13"/>
    </row>
    <row r="754" spans="10:11" ht="61.5" customHeight="1" x14ac:dyDescent="0.2">
      <c r="J754" s="4"/>
      <c r="K754" s="13"/>
    </row>
    <row r="755" spans="10:11" ht="61.5" customHeight="1" x14ac:dyDescent="0.2">
      <c r="J755" s="4"/>
      <c r="K755" s="13"/>
    </row>
    <row r="756" spans="10:11" ht="61.5" customHeight="1" x14ac:dyDescent="0.2">
      <c r="J756" s="4"/>
      <c r="K756" s="13"/>
    </row>
    <row r="757" spans="10:11" ht="61.5" customHeight="1" x14ac:dyDescent="0.2">
      <c r="J757" s="4"/>
      <c r="K757" s="13"/>
    </row>
    <row r="758" spans="10:11" ht="61.5" customHeight="1" x14ac:dyDescent="0.2">
      <c r="J758" s="4"/>
      <c r="K758" s="13"/>
    </row>
    <row r="759" spans="10:11" ht="61.5" customHeight="1" x14ac:dyDescent="0.2">
      <c r="J759" s="4"/>
      <c r="K759" s="13"/>
    </row>
    <row r="760" spans="10:11" ht="61.5" customHeight="1" x14ac:dyDescent="0.2">
      <c r="J760" s="4"/>
      <c r="K760" s="13"/>
    </row>
    <row r="761" spans="10:11" ht="61.5" customHeight="1" x14ac:dyDescent="0.2">
      <c r="J761" s="4"/>
      <c r="K761" s="13"/>
    </row>
    <row r="762" spans="10:11" ht="61.5" customHeight="1" x14ac:dyDescent="0.2">
      <c r="J762" s="4"/>
      <c r="K762" s="13"/>
    </row>
    <row r="763" spans="10:11" ht="61.5" customHeight="1" x14ac:dyDescent="0.2">
      <c r="J763" s="4"/>
      <c r="K763" s="13"/>
    </row>
    <row r="764" spans="10:11" ht="61.5" customHeight="1" x14ac:dyDescent="0.2">
      <c r="J764" s="4"/>
      <c r="K764" s="13"/>
    </row>
    <row r="765" spans="10:11" ht="61.5" customHeight="1" x14ac:dyDescent="0.2">
      <c r="J765" s="4"/>
      <c r="K765" s="13"/>
    </row>
    <row r="766" spans="10:11" ht="61.5" customHeight="1" x14ac:dyDescent="0.2">
      <c r="J766" s="4"/>
      <c r="K766" s="13"/>
    </row>
    <row r="767" spans="10:11" ht="61.5" customHeight="1" x14ac:dyDescent="0.2">
      <c r="J767" s="4"/>
      <c r="K767" s="13"/>
    </row>
    <row r="768" spans="10:11" ht="61.5" customHeight="1" x14ac:dyDescent="0.2">
      <c r="J768" s="4"/>
      <c r="K768" s="13"/>
    </row>
    <row r="769" spans="10:11" ht="61.5" customHeight="1" x14ac:dyDescent="0.2">
      <c r="J769" s="4"/>
      <c r="K769" s="13"/>
    </row>
    <row r="770" spans="10:11" ht="61.5" customHeight="1" x14ac:dyDescent="0.2">
      <c r="J770" s="4"/>
      <c r="K770" s="13"/>
    </row>
    <row r="771" spans="10:11" ht="61.5" customHeight="1" x14ac:dyDescent="0.2">
      <c r="J771" s="4"/>
      <c r="K771" s="13"/>
    </row>
    <row r="772" spans="10:11" ht="61.5" customHeight="1" x14ac:dyDescent="0.2">
      <c r="J772" s="4"/>
      <c r="K772" s="13"/>
    </row>
    <row r="773" spans="10:11" ht="61.5" customHeight="1" x14ac:dyDescent="0.2">
      <c r="J773" s="4"/>
      <c r="K773" s="13"/>
    </row>
    <row r="774" spans="10:11" ht="61.5" customHeight="1" x14ac:dyDescent="0.2">
      <c r="J774" s="4"/>
      <c r="K774" s="13"/>
    </row>
    <row r="775" spans="10:11" ht="61.5" customHeight="1" x14ac:dyDescent="0.2">
      <c r="J775" s="4"/>
      <c r="K775" s="13"/>
    </row>
    <row r="776" spans="10:11" ht="61.5" customHeight="1" x14ac:dyDescent="0.2">
      <c r="J776" s="4"/>
      <c r="K776" s="13"/>
    </row>
    <row r="777" spans="10:11" ht="61.5" customHeight="1" x14ac:dyDescent="0.2">
      <c r="J777" s="4"/>
      <c r="K777" s="13"/>
    </row>
    <row r="778" spans="10:11" ht="61.5" customHeight="1" x14ac:dyDescent="0.2">
      <c r="J778" s="4"/>
      <c r="K778" s="13"/>
    </row>
    <row r="779" spans="10:11" ht="61.5" customHeight="1" x14ac:dyDescent="0.2">
      <c r="J779" s="4"/>
      <c r="K779" s="13"/>
    </row>
    <row r="780" spans="10:11" ht="61.5" customHeight="1" x14ac:dyDescent="0.2">
      <c r="J780" s="4"/>
      <c r="K780" s="13"/>
    </row>
    <row r="781" spans="10:11" ht="61.5" customHeight="1" x14ac:dyDescent="0.2">
      <c r="J781" s="4"/>
      <c r="K781" s="13"/>
    </row>
    <row r="782" spans="10:11" ht="61.5" customHeight="1" x14ac:dyDescent="0.2">
      <c r="J782" s="4"/>
      <c r="K782" s="13"/>
    </row>
    <row r="783" spans="10:11" ht="61.5" customHeight="1" x14ac:dyDescent="0.2">
      <c r="J783" s="4"/>
      <c r="K783" s="13"/>
    </row>
    <row r="784" spans="10:11" ht="61.5" customHeight="1" x14ac:dyDescent="0.2">
      <c r="J784" s="4"/>
      <c r="K784" s="13"/>
    </row>
    <row r="785" spans="10:11" ht="61.5" customHeight="1" x14ac:dyDescent="0.2">
      <c r="J785" s="4"/>
      <c r="K785" s="13"/>
    </row>
    <row r="786" spans="10:11" ht="61.5" customHeight="1" x14ac:dyDescent="0.2">
      <c r="J786" s="4"/>
      <c r="K786" s="13"/>
    </row>
    <row r="787" spans="10:11" ht="61.5" customHeight="1" x14ac:dyDescent="0.2">
      <c r="J787" s="4"/>
      <c r="K787" s="13"/>
    </row>
    <row r="788" spans="10:11" ht="61.5" customHeight="1" x14ac:dyDescent="0.2">
      <c r="J788" s="4"/>
      <c r="K788" s="13"/>
    </row>
    <row r="789" spans="10:11" ht="61.5" customHeight="1" x14ac:dyDescent="0.2">
      <c r="J789" s="4"/>
      <c r="K789" s="13"/>
    </row>
    <row r="790" spans="10:11" ht="61.5" customHeight="1" x14ac:dyDescent="0.2">
      <c r="J790" s="4"/>
      <c r="K790" s="13"/>
    </row>
    <row r="791" spans="10:11" ht="61.5" customHeight="1" x14ac:dyDescent="0.2">
      <c r="J791" s="4"/>
      <c r="K791" s="13"/>
    </row>
    <row r="792" spans="10:11" ht="61.5" customHeight="1" x14ac:dyDescent="0.2">
      <c r="J792" s="4"/>
      <c r="K792" s="13"/>
    </row>
    <row r="793" spans="10:11" ht="61.5" customHeight="1" x14ac:dyDescent="0.2">
      <c r="J793" s="4"/>
      <c r="K793" s="13"/>
    </row>
    <row r="794" spans="10:11" ht="61.5" customHeight="1" x14ac:dyDescent="0.2">
      <c r="J794" s="4"/>
      <c r="K794" s="13"/>
    </row>
    <row r="795" spans="10:11" ht="61.5" customHeight="1" x14ac:dyDescent="0.2">
      <c r="J795" s="4"/>
      <c r="K795" s="13"/>
    </row>
    <row r="796" spans="10:11" ht="61.5" customHeight="1" x14ac:dyDescent="0.2">
      <c r="J796" s="4"/>
      <c r="K796" s="13"/>
    </row>
    <row r="797" spans="10:11" ht="61.5" customHeight="1" x14ac:dyDescent="0.2">
      <c r="J797" s="4"/>
      <c r="K797" s="13"/>
    </row>
    <row r="798" spans="10:11" ht="61.5" customHeight="1" x14ac:dyDescent="0.2">
      <c r="J798" s="4"/>
      <c r="K798" s="13"/>
    </row>
    <row r="799" spans="10:11" ht="61.5" customHeight="1" x14ac:dyDescent="0.2">
      <c r="J799" s="4"/>
      <c r="K799" s="13"/>
    </row>
    <row r="800" spans="10:11" ht="61.5" customHeight="1" x14ac:dyDescent="0.2">
      <c r="J800" s="4"/>
      <c r="K800" s="13"/>
    </row>
    <row r="801" spans="10:11" ht="61.5" customHeight="1" x14ac:dyDescent="0.2">
      <c r="J801" s="4"/>
      <c r="K801" s="13"/>
    </row>
    <row r="802" spans="10:11" ht="61.5" customHeight="1" x14ac:dyDescent="0.2">
      <c r="J802" s="4"/>
      <c r="K802" s="13"/>
    </row>
    <row r="803" spans="10:11" ht="61.5" customHeight="1" x14ac:dyDescent="0.2">
      <c r="J803" s="4"/>
      <c r="K803" s="13"/>
    </row>
    <row r="804" spans="10:11" ht="61.5" customHeight="1" x14ac:dyDescent="0.2">
      <c r="J804" s="4"/>
      <c r="K804" s="13"/>
    </row>
    <row r="805" spans="10:11" ht="61.5" customHeight="1" x14ac:dyDescent="0.2">
      <c r="J805" s="4"/>
      <c r="K805" s="13"/>
    </row>
    <row r="806" spans="10:11" ht="61.5" customHeight="1" x14ac:dyDescent="0.2">
      <c r="J806" s="4"/>
      <c r="K806" s="13"/>
    </row>
    <row r="807" spans="10:11" ht="61.5" customHeight="1" x14ac:dyDescent="0.2">
      <c r="J807" s="4"/>
      <c r="K807" s="13"/>
    </row>
    <row r="808" spans="10:11" ht="61.5" customHeight="1" x14ac:dyDescent="0.2">
      <c r="J808" s="4"/>
      <c r="K808" s="13"/>
    </row>
    <row r="809" spans="10:11" ht="61.5" customHeight="1" x14ac:dyDescent="0.2">
      <c r="J809" s="4"/>
      <c r="K809" s="13"/>
    </row>
    <row r="810" spans="10:11" ht="61.5" customHeight="1" x14ac:dyDescent="0.2">
      <c r="J810" s="4"/>
      <c r="K810" s="13"/>
    </row>
    <row r="811" spans="10:11" ht="61.5" customHeight="1" x14ac:dyDescent="0.2">
      <c r="J811" s="4"/>
      <c r="K811" s="13"/>
    </row>
    <row r="812" spans="10:11" ht="61.5" customHeight="1" x14ac:dyDescent="0.2">
      <c r="J812" s="4"/>
      <c r="K812" s="13"/>
    </row>
    <row r="813" spans="10:11" ht="61.5" customHeight="1" x14ac:dyDescent="0.2">
      <c r="J813" s="4"/>
      <c r="K813" s="13"/>
    </row>
    <row r="814" spans="10:11" ht="61.5" customHeight="1" x14ac:dyDescent="0.2">
      <c r="J814" s="4"/>
      <c r="K814" s="13"/>
    </row>
    <row r="815" spans="10:11" ht="61.5" customHeight="1" x14ac:dyDescent="0.2">
      <c r="J815" s="4"/>
      <c r="K815" s="13"/>
    </row>
    <row r="816" spans="10:11" ht="61.5" customHeight="1" x14ac:dyDescent="0.2">
      <c r="J816" s="4"/>
      <c r="K816" s="13"/>
    </row>
    <row r="817" spans="10:11" ht="61.5" customHeight="1" x14ac:dyDescent="0.2">
      <c r="J817" s="4"/>
      <c r="K817" s="13"/>
    </row>
    <row r="818" spans="10:11" ht="61.5" customHeight="1" x14ac:dyDescent="0.2">
      <c r="J818" s="4"/>
      <c r="K818" s="13"/>
    </row>
    <row r="819" spans="10:11" ht="61.5" customHeight="1" x14ac:dyDescent="0.2">
      <c r="J819" s="4"/>
      <c r="K819" s="13"/>
    </row>
    <row r="820" spans="10:11" ht="61.5" customHeight="1" x14ac:dyDescent="0.2">
      <c r="J820" s="4"/>
      <c r="K820" s="13"/>
    </row>
    <row r="821" spans="10:11" ht="61.5" customHeight="1" x14ac:dyDescent="0.2">
      <c r="J821" s="4"/>
      <c r="K821" s="13"/>
    </row>
    <row r="822" spans="10:11" ht="61.5" customHeight="1" x14ac:dyDescent="0.2">
      <c r="J822" s="4"/>
      <c r="K822" s="13"/>
    </row>
    <row r="823" spans="10:11" ht="61.5" customHeight="1" x14ac:dyDescent="0.2">
      <c r="J823" s="4"/>
      <c r="K823" s="13"/>
    </row>
    <row r="824" spans="10:11" ht="61.5" customHeight="1" x14ac:dyDescent="0.2">
      <c r="J824" s="4"/>
      <c r="K824" s="13"/>
    </row>
    <row r="825" spans="10:11" ht="61.5" customHeight="1" x14ac:dyDescent="0.2">
      <c r="J825" s="4"/>
      <c r="K825" s="13"/>
    </row>
    <row r="826" spans="10:11" ht="61.5" customHeight="1" x14ac:dyDescent="0.2">
      <c r="J826" s="4"/>
      <c r="K826" s="13"/>
    </row>
    <row r="827" spans="10:11" ht="61.5" customHeight="1" x14ac:dyDescent="0.2">
      <c r="J827" s="4"/>
      <c r="K827" s="13"/>
    </row>
    <row r="828" spans="10:11" ht="61.5" customHeight="1" x14ac:dyDescent="0.2">
      <c r="J828" s="4"/>
      <c r="K828" s="13"/>
    </row>
    <row r="829" spans="10:11" ht="61.5" customHeight="1" x14ac:dyDescent="0.2">
      <c r="J829" s="4"/>
      <c r="K829" s="13"/>
    </row>
    <row r="830" spans="10:11" ht="61.5" customHeight="1" x14ac:dyDescent="0.2">
      <c r="J830" s="4"/>
      <c r="K830" s="13"/>
    </row>
    <row r="831" spans="10:11" ht="61.5" customHeight="1" x14ac:dyDescent="0.2">
      <c r="J831" s="4"/>
      <c r="K831" s="13"/>
    </row>
    <row r="832" spans="10:11" ht="61.5" customHeight="1" x14ac:dyDescent="0.2">
      <c r="J832" s="4"/>
      <c r="K832" s="13"/>
    </row>
    <row r="833" spans="10:11" ht="61.5" customHeight="1" x14ac:dyDescent="0.2">
      <c r="J833" s="4"/>
      <c r="K833" s="13"/>
    </row>
    <row r="834" spans="10:11" ht="61.5" customHeight="1" x14ac:dyDescent="0.2">
      <c r="J834" s="4"/>
      <c r="K834" s="13"/>
    </row>
    <row r="835" spans="10:11" ht="61.5" customHeight="1" x14ac:dyDescent="0.2">
      <c r="J835" s="4"/>
      <c r="K835" s="13"/>
    </row>
    <row r="836" spans="10:11" ht="61.5" customHeight="1" x14ac:dyDescent="0.2">
      <c r="J836" s="4"/>
      <c r="K836" s="13"/>
    </row>
    <row r="837" spans="10:11" ht="61.5" customHeight="1" x14ac:dyDescent="0.2">
      <c r="J837" s="4"/>
      <c r="K837" s="13"/>
    </row>
    <row r="838" spans="10:11" ht="61.5" customHeight="1" x14ac:dyDescent="0.2">
      <c r="J838" s="4"/>
      <c r="K838" s="13"/>
    </row>
    <row r="839" spans="10:11" ht="61.5" customHeight="1" x14ac:dyDescent="0.2">
      <c r="J839" s="4"/>
      <c r="K839" s="13"/>
    </row>
    <row r="840" spans="10:11" ht="61.5" customHeight="1" x14ac:dyDescent="0.2">
      <c r="J840" s="4"/>
      <c r="K840" s="13"/>
    </row>
    <row r="841" spans="10:11" ht="61.5" customHeight="1" x14ac:dyDescent="0.2">
      <c r="J841" s="4"/>
      <c r="K841" s="13"/>
    </row>
    <row r="842" spans="10:11" ht="61.5" customHeight="1" x14ac:dyDescent="0.2">
      <c r="J842" s="4"/>
      <c r="K842" s="13"/>
    </row>
    <row r="843" spans="10:11" ht="61.5" customHeight="1" x14ac:dyDescent="0.2">
      <c r="J843" s="4"/>
      <c r="K843" s="13"/>
    </row>
    <row r="844" spans="10:11" ht="61.5" customHeight="1" x14ac:dyDescent="0.2">
      <c r="J844" s="4"/>
      <c r="K844" s="13"/>
    </row>
    <row r="845" spans="10:11" ht="61.5" customHeight="1" x14ac:dyDescent="0.2">
      <c r="J845" s="4"/>
      <c r="K845" s="13"/>
    </row>
    <row r="846" spans="10:11" ht="61.5" customHeight="1" x14ac:dyDescent="0.2">
      <c r="J846" s="4"/>
      <c r="K846" s="13"/>
    </row>
    <row r="847" spans="10:11" ht="61.5" customHeight="1" x14ac:dyDescent="0.2">
      <c r="J847" s="4"/>
      <c r="K847" s="13"/>
    </row>
    <row r="848" spans="10:11" ht="61.5" customHeight="1" x14ac:dyDescent="0.2">
      <c r="J848" s="4"/>
      <c r="K848" s="13"/>
    </row>
    <row r="849" spans="10:11" ht="61.5" customHeight="1" x14ac:dyDescent="0.2">
      <c r="J849" s="4"/>
      <c r="K849" s="13"/>
    </row>
    <row r="850" spans="10:11" ht="61.5" customHeight="1" x14ac:dyDescent="0.2">
      <c r="J850" s="4"/>
      <c r="K850" s="13"/>
    </row>
    <row r="851" spans="10:11" ht="61.5" customHeight="1" x14ac:dyDescent="0.2">
      <c r="J851" s="4"/>
      <c r="K851" s="13"/>
    </row>
    <row r="852" spans="10:11" ht="61.5" customHeight="1" x14ac:dyDescent="0.2">
      <c r="J852" s="4"/>
      <c r="K852" s="13"/>
    </row>
    <row r="853" spans="10:11" ht="61.5" customHeight="1" x14ac:dyDescent="0.2">
      <c r="J853" s="4"/>
      <c r="K853" s="13"/>
    </row>
    <row r="854" spans="10:11" ht="61.5" customHeight="1" x14ac:dyDescent="0.2">
      <c r="J854" s="4"/>
      <c r="K854" s="13"/>
    </row>
    <row r="855" spans="10:11" ht="61.5" customHeight="1" x14ac:dyDescent="0.2">
      <c r="J855" s="4"/>
      <c r="K855" s="13"/>
    </row>
    <row r="856" spans="10:11" ht="61.5" customHeight="1" x14ac:dyDescent="0.2">
      <c r="J856" s="4"/>
      <c r="K856" s="13"/>
    </row>
    <row r="857" spans="10:11" ht="61.5" customHeight="1" x14ac:dyDescent="0.2">
      <c r="J857" s="4"/>
      <c r="K857" s="13"/>
    </row>
    <row r="858" spans="10:11" ht="61.5" customHeight="1" x14ac:dyDescent="0.2">
      <c r="J858" s="4"/>
      <c r="K858" s="13"/>
    </row>
    <row r="859" spans="10:11" ht="61.5" customHeight="1" x14ac:dyDescent="0.2">
      <c r="J859" s="4"/>
      <c r="K859" s="13"/>
    </row>
    <row r="860" spans="10:11" ht="61.5" customHeight="1" x14ac:dyDescent="0.2">
      <c r="J860" s="4"/>
      <c r="K860" s="13"/>
    </row>
    <row r="861" spans="10:11" ht="61.5" customHeight="1" x14ac:dyDescent="0.2">
      <c r="J861" s="4"/>
      <c r="K861" s="13"/>
    </row>
    <row r="862" spans="10:11" ht="61.5" customHeight="1" x14ac:dyDescent="0.2">
      <c r="J862" s="4"/>
      <c r="K862" s="13"/>
    </row>
    <row r="863" spans="10:11" ht="61.5" customHeight="1" x14ac:dyDescent="0.2">
      <c r="J863" s="4"/>
      <c r="K863" s="13"/>
    </row>
    <row r="864" spans="10:11" ht="61.5" customHeight="1" x14ac:dyDescent="0.2">
      <c r="J864" s="4"/>
      <c r="K864" s="13"/>
    </row>
    <row r="865" spans="10:11" ht="61.5" customHeight="1" x14ac:dyDescent="0.2">
      <c r="J865" s="4"/>
      <c r="K865" s="13"/>
    </row>
    <row r="866" spans="10:11" ht="61.5" customHeight="1" x14ac:dyDescent="0.2">
      <c r="J866" s="4"/>
      <c r="K866" s="13"/>
    </row>
    <row r="867" spans="10:11" ht="61.5" customHeight="1" x14ac:dyDescent="0.2">
      <c r="J867" s="4"/>
      <c r="K867" s="13"/>
    </row>
    <row r="868" spans="10:11" ht="61.5" customHeight="1" x14ac:dyDescent="0.2">
      <c r="J868" s="4"/>
      <c r="K868" s="13"/>
    </row>
    <row r="869" spans="10:11" ht="61.5" customHeight="1" x14ac:dyDescent="0.2">
      <c r="J869" s="4"/>
      <c r="K869" s="13"/>
    </row>
    <row r="870" spans="10:11" ht="61.5" customHeight="1" x14ac:dyDescent="0.2">
      <c r="J870" s="4"/>
      <c r="K870" s="13"/>
    </row>
    <row r="871" spans="10:11" ht="61.5" customHeight="1" x14ac:dyDescent="0.2">
      <c r="J871" s="4"/>
      <c r="K871" s="13"/>
    </row>
    <row r="872" spans="10:11" ht="61.5" customHeight="1" x14ac:dyDescent="0.2">
      <c r="J872" s="4"/>
      <c r="K872" s="13"/>
    </row>
    <row r="873" spans="10:11" ht="61.5" customHeight="1" x14ac:dyDescent="0.2">
      <c r="J873" s="4"/>
      <c r="K873" s="13"/>
    </row>
    <row r="874" spans="10:11" ht="61.5" customHeight="1" x14ac:dyDescent="0.2">
      <c r="J874" s="4"/>
      <c r="K874" s="13"/>
    </row>
    <row r="875" spans="10:11" ht="61.5" customHeight="1" x14ac:dyDescent="0.2">
      <c r="J875" s="4"/>
      <c r="K875" s="13"/>
    </row>
    <row r="876" spans="10:11" ht="61.5" customHeight="1" x14ac:dyDescent="0.2">
      <c r="J876" s="4"/>
      <c r="K876" s="13"/>
    </row>
    <row r="877" spans="10:11" ht="61.5" customHeight="1" x14ac:dyDescent="0.2">
      <c r="J877" s="4"/>
      <c r="K877" s="13"/>
    </row>
    <row r="878" spans="10:11" ht="61.5" customHeight="1" x14ac:dyDescent="0.2">
      <c r="J878" s="4"/>
      <c r="K878" s="13"/>
    </row>
    <row r="879" spans="10:11" ht="61.5" customHeight="1" x14ac:dyDescent="0.2">
      <c r="J879" s="4"/>
      <c r="K879" s="13"/>
    </row>
    <row r="880" spans="10:11" ht="61.5" customHeight="1" x14ac:dyDescent="0.2">
      <c r="J880" s="4"/>
      <c r="K880" s="13"/>
    </row>
    <row r="881" spans="10:11" ht="61.5" customHeight="1" x14ac:dyDescent="0.2">
      <c r="J881" s="4"/>
      <c r="K881" s="13"/>
    </row>
    <row r="882" spans="10:11" ht="61.5" customHeight="1" x14ac:dyDescent="0.2">
      <c r="J882" s="4"/>
      <c r="K882" s="13"/>
    </row>
    <row r="883" spans="10:11" ht="61.5" customHeight="1" x14ac:dyDescent="0.2">
      <c r="J883" s="4"/>
      <c r="K883" s="13"/>
    </row>
    <row r="884" spans="10:11" ht="61.5" customHeight="1" x14ac:dyDescent="0.2">
      <c r="J884" s="4"/>
      <c r="K884" s="13"/>
    </row>
    <row r="885" spans="10:11" ht="61.5" customHeight="1" x14ac:dyDescent="0.2">
      <c r="J885" s="4"/>
      <c r="K885" s="13"/>
    </row>
    <row r="886" spans="10:11" ht="61.5" customHeight="1" x14ac:dyDescent="0.2">
      <c r="J886" s="4"/>
      <c r="K886" s="13"/>
    </row>
    <row r="887" spans="10:11" ht="61.5" customHeight="1" x14ac:dyDescent="0.2">
      <c r="J887" s="4"/>
      <c r="K887" s="13"/>
    </row>
    <row r="888" spans="10:11" ht="61.5" customHeight="1" x14ac:dyDescent="0.2">
      <c r="J888" s="4"/>
      <c r="K888" s="13"/>
    </row>
    <row r="889" spans="10:11" ht="61.5" customHeight="1" x14ac:dyDescent="0.2">
      <c r="J889" s="4"/>
      <c r="K889" s="13"/>
    </row>
    <row r="890" spans="10:11" ht="61.5" customHeight="1" x14ac:dyDescent="0.2">
      <c r="J890" s="4"/>
      <c r="K890" s="13"/>
    </row>
    <row r="891" spans="10:11" ht="61.5" customHeight="1" x14ac:dyDescent="0.2">
      <c r="J891" s="4"/>
      <c r="K891" s="13"/>
    </row>
    <row r="892" spans="10:11" ht="61.5" customHeight="1" x14ac:dyDescent="0.2">
      <c r="J892" s="4"/>
      <c r="K892" s="13"/>
    </row>
    <row r="893" spans="10:11" ht="61.5" customHeight="1" x14ac:dyDescent="0.2">
      <c r="J893" s="4"/>
      <c r="K893" s="13"/>
    </row>
    <row r="894" spans="10:11" ht="61.5" customHeight="1" x14ac:dyDescent="0.2">
      <c r="J894" s="4"/>
      <c r="K894" s="13"/>
    </row>
    <row r="895" spans="10:11" ht="61.5" customHeight="1" x14ac:dyDescent="0.2">
      <c r="J895" s="4"/>
      <c r="K895" s="13"/>
    </row>
    <row r="896" spans="10:11" ht="61.5" customHeight="1" x14ac:dyDescent="0.2">
      <c r="J896" s="4"/>
      <c r="K896" s="13"/>
    </row>
    <row r="897" spans="10:11" ht="61.5" customHeight="1" x14ac:dyDescent="0.2">
      <c r="J897" s="4"/>
      <c r="K897" s="13"/>
    </row>
    <row r="898" spans="10:11" ht="61.5" customHeight="1" x14ac:dyDescent="0.2">
      <c r="J898" s="4"/>
      <c r="K898" s="13"/>
    </row>
    <row r="899" spans="10:11" ht="61.5" customHeight="1" x14ac:dyDescent="0.2">
      <c r="J899" s="4"/>
      <c r="K899" s="13"/>
    </row>
    <row r="900" spans="10:11" ht="61.5" customHeight="1" x14ac:dyDescent="0.2">
      <c r="J900" s="4"/>
      <c r="K900" s="13"/>
    </row>
    <row r="901" spans="10:11" ht="61.5" customHeight="1" x14ac:dyDescent="0.2">
      <c r="J901" s="4"/>
      <c r="K901" s="13"/>
    </row>
    <row r="902" spans="10:11" ht="61.5" customHeight="1" x14ac:dyDescent="0.2">
      <c r="J902" s="4"/>
      <c r="K902" s="13"/>
    </row>
    <row r="903" spans="10:11" ht="61.5" customHeight="1" x14ac:dyDescent="0.2">
      <c r="J903" s="4"/>
      <c r="K903" s="13"/>
    </row>
    <row r="904" spans="10:11" ht="61.5" customHeight="1" x14ac:dyDescent="0.2">
      <c r="J904" s="4"/>
      <c r="K904" s="13"/>
    </row>
    <row r="905" spans="10:11" ht="61.5" customHeight="1" x14ac:dyDescent="0.2">
      <c r="J905" s="4"/>
      <c r="K905" s="13"/>
    </row>
    <row r="906" spans="10:11" ht="61.5" customHeight="1" x14ac:dyDescent="0.2">
      <c r="J906" s="4"/>
      <c r="K906" s="13"/>
    </row>
    <row r="907" spans="10:11" ht="61.5" customHeight="1" x14ac:dyDescent="0.2">
      <c r="J907" s="4"/>
      <c r="K907" s="13"/>
    </row>
    <row r="908" spans="10:11" ht="61.5" customHeight="1" x14ac:dyDescent="0.2">
      <c r="J908" s="4"/>
      <c r="K908" s="13"/>
    </row>
    <row r="909" spans="10:11" ht="61.5" customHeight="1" x14ac:dyDescent="0.2">
      <c r="J909" s="4"/>
      <c r="K909" s="13"/>
    </row>
    <row r="910" spans="10:11" ht="61.5" customHeight="1" x14ac:dyDescent="0.2">
      <c r="J910" s="4"/>
      <c r="K910" s="13"/>
    </row>
    <row r="911" spans="10:11" ht="61.5" customHeight="1" x14ac:dyDescent="0.2">
      <c r="J911" s="4"/>
      <c r="K911" s="13"/>
    </row>
    <row r="912" spans="10:11" ht="61.5" customHeight="1" x14ac:dyDescent="0.2">
      <c r="J912" s="4"/>
      <c r="K912" s="13"/>
    </row>
    <row r="913" spans="10:11" ht="61.5" customHeight="1" x14ac:dyDescent="0.2">
      <c r="J913" s="4"/>
      <c r="K913" s="13"/>
    </row>
    <row r="914" spans="10:11" ht="61.5" customHeight="1" x14ac:dyDescent="0.2">
      <c r="J914" s="4"/>
      <c r="K914" s="13"/>
    </row>
    <row r="915" spans="10:11" ht="61.5" customHeight="1" x14ac:dyDescent="0.2">
      <c r="J915" s="4"/>
      <c r="K915" s="13"/>
    </row>
    <row r="916" spans="10:11" ht="61.5" customHeight="1" x14ac:dyDescent="0.2">
      <c r="J916" s="4"/>
      <c r="K916" s="13"/>
    </row>
    <row r="917" spans="10:11" ht="61.5" customHeight="1" x14ac:dyDescent="0.2">
      <c r="J917" s="4"/>
      <c r="K917" s="13"/>
    </row>
    <row r="918" spans="10:11" ht="61.5" customHeight="1" x14ac:dyDescent="0.2">
      <c r="J918" s="4"/>
      <c r="K918" s="13"/>
    </row>
    <row r="919" spans="10:11" ht="61.5" customHeight="1" x14ac:dyDescent="0.2">
      <c r="J919" s="4"/>
      <c r="K919" s="13"/>
    </row>
    <row r="920" spans="10:11" ht="61.5" customHeight="1" x14ac:dyDescent="0.2">
      <c r="J920" s="4"/>
      <c r="K920" s="13"/>
    </row>
    <row r="921" spans="10:11" ht="61.5" customHeight="1" x14ac:dyDescent="0.2">
      <c r="J921" s="4"/>
      <c r="K921" s="13"/>
    </row>
    <row r="922" spans="10:11" ht="61.5" customHeight="1" x14ac:dyDescent="0.2">
      <c r="J922" s="4"/>
      <c r="K922" s="13"/>
    </row>
    <row r="923" spans="10:11" ht="61.5" customHeight="1" x14ac:dyDescent="0.2">
      <c r="J923" s="4"/>
      <c r="K923" s="13"/>
    </row>
    <row r="924" spans="10:11" ht="61.5" customHeight="1" x14ac:dyDescent="0.2">
      <c r="J924" s="4"/>
      <c r="K924" s="13"/>
    </row>
    <row r="925" spans="10:11" ht="61.5" customHeight="1" x14ac:dyDescent="0.2">
      <c r="J925" s="4"/>
      <c r="K925" s="13"/>
    </row>
    <row r="926" spans="10:11" ht="61.5" customHeight="1" x14ac:dyDescent="0.2">
      <c r="J926" s="4"/>
      <c r="K926" s="13"/>
    </row>
    <row r="927" spans="10:11" ht="61.5" customHeight="1" x14ac:dyDescent="0.2">
      <c r="J927" s="4"/>
      <c r="K927" s="13"/>
    </row>
    <row r="928" spans="10:11" ht="61.5" customHeight="1" x14ac:dyDescent="0.2">
      <c r="J928" s="4"/>
      <c r="K928" s="13"/>
    </row>
    <row r="929" spans="10:11" ht="61.5" customHeight="1" x14ac:dyDescent="0.2">
      <c r="J929" s="4"/>
      <c r="K929" s="13"/>
    </row>
    <row r="930" spans="10:11" ht="61.5" customHeight="1" x14ac:dyDescent="0.2">
      <c r="J930" s="4"/>
      <c r="K930" s="13"/>
    </row>
    <row r="931" spans="10:11" ht="61.5" customHeight="1" x14ac:dyDescent="0.2">
      <c r="J931" s="4"/>
      <c r="K931" s="13"/>
    </row>
    <row r="932" spans="10:11" ht="61.5" customHeight="1" x14ac:dyDescent="0.2">
      <c r="J932" s="4"/>
      <c r="K932" s="13"/>
    </row>
    <row r="933" spans="10:11" ht="61.5" customHeight="1" x14ac:dyDescent="0.2">
      <c r="J933" s="4"/>
      <c r="K933" s="13"/>
    </row>
    <row r="934" spans="10:11" ht="61.5" customHeight="1" x14ac:dyDescent="0.2">
      <c r="J934" s="4"/>
      <c r="K934" s="13"/>
    </row>
    <row r="935" spans="10:11" ht="61.5" customHeight="1" x14ac:dyDescent="0.2">
      <c r="J935" s="4"/>
      <c r="K935" s="13"/>
    </row>
    <row r="936" spans="10:11" ht="61.5" customHeight="1" x14ac:dyDescent="0.2">
      <c r="J936" s="4"/>
      <c r="K936" s="13"/>
    </row>
    <row r="937" spans="10:11" ht="61.5" customHeight="1" x14ac:dyDescent="0.2">
      <c r="J937" s="4"/>
      <c r="K937" s="13"/>
    </row>
    <row r="938" spans="10:11" ht="61.5" customHeight="1" x14ac:dyDescent="0.2">
      <c r="J938" s="4"/>
      <c r="K938" s="13"/>
    </row>
    <row r="939" spans="10:11" ht="61.5" customHeight="1" x14ac:dyDescent="0.2">
      <c r="J939" s="4"/>
      <c r="K939" s="13"/>
    </row>
    <row r="940" spans="10:11" ht="61.5" customHeight="1" x14ac:dyDescent="0.2">
      <c r="J940" s="4"/>
      <c r="K940" s="13"/>
    </row>
    <row r="941" spans="10:11" ht="61.5" customHeight="1" x14ac:dyDescent="0.2">
      <c r="J941" s="4"/>
      <c r="K941" s="13"/>
    </row>
    <row r="942" spans="10:11" ht="61.5" customHeight="1" x14ac:dyDescent="0.2">
      <c r="J942" s="4"/>
      <c r="K942" s="13"/>
    </row>
    <row r="943" spans="10:11" ht="61.5" customHeight="1" x14ac:dyDescent="0.2">
      <c r="J943" s="4"/>
      <c r="K943" s="13"/>
    </row>
    <row r="944" spans="10:11" ht="61.5" customHeight="1" x14ac:dyDescent="0.2">
      <c r="J944" s="4"/>
      <c r="K944" s="13"/>
    </row>
    <row r="945" spans="10:11" ht="61.5" customHeight="1" x14ac:dyDescent="0.2">
      <c r="J945" s="4"/>
      <c r="K945" s="13"/>
    </row>
    <row r="946" spans="10:11" ht="61.5" customHeight="1" x14ac:dyDescent="0.2">
      <c r="J946" s="4"/>
      <c r="K946" s="13"/>
    </row>
    <row r="947" spans="10:11" ht="61.5" customHeight="1" x14ac:dyDescent="0.2">
      <c r="J947" s="4"/>
      <c r="K947" s="13"/>
    </row>
    <row r="948" spans="10:11" ht="61.5" customHeight="1" x14ac:dyDescent="0.2">
      <c r="J948" s="4"/>
      <c r="K948" s="13"/>
    </row>
    <row r="949" spans="10:11" ht="61.5" customHeight="1" x14ac:dyDescent="0.2">
      <c r="J949" s="4"/>
      <c r="K949" s="13"/>
    </row>
    <row r="950" spans="10:11" ht="61.5" customHeight="1" x14ac:dyDescent="0.2">
      <c r="J950" s="4"/>
      <c r="K950" s="13"/>
    </row>
    <row r="951" spans="10:11" ht="61.5" customHeight="1" x14ac:dyDescent="0.2">
      <c r="J951" s="4"/>
      <c r="K951" s="13"/>
    </row>
    <row r="952" spans="10:11" ht="61.5" customHeight="1" x14ac:dyDescent="0.2">
      <c r="J952" s="4"/>
      <c r="K952" s="13"/>
    </row>
    <row r="953" spans="10:11" ht="61.5" customHeight="1" x14ac:dyDescent="0.2">
      <c r="J953" s="4"/>
      <c r="K953" s="13"/>
    </row>
    <row r="954" spans="10:11" ht="61.5" customHeight="1" x14ac:dyDescent="0.2">
      <c r="J954" s="4"/>
      <c r="K954" s="13"/>
    </row>
    <row r="955" spans="10:11" ht="61.5" customHeight="1" x14ac:dyDescent="0.2">
      <c r="J955" s="4"/>
      <c r="K955" s="13"/>
    </row>
    <row r="956" spans="10:11" ht="61.5" customHeight="1" x14ac:dyDescent="0.2">
      <c r="J956" s="4"/>
      <c r="K956" s="13"/>
    </row>
    <row r="957" spans="10:11" ht="61.5" customHeight="1" x14ac:dyDescent="0.2">
      <c r="J957" s="4"/>
      <c r="K957" s="13"/>
    </row>
    <row r="958" spans="10:11" ht="61.5" customHeight="1" x14ac:dyDescent="0.2">
      <c r="J958" s="4"/>
      <c r="K958" s="13"/>
    </row>
    <row r="959" spans="10:11" ht="61.5" customHeight="1" x14ac:dyDescent="0.2">
      <c r="J959" s="4"/>
      <c r="K959" s="13"/>
    </row>
    <row r="960" spans="10:11" ht="61.5" customHeight="1" x14ac:dyDescent="0.2">
      <c r="J960" s="4"/>
      <c r="K960" s="13"/>
    </row>
    <row r="961" spans="10:11" ht="61.5" customHeight="1" x14ac:dyDescent="0.2">
      <c r="J961" s="4"/>
      <c r="K961" s="13"/>
    </row>
    <row r="962" spans="10:11" ht="61.5" customHeight="1" x14ac:dyDescent="0.2">
      <c r="J962" s="4"/>
      <c r="K962" s="13"/>
    </row>
    <row r="963" spans="10:11" ht="61.5" customHeight="1" x14ac:dyDescent="0.2">
      <c r="J963" s="4"/>
      <c r="K963" s="13"/>
    </row>
    <row r="964" spans="10:11" ht="61.5" customHeight="1" x14ac:dyDescent="0.2">
      <c r="J964" s="4"/>
      <c r="K964" s="13"/>
    </row>
    <row r="965" spans="10:11" ht="61.5" customHeight="1" x14ac:dyDescent="0.2">
      <c r="J965" s="4"/>
      <c r="K965" s="13"/>
    </row>
    <row r="966" spans="10:11" ht="61.5" customHeight="1" x14ac:dyDescent="0.2">
      <c r="J966" s="4"/>
      <c r="K966" s="13"/>
    </row>
    <row r="967" spans="10:11" ht="61.5" customHeight="1" x14ac:dyDescent="0.2">
      <c r="J967" s="4"/>
      <c r="K967" s="13"/>
    </row>
    <row r="968" spans="10:11" ht="61.5" customHeight="1" x14ac:dyDescent="0.2">
      <c r="J968" s="4"/>
      <c r="K968" s="13"/>
    </row>
    <row r="969" spans="10:11" ht="61.5" customHeight="1" x14ac:dyDescent="0.2">
      <c r="J969" s="4"/>
      <c r="K969" s="13"/>
    </row>
    <row r="970" spans="10:11" ht="61.5" customHeight="1" x14ac:dyDescent="0.2">
      <c r="J970" s="4"/>
      <c r="K970" s="13"/>
    </row>
    <row r="971" spans="10:11" ht="61.5" customHeight="1" x14ac:dyDescent="0.2">
      <c r="J971" s="4"/>
      <c r="K971" s="13"/>
    </row>
    <row r="972" spans="10:11" ht="61.5" customHeight="1" x14ac:dyDescent="0.2">
      <c r="J972" s="4"/>
      <c r="K972" s="13"/>
    </row>
    <row r="973" spans="10:11" ht="61.5" customHeight="1" x14ac:dyDescent="0.2">
      <c r="J973" s="4"/>
      <c r="K973" s="13"/>
    </row>
    <row r="974" spans="10:11" ht="61.5" customHeight="1" x14ac:dyDescent="0.2">
      <c r="J974" s="4"/>
      <c r="K974" s="13"/>
    </row>
    <row r="975" spans="10:11" ht="61.5" customHeight="1" x14ac:dyDescent="0.2">
      <c r="J975" s="4"/>
      <c r="K975" s="13"/>
    </row>
    <row r="976" spans="10:11" ht="61.5" customHeight="1" x14ac:dyDescent="0.2">
      <c r="J976" s="4"/>
      <c r="K976" s="13"/>
    </row>
    <row r="977" spans="10:11" ht="61.5" customHeight="1" x14ac:dyDescent="0.2">
      <c r="J977" s="4"/>
      <c r="K977" s="13"/>
    </row>
    <row r="978" spans="10:11" ht="61.5" customHeight="1" x14ac:dyDescent="0.2">
      <c r="J978" s="4"/>
      <c r="K978" s="13"/>
    </row>
    <row r="979" spans="10:11" ht="61.5" customHeight="1" x14ac:dyDescent="0.2">
      <c r="J979" s="4"/>
      <c r="K979" s="13"/>
    </row>
    <row r="980" spans="10:11" ht="61.5" customHeight="1" x14ac:dyDescent="0.2">
      <c r="J980" s="4"/>
      <c r="K980" s="13"/>
    </row>
    <row r="981" spans="10:11" ht="61.5" customHeight="1" x14ac:dyDescent="0.2">
      <c r="J981" s="4"/>
      <c r="K981" s="13"/>
    </row>
    <row r="982" spans="10:11" ht="61.5" customHeight="1" x14ac:dyDescent="0.2">
      <c r="J982" s="4"/>
      <c r="K982" s="13"/>
    </row>
    <row r="983" spans="10:11" ht="61.5" customHeight="1" x14ac:dyDescent="0.2">
      <c r="J983" s="4"/>
      <c r="K983" s="13"/>
    </row>
    <row r="984" spans="10:11" ht="61.5" customHeight="1" x14ac:dyDescent="0.2">
      <c r="J984" s="4"/>
      <c r="K984" s="13"/>
    </row>
    <row r="985" spans="10:11" ht="61.5" customHeight="1" x14ac:dyDescent="0.2">
      <c r="J985" s="4"/>
      <c r="K985" s="13"/>
    </row>
    <row r="986" spans="10:11" ht="61.5" customHeight="1" x14ac:dyDescent="0.2">
      <c r="J986" s="4"/>
      <c r="K986" s="13"/>
    </row>
    <row r="987" spans="10:11" ht="61.5" customHeight="1" x14ac:dyDescent="0.2">
      <c r="J987" s="4"/>
      <c r="K987" s="13"/>
    </row>
    <row r="988" spans="10:11" ht="61.5" customHeight="1" x14ac:dyDescent="0.2">
      <c r="J988" s="4"/>
      <c r="K988" s="13"/>
    </row>
    <row r="989" spans="10:11" ht="61.5" customHeight="1" x14ac:dyDescent="0.2">
      <c r="J989" s="4"/>
      <c r="K989" s="13"/>
    </row>
    <row r="990" spans="10:11" ht="61.5" customHeight="1" x14ac:dyDescent="0.2">
      <c r="J990" s="4"/>
      <c r="K990" s="13"/>
    </row>
    <row r="991" spans="10:11" ht="61.5" customHeight="1" x14ac:dyDescent="0.2">
      <c r="J991" s="4"/>
      <c r="K991" s="13"/>
    </row>
    <row r="992" spans="10:11" ht="61.5" customHeight="1" x14ac:dyDescent="0.2">
      <c r="J992" s="4"/>
      <c r="K992" s="13"/>
    </row>
    <row r="993" spans="10:11" ht="61.5" customHeight="1" x14ac:dyDescent="0.2">
      <c r="J993" s="4"/>
      <c r="K993" s="13"/>
    </row>
    <row r="994" spans="10:11" ht="61.5" customHeight="1" x14ac:dyDescent="0.2">
      <c r="J994" s="4"/>
      <c r="K994" s="13"/>
    </row>
    <row r="995" spans="10:11" ht="61.5" customHeight="1" x14ac:dyDescent="0.2">
      <c r="J995" s="4"/>
      <c r="K995" s="13"/>
    </row>
    <row r="996" spans="10:11" ht="61.5" customHeight="1" x14ac:dyDescent="0.2">
      <c r="J996" s="4"/>
      <c r="K996" s="13"/>
    </row>
    <row r="997" spans="10:11" ht="61.5" customHeight="1" x14ac:dyDescent="0.2">
      <c r="J997" s="4"/>
      <c r="K997" s="13"/>
    </row>
    <row r="998" spans="10:11" ht="61.5" customHeight="1" x14ac:dyDescent="0.2">
      <c r="J998" s="4"/>
      <c r="K998" s="13"/>
    </row>
    <row r="999" spans="10:11" ht="61.5" customHeight="1" x14ac:dyDescent="0.2">
      <c r="J999" s="4"/>
      <c r="K999" s="13"/>
    </row>
    <row r="1000" spans="10:11" ht="61.5" customHeight="1" x14ac:dyDescent="0.2">
      <c r="J1000" s="4"/>
      <c r="K1000" s="13"/>
    </row>
    <row r="1001" spans="10:11" ht="61.5" customHeight="1" x14ac:dyDescent="0.2">
      <c r="J1001" s="4"/>
      <c r="K1001" s="13"/>
    </row>
    <row r="1002" spans="10:11" ht="61.5" customHeight="1" x14ac:dyDescent="0.2">
      <c r="J1002" s="4"/>
      <c r="K1002" s="13"/>
    </row>
    <row r="1003" spans="10:11" ht="61.5" customHeight="1" x14ac:dyDescent="0.2">
      <c r="J1003" s="4"/>
      <c r="K1003" s="13"/>
    </row>
    <row r="1004" spans="10:11" ht="61.5" customHeight="1" x14ac:dyDescent="0.2">
      <c r="J1004" s="4"/>
      <c r="K1004" s="13"/>
    </row>
    <row r="1005" spans="10:11" ht="61.5" customHeight="1" x14ac:dyDescent="0.2">
      <c r="J1005" s="4"/>
      <c r="K1005" s="13"/>
    </row>
    <row r="1006" spans="10:11" ht="61.5" customHeight="1" x14ac:dyDescent="0.2">
      <c r="J1006" s="4"/>
      <c r="K1006" s="13"/>
    </row>
    <row r="1007" spans="10:11" ht="61.5" customHeight="1" x14ac:dyDescent="0.2">
      <c r="J1007" s="4"/>
      <c r="K1007" s="13"/>
    </row>
    <row r="1008" spans="10:11" ht="61.5" customHeight="1" x14ac:dyDescent="0.2">
      <c r="J1008" s="4"/>
      <c r="K1008" s="13"/>
    </row>
    <row r="1009" spans="10:11" ht="61.5" customHeight="1" x14ac:dyDescent="0.2">
      <c r="J1009" s="4"/>
      <c r="K1009" s="13"/>
    </row>
    <row r="1010" spans="10:11" ht="61.5" customHeight="1" x14ac:dyDescent="0.2">
      <c r="J1010" s="4"/>
      <c r="K1010" s="13"/>
    </row>
    <row r="1011" spans="10:11" ht="61.5" customHeight="1" x14ac:dyDescent="0.2">
      <c r="J1011" s="4"/>
      <c r="K1011" s="13"/>
    </row>
    <row r="1012" spans="10:11" ht="61.5" customHeight="1" x14ac:dyDescent="0.2">
      <c r="J1012" s="4"/>
      <c r="K1012" s="13"/>
    </row>
    <row r="1013" spans="10:11" ht="61.5" customHeight="1" x14ac:dyDescent="0.2">
      <c r="J1013" s="4"/>
      <c r="K1013" s="13"/>
    </row>
    <row r="1014" spans="10:11" ht="61.5" customHeight="1" x14ac:dyDescent="0.2">
      <c r="J1014" s="4"/>
      <c r="K1014" s="13"/>
    </row>
    <row r="1015" spans="10:11" ht="61.5" customHeight="1" x14ac:dyDescent="0.2">
      <c r="J1015" s="4"/>
      <c r="K1015" s="13"/>
    </row>
    <row r="1016" spans="10:11" ht="61.5" customHeight="1" x14ac:dyDescent="0.2">
      <c r="J1016" s="4"/>
      <c r="K1016" s="13"/>
    </row>
    <row r="1017" spans="10:11" ht="61.5" customHeight="1" x14ac:dyDescent="0.2">
      <c r="J1017" s="4"/>
      <c r="K1017" s="13"/>
    </row>
    <row r="1018" spans="10:11" ht="61.5" customHeight="1" x14ac:dyDescent="0.2">
      <c r="J1018" s="4"/>
      <c r="K1018" s="13"/>
    </row>
    <row r="1019" spans="10:11" ht="61.5" customHeight="1" x14ac:dyDescent="0.2">
      <c r="J1019" s="4"/>
      <c r="K1019" s="13"/>
    </row>
    <row r="1020" spans="10:11" ht="61.5" customHeight="1" x14ac:dyDescent="0.2">
      <c r="J1020" s="4"/>
      <c r="K1020" s="13"/>
    </row>
    <row r="1021" spans="10:11" ht="61.5" customHeight="1" x14ac:dyDescent="0.2">
      <c r="J1021" s="4"/>
      <c r="K1021" s="13"/>
    </row>
    <row r="1022" spans="10:11" ht="61.5" customHeight="1" x14ac:dyDescent="0.2">
      <c r="J1022" s="4"/>
      <c r="K1022" s="13"/>
    </row>
    <row r="1023" spans="10:11" ht="61.5" customHeight="1" x14ac:dyDescent="0.2">
      <c r="J1023" s="4"/>
      <c r="K1023" s="13"/>
    </row>
    <row r="1024" spans="10:11" ht="61.5" customHeight="1" x14ac:dyDescent="0.2">
      <c r="J1024" s="4"/>
      <c r="K1024" s="13"/>
    </row>
    <row r="1025" spans="10:11" ht="61.5" customHeight="1" x14ac:dyDescent="0.2">
      <c r="J1025" s="4"/>
      <c r="K1025" s="13"/>
    </row>
    <row r="1026" spans="10:11" ht="61.5" customHeight="1" x14ac:dyDescent="0.2">
      <c r="J1026" s="4"/>
      <c r="K1026" s="13"/>
    </row>
    <row r="1027" spans="10:11" ht="61.5" customHeight="1" x14ac:dyDescent="0.2">
      <c r="J1027" s="4"/>
      <c r="K1027" s="13"/>
    </row>
    <row r="1028" spans="10:11" ht="61.5" customHeight="1" x14ac:dyDescent="0.2">
      <c r="J1028" s="4"/>
      <c r="K1028" s="13"/>
    </row>
    <row r="1029" spans="10:11" ht="61.5" customHeight="1" x14ac:dyDescent="0.2">
      <c r="J1029" s="4"/>
      <c r="K1029" s="13"/>
    </row>
    <row r="1030" spans="10:11" ht="61.5" customHeight="1" x14ac:dyDescent="0.2">
      <c r="J1030" s="4"/>
      <c r="K1030" s="13"/>
    </row>
    <row r="1031" spans="10:11" ht="61.5" customHeight="1" x14ac:dyDescent="0.2">
      <c r="J1031" s="4"/>
      <c r="K1031" s="13"/>
    </row>
    <row r="1032" spans="10:11" ht="61.5" customHeight="1" x14ac:dyDescent="0.2">
      <c r="J1032" s="4"/>
      <c r="K1032" s="13"/>
    </row>
    <row r="1033" spans="10:11" ht="61.5" customHeight="1" x14ac:dyDescent="0.2">
      <c r="J1033" s="4"/>
      <c r="K1033" s="13"/>
    </row>
    <row r="1034" spans="10:11" ht="61.5" customHeight="1" x14ac:dyDescent="0.2">
      <c r="J1034" s="4"/>
      <c r="K1034" s="13"/>
    </row>
    <row r="1035" spans="10:11" ht="61.5" customHeight="1" x14ac:dyDescent="0.2">
      <c r="J1035" s="4"/>
      <c r="K1035" s="13"/>
    </row>
    <row r="1036" spans="10:11" ht="61.5" customHeight="1" x14ac:dyDescent="0.2">
      <c r="J1036" s="4"/>
      <c r="K1036" s="13"/>
    </row>
    <row r="1037" spans="10:11" ht="61.5" customHeight="1" x14ac:dyDescent="0.2">
      <c r="J1037" s="4"/>
      <c r="K1037" s="13"/>
    </row>
    <row r="1038" spans="10:11" ht="61.5" customHeight="1" x14ac:dyDescent="0.2">
      <c r="J1038" s="4"/>
      <c r="K1038" s="13"/>
    </row>
    <row r="1039" spans="10:11" ht="61.5" customHeight="1" x14ac:dyDescent="0.2">
      <c r="J1039" s="4"/>
      <c r="K1039" s="13"/>
    </row>
    <row r="1040" spans="10:11" ht="61.5" customHeight="1" x14ac:dyDescent="0.2">
      <c r="J1040" s="4"/>
      <c r="K1040" s="13"/>
    </row>
    <row r="1041" spans="10:11" ht="61.5" customHeight="1" x14ac:dyDescent="0.2">
      <c r="J1041" s="4"/>
      <c r="K1041" s="13"/>
    </row>
    <row r="1042" spans="10:11" ht="61.5" customHeight="1" x14ac:dyDescent="0.2">
      <c r="J1042" s="4"/>
      <c r="K1042" s="13"/>
    </row>
    <row r="1043" spans="10:11" ht="61.5" customHeight="1" x14ac:dyDescent="0.2">
      <c r="J1043" s="4"/>
      <c r="K1043" s="13"/>
    </row>
    <row r="1044" spans="10:11" ht="61.5" customHeight="1" x14ac:dyDescent="0.2">
      <c r="J1044" s="4"/>
      <c r="K1044" s="13"/>
    </row>
    <row r="1045" spans="10:11" ht="61.5" customHeight="1" x14ac:dyDescent="0.2">
      <c r="J1045" s="4"/>
      <c r="K1045" s="13"/>
    </row>
    <row r="1046" spans="10:11" ht="61.5" customHeight="1" x14ac:dyDescent="0.2">
      <c r="J1046" s="4"/>
      <c r="K1046" s="13"/>
    </row>
    <row r="1047" spans="10:11" ht="61.5" customHeight="1" x14ac:dyDescent="0.2">
      <c r="J1047" s="4"/>
      <c r="K1047" s="13"/>
    </row>
    <row r="1048" spans="10:11" ht="61.5" customHeight="1" x14ac:dyDescent="0.2">
      <c r="J1048" s="4"/>
      <c r="K1048" s="13"/>
    </row>
    <row r="1049" spans="10:11" ht="61.5" customHeight="1" x14ac:dyDescent="0.2">
      <c r="J1049" s="4"/>
      <c r="K1049" s="13"/>
    </row>
    <row r="1050" spans="10:11" ht="61.5" customHeight="1" x14ac:dyDescent="0.2">
      <c r="J1050" s="4"/>
      <c r="K1050" s="13"/>
    </row>
    <row r="1051" spans="10:11" ht="61.5" customHeight="1" x14ac:dyDescent="0.2">
      <c r="J1051" s="4"/>
      <c r="K1051" s="13"/>
    </row>
    <row r="1052" spans="10:11" ht="61.5" customHeight="1" x14ac:dyDescent="0.2">
      <c r="J1052" s="4"/>
      <c r="K1052" s="13"/>
    </row>
    <row r="1053" spans="10:11" ht="61.5" customHeight="1" x14ac:dyDescent="0.2">
      <c r="J1053" s="4"/>
      <c r="K1053" s="13"/>
    </row>
    <row r="1054" spans="10:11" ht="61.5" customHeight="1" x14ac:dyDescent="0.2">
      <c r="J1054" s="4"/>
      <c r="K1054" s="13"/>
    </row>
    <row r="1055" spans="10:11" ht="61.5" customHeight="1" x14ac:dyDescent="0.2">
      <c r="J1055" s="4"/>
      <c r="K1055" s="13"/>
    </row>
    <row r="1056" spans="10:11" ht="61.5" customHeight="1" x14ac:dyDescent="0.2">
      <c r="J1056" s="4"/>
      <c r="K1056" s="13"/>
    </row>
    <row r="1057" spans="10:11" ht="61.5" customHeight="1" x14ac:dyDescent="0.2">
      <c r="J1057" s="4"/>
      <c r="K1057" s="13"/>
    </row>
    <row r="1058" spans="10:11" ht="61.5" customHeight="1" x14ac:dyDescent="0.2">
      <c r="J1058" s="4"/>
      <c r="K1058" s="13"/>
    </row>
    <row r="1059" spans="10:11" ht="61.5" customHeight="1" x14ac:dyDescent="0.2">
      <c r="J1059" s="4"/>
      <c r="K1059" s="13"/>
    </row>
    <row r="1060" spans="10:11" ht="61.5" customHeight="1" x14ac:dyDescent="0.2">
      <c r="J1060" s="4"/>
      <c r="K1060" s="13"/>
    </row>
    <row r="1061" spans="10:11" ht="61.5" customHeight="1" x14ac:dyDescent="0.2">
      <c r="J1061" s="4"/>
      <c r="K1061" s="13"/>
    </row>
    <row r="1062" spans="10:11" ht="61.5" customHeight="1" x14ac:dyDescent="0.2">
      <c r="J1062" s="4"/>
      <c r="K1062" s="13"/>
    </row>
    <row r="1063" spans="10:11" ht="61.5" customHeight="1" x14ac:dyDescent="0.2">
      <c r="J1063" s="4"/>
      <c r="K1063" s="13"/>
    </row>
    <row r="1064" spans="10:11" ht="61.5" customHeight="1" x14ac:dyDescent="0.2">
      <c r="J1064" s="4"/>
      <c r="K1064" s="13"/>
    </row>
    <row r="1065" spans="10:11" ht="61.5" customHeight="1" x14ac:dyDescent="0.2">
      <c r="J1065" s="4"/>
      <c r="K1065" s="13"/>
    </row>
    <row r="1066" spans="10:11" ht="61.5" customHeight="1" x14ac:dyDescent="0.2">
      <c r="J1066" s="4"/>
      <c r="K1066" s="13"/>
    </row>
    <row r="1067" spans="10:11" ht="61.5" customHeight="1" x14ac:dyDescent="0.2">
      <c r="J1067" s="4"/>
      <c r="K1067" s="13"/>
    </row>
    <row r="1068" spans="10:11" ht="61.5" customHeight="1" x14ac:dyDescent="0.2">
      <c r="J1068" s="4"/>
      <c r="K1068" s="13"/>
    </row>
    <row r="1069" spans="10:11" ht="61.5" customHeight="1" x14ac:dyDescent="0.2">
      <c r="J1069" s="4"/>
      <c r="K1069" s="13"/>
    </row>
    <row r="1070" spans="10:11" ht="61.5" customHeight="1" x14ac:dyDescent="0.2">
      <c r="J1070" s="4"/>
      <c r="K1070" s="13"/>
    </row>
    <row r="1071" spans="10:11" ht="61.5" customHeight="1" x14ac:dyDescent="0.2">
      <c r="J1071" s="4"/>
      <c r="K1071" s="13"/>
    </row>
    <row r="1072" spans="10:11" ht="61.5" customHeight="1" x14ac:dyDescent="0.2">
      <c r="J1072" s="4"/>
      <c r="K1072" s="13"/>
    </row>
    <row r="1073" spans="10:11" ht="61.5" customHeight="1" x14ac:dyDescent="0.2">
      <c r="J1073" s="4"/>
      <c r="K1073" s="13"/>
    </row>
    <row r="1074" spans="10:11" ht="61.5" customHeight="1" x14ac:dyDescent="0.2">
      <c r="J1074" s="4"/>
      <c r="K1074" s="13"/>
    </row>
    <row r="1075" spans="10:11" ht="61.5" customHeight="1" x14ac:dyDescent="0.2">
      <c r="J1075" s="4"/>
      <c r="K1075" s="13"/>
    </row>
    <row r="1076" spans="10:11" ht="61.5" customHeight="1" x14ac:dyDescent="0.2">
      <c r="J1076" s="4"/>
      <c r="K1076" s="13"/>
    </row>
    <row r="1077" spans="10:11" ht="61.5" customHeight="1" x14ac:dyDescent="0.2">
      <c r="J1077" s="4"/>
      <c r="K1077" s="13"/>
    </row>
    <row r="1078" spans="10:11" ht="61.5" customHeight="1" x14ac:dyDescent="0.2">
      <c r="J1078" s="4"/>
      <c r="K1078" s="13"/>
    </row>
    <row r="1079" spans="10:11" ht="61.5" customHeight="1" x14ac:dyDescent="0.2">
      <c r="J1079" s="4"/>
      <c r="K1079" s="13"/>
    </row>
    <row r="1080" spans="10:11" ht="61.5" customHeight="1" x14ac:dyDescent="0.2">
      <c r="J1080" s="4"/>
      <c r="K1080" s="13"/>
    </row>
    <row r="1081" spans="10:11" ht="61.5" customHeight="1" x14ac:dyDescent="0.2">
      <c r="J1081" s="4"/>
      <c r="K1081" s="13"/>
    </row>
    <row r="1082" spans="10:11" ht="61.5" customHeight="1" x14ac:dyDescent="0.2">
      <c r="J1082" s="4"/>
      <c r="K1082" s="13"/>
    </row>
    <row r="1083" spans="10:11" ht="61.5" customHeight="1" x14ac:dyDescent="0.2">
      <c r="J1083" s="4"/>
      <c r="K1083" s="13"/>
    </row>
    <row r="1084" spans="10:11" ht="61.5" customHeight="1" x14ac:dyDescent="0.2">
      <c r="J1084" s="4"/>
      <c r="K1084" s="13"/>
    </row>
    <row r="1085" spans="10:11" ht="61.5" customHeight="1" x14ac:dyDescent="0.2">
      <c r="J1085" s="4"/>
      <c r="K1085" s="13"/>
    </row>
    <row r="1086" spans="10:11" ht="61.5" customHeight="1" x14ac:dyDescent="0.2">
      <c r="J1086" s="4"/>
      <c r="K1086" s="13"/>
    </row>
    <row r="1087" spans="10:11" ht="61.5" customHeight="1" x14ac:dyDescent="0.2">
      <c r="J1087" s="4"/>
      <c r="K1087" s="13"/>
    </row>
    <row r="1088" spans="10:11" ht="61.5" customHeight="1" x14ac:dyDescent="0.2">
      <c r="J1088" s="4"/>
      <c r="K1088" s="13"/>
    </row>
    <row r="1089" spans="10:11" ht="61.5" customHeight="1" x14ac:dyDescent="0.2">
      <c r="J1089" s="4"/>
      <c r="K1089" s="13"/>
    </row>
    <row r="1090" spans="10:11" ht="61.5" customHeight="1" x14ac:dyDescent="0.2">
      <c r="J1090" s="4"/>
      <c r="K1090" s="13"/>
    </row>
    <row r="1091" spans="10:11" ht="61.5" customHeight="1" x14ac:dyDescent="0.2">
      <c r="J1091" s="4"/>
      <c r="K1091" s="13"/>
    </row>
    <row r="1092" spans="10:11" ht="61.5" customHeight="1" x14ac:dyDescent="0.2">
      <c r="J1092" s="4"/>
      <c r="K1092" s="13"/>
    </row>
    <row r="1093" spans="10:11" ht="61.5" customHeight="1" x14ac:dyDescent="0.2">
      <c r="J1093" s="4"/>
      <c r="K1093" s="13"/>
    </row>
    <row r="1094" spans="10:11" ht="61.5" customHeight="1" x14ac:dyDescent="0.2">
      <c r="J1094" s="4"/>
      <c r="K1094" s="13"/>
    </row>
    <row r="1095" spans="10:11" ht="61.5" customHeight="1" x14ac:dyDescent="0.2">
      <c r="J1095" s="4"/>
      <c r="K1095" s="13"/>
    </row>
    <row r="1096" spans="10:11" ht="61.5" customHeight="1" x14ac:dyDescent="0.2">
      <c r="J1096" s="4"/>
      <c r="K1096" s="13"/>
    </row>
    <row r="1097" spans="10:11" ht="61.5" customHeight="1" x14ac:dyDescent="0.2">
      <c r="J1097" s="4"/>
      <c r="K1097" s="13"/>
    </row>
    <row r="1098" spans="10:11" ht="61.5" customHeight="1" x14ac:dyDescent="0.2">
      <c r="J1098" s="4"/>
      <c r="K1098" s="13"/>
    </row>
    <row r="1099" spans="10:11" ht="61.5" customHeight="1" x14ac:dyDescent="0.2">
      <c r="J1099" s="4"/>
      <c r="K1099" s="13"/>
    </row>
    <row r="1100" spans="10:11" ht="61.5" customHeight="1" x14ac:dyDescent="0.2">
      <c r="J1100" s="4"/>
      <c r="K1100" s="13"/>
    </row>
    <row r="1101" spans="10:11" ht="61.5" customHeight="1" x14ac:dyDescent="0.2">
      <c r="J1101" s="4"/>
      <c r="K1101" s="13"/>
    </row>
    <row r="1102" spans="10:11" ht="61.5" customHeight="1" x14ac:dyDescent="0.2">
      <c r="J1102" s="4"/>
      <c r="K1102" s="13"/>
    </row>
    <row r="1103" spans="10:11" ht="61.5" customHeight="1" x14ac:dyDescent="0.2">
      <c r="J1103" s="4"/>
      <c r="K1103" s="13"/>
    </row>
    <row r="1104" spans="10:11" ht="61.5" customHeight="1" x14ac:dyDescent="0.2">
      <c r="J1104" s="4"/>
      <c r="K1104" s="13"/>
    </row>
    <row r="1105" spans="10:11" ht="61.5" customHeight="1" x14ac:dyDescent="0.2">
      <c r="J1105" s="4"/>
      <c r="K1105" s="13"/>
    </row>
    <row r="1106" spans="10:11" ht="61.5" customHeight="1" x14ac:dyDescent="0.2">
      <c r="J1106" s="4"/>
      <c r="K1106" s="13"/>
    </row>
    <row r="1107" spans="10:11" ht="61.5" customHeight="1" x14ac:dyDescent="0.2">
      <c r="J1107" s="4"/>
      <c r="K1107" s="13"/>
    </row>
    <row r="1108" spans="10:11" ht="61.5" customHeight="1" x14ac:dyDescent="0.2">
      <c r="J1108" s="4"/>
      <c r="K1108" s="13"/>
    </row>
    <row r="1109" spans="10:11" ht="61.5" customHeight="1" x14ac:dyDescent="0.2">
      <c r="J1109" s="4"/>
      <c r="K1109" s="13"/>
    </row>
    <row r="1110" spans="10:11" ht="61.5" customHeight="1" x14ac:dyDescent="0.2">
      <c r="J1110" s="4"/>
      <c r="K1110" s="13"/>
    </row>
    <row r="1111" spans="10:11" ht="61.5" customHeight="1" x14ac:dyDescent="0.2">
      <c r="J1111" s="4"/>
      <c r="K1111" s="13"/>
    </row>
    <row r="1112" spans="10:11" ht="61.5" customHeight="1" x14ac:dyDescent="0.2">
      <c r="J1112" s="4"/>
      <c r="K1112" s="13"/>
    </row>
    <row r="1113" spans="10:11" ht="61.5" customHeight="1" x14ac:dyDescent="0.2">
      <c r="J1113" s="4"/>
      <c r="K1113" s="13"/>
    </row>
    <row r="1114" spans="10:11" ht="61.5" customHeight="1" x14ac:dyDescent="0.2">
      <c r="J1114" s="4"/>
      <c r="K1114" s="13"/>
    </row>
    <row r="1115" spans="10:11" ht="61.5" customHeight="1" x14ac:dyDescent="0.2">
      <c r="J1115" s="4"/>
      <c r="K1115" s="13"/>
    </row>
    <row r="1116" spans="10:11" ht="61.5" customHeight="1" x14ac:dyDescent="0.2">
      <c r="J1116" s="4"/>
      <c r="K1116" s="13"/>
    </row>
    <row r="1117" spans="10:11" ht="61.5" customHeight="1" x14ac:dyDescent="0.2">
      <c r="J1117" s="4"/>
      <c r="K1117" s="13"/>
    </row>
    <row r="1118" spans="10:11" ht="61.5" customHeight="1" x14ac:dyDescent="0.2">
      <c r="J1118" s="4"/>
      <c r="K1118" s="13"/>
    </row>
    <row r="1119" spans="10:11" ht="61.5" customHeight="1" x14ac:dyDescent="0.2">
      <c r="J1119" s="4"/>
      <c r="K1119" s="13"/>
    </row>
    <row r="1120" spans="10:11" ht="61.5" customHeight="1" x14ac:dyDescent="0.2">
      <c r="J1120" s="4"/>
      <c r="K1120" s="13"/>
    </row>
    <row r="1121" spans="10:11" ht="61.5" customHeight="1" x14ac:dyDescent="0.2">
      <c r="J1121" s="4"/>
      <c r="K1121" s="13"/>
    </row>
    <row r="1122" spans="10:11" ht="61.5" customHeight="1" x14ac:dyDescent="0.2">
      <c r="J1122" s="4"/>
      <c r="K1122" s="13"/>
    </row>
    <row r="1123" spans="10:11" ht="61.5" customHeight="1" x14ac:dyDescent="0.2">
      <c r="J1123" s="4"/>
      <c r="K1123" s="13"/>
    </row>
    <row r="1124" spans="10:11" ht="61.5" customHeight="1" x14ac:dyDescent="0.2">
      <c r="J1124" s="4"/>
      <c r="K1124" s="13"/>
    </row>
    <row r="1125" spans="10:11" ht="61.5" customHeight="1" x14ac:dyDescent="0.2">
      <c r="J1125" s="4"/>
      <c r="K1125" s="13"/>
    </row>
    <row r="1126" spans="10:11" ht="61.5" customHeight="1" x14ac:dyDescent="0.2">
      <c r="J1126" s="4"/>
      <c r="K1126" s="13"/>
    </row>
    <row r="1127" spans="10:11" ht="61.5" customHeight="1" x14ac:dyDescent="0.2">
      <c r="J1127" s="4"/>
      <c r="K1127" s="13"/>
    </row>
    <row r="1128" spans="10:11" ht="61.5" customHeight="1" x14ac:dyDescent="0.2">
      <c r="J1128" s="4"/>
      <c r="K1128" s="13"/>
    </row>
    <row r="1129" spans="10:11" ht="61.5" customHeight="1" x14ac:dyDescent="0.2">
      <c r="J1129" s="4"/>
      <c r="K1129" s="13"/>
    </row>
    <row r="1130" spans="10:11" ht="61.5" customHeight="1" x14ac:dyDescent="0.2">
      <c r="J1130" s="4"/>
      <c r="K1130" s="13"/>
    </row>
    <row r="1131" spans="10:11" ht="61.5" customHeight="1" x14ac:dyDescent="0.2">
      <c r="J1131" s="4"/>
      <c r="K1131" s="13"/>
    </row>
    <row r="1132" spans="10:11" ht="61.5" customHeight="1" x14ac:dyDescent="0.2">
      <c r="J1132" s="4"/>
      <c r="K1132" s="13"/>
    </row>
    <row r="1133" spans="10:11" ht="61.5" customHeight="1" x14ac:dyDescent="0.2">
      <c r="J1133" s="4"/>
      <c r="K1133" s="13"/>
    </row>
    <row r="1134" spans="10:11" ht="61.5" customHeight="1" x14ac:dyDescent="0.2">
      <c r="J1134" s="4"/>
      <c r="K1134" s="13"/>
    </row>
    <row r="1135" spans="10:11" ht="61.5" customHeight="1" x14ac:dyDescent="0.2">
      <c r="J1135" s="4"/>
      <c r="K1135" s="13"/>
    </row>
    <row r="1136" spans="10:11" ht="61.5" customHeight="1" x14ac:dyDescent="0.2">
      <c r="J1136" s="4"/>
      <c r="K1136" s="13"/>
    </row>
    <row r="1137" spans="10:11" ht="61.5" customHeight="1" x14ac:dyDescent="0.2">
      <c r="J1137" s="4"/>
      <c r="K1137" s="13"/>
    </row>
    <row r="1138" spans="10:11" ht="61.5" customHeight="1" x14ac:dyDescent="0.2">
      <c r="J1138" s="4"/>
      <c r="K1138" s="13"/>
    </row>
    <row r="1139" spans="10:11" ht="61.5" customHeight="1" x14ac:dyDescent="0.2">
      <c r="J1139" s="4"/>
      <c r="K1139" s="13"/>
    </row>
    <row r="1140" spans="10:11" ht="61.5" customHeight="1" x14ac:dyDescent="0.2">
      <c r="J1140" s="4"/>
      <c r="K1140" s="13"/>
    </row>
    <row r="1141" spans="10:11" ht="61.5" customHeight="1" x14ac:dyDescent="0.2">
      <c r="J1141" s="4"/>
      <c r="K1141" s="13"/>
    </row>
    <row r="1142" spans="10:11" ht="61.5" customHeight="1" x14ac:dyDescent="0.2">
      <c r="J1142" s="4"/>
      <c r="K1142" s="13"/>
    </row>
    <row r="1143" spans="10:11" ht="61.5" customHeight="1" x14ac:dyDescent="0.2">
      <c r="J1143" s="4"/>
      <c r="K1143" s="13"/>
    </row>
    <row r="1144" spans="10:11" ht="61.5" customHeight="1" x14ac:dyDescent="0.2">
      <c r="J1144" s="4"/>
      <c r="K1144" s="13"/>
    </row>
    <row r="1145" spans="10:11" ht="61.5" customHeight="1" x14ac:dyDescent="0.2">
      <c r="J1145" s="4"/>
      <c r="K1145" s="13"/>
    </row>
    <row r="1146" spans="10:11" ht="61.5" customHeight="1" x14ac:dyDescent="0.2">
      <c r="J1146" s="4"/>
      <c r="K1146" s="13"/>
    </row>
    <row r="1147" spans="10:11" ht="61.5" customHeight="1" x14ac:dyDescent="0.2">
      <c r="J1147" s="4"/>
      <c r="K1147" s="13"/>
    </row>
    <row r="1148" spans="10:11" ht="61.5" customHeight="1" x14ac:dyDescent="0.2">
      <c r="J1148" s="4"/>
      <c r="K1148" s="13"/>
    </row>
    <row r="1149" spans="10:11" ht="61.5" customHeight="1" x14ac:dyDescent="0.2">
      <c r="J1149" s="4"/>
      <c r="K1149" s="13"/>
    </row>
    <row r="1150" spans="10:11" ht="61.5" customHeight="1" x14ac:dyDescent="0.2">
      <c r="J1150" s="4"/>
      <c r="K1150" s="13"/>
    </row>
    <row r="1151" spans="10:11" ht="61.5" customHeight="1" x14ac:dyDescent="0.2">
      <c r="J1151" s="4"/>
      <c r="K1151" s="13"/>
    </row>
    <row r="1152" spans="10:11" ht="61.5" customHeight="1" x14ac:dyDescent="0.2">
      <c r="J1152" s="4"/>
      <c r="K1152" s="13"/>
    </row>
    <row r="1153" spans="10:11" ht="61.5" customHeight="1" x14ac:dyDescent="0.2">
      <c r="J1153" s="4"/>
      <c r="K1153" s="13"/>
    </row>
    <row r="1154" spans="10:11" ht="61.5" customHeight="1" x14ac:dyDescent="0.2">
      <c r="J1154" s="4"/>
      <c r="K1154" s="13"/>
    </row>
    <row r="1155" spans="10:11" ht="61.5" customHeight="1" x14ac:dyDescent="0.2">
      <c r="J1155" s="4"/>
      <c r="K1155" s="13"/>
    </row>
    <row r="1156" spans="10:11" ht="61.5" customHeight="1" x14ac:dyDescent="0.2">
      <c r="J1156" s="4"/>
      <c r="K1156" s="13"/>
    </row>
    <row r="1157" spans="10:11" ht="61.5" customHeight="1" x14ac:dyDescent="0.2">
      <c r="J1157" s="4"/>
      <c r="K1157" s="13"/>
    </row>
    <row r="1158" spans="10:11" ht="61.5" customHeight="1" x14ac:dyDescent="0.2">
      <c r="J1158" s="4"/>
      <c r="K1158" s="13"/>
    </row>
    <row r="1159" spans="10:11" ht="61.5" customHeight="1" x14ac:dyDescent="0.2">
      <c r="J1159" s="4"/>
      <c r="K1159" s="13"/>
    </row>
    <row r="1160" spans="10:11" ht="61.5" customHeight="1" x14ac:dyDescent="0.2">
      <c r="J1160" s="4"/>
      <c r="K1160" s="13"/>
    </row>
    <row r="1161" spans="10:11" ht="61.5" customHeight="1" x14ac:dyDescent="0.2">
      <c r="J1161" s="4"/>
      <c r="K1161" s="13"/>
    </row>
    <row r="1162" spans="10:11" ht="61.5" customHeight="1" x14ac:dyDescent="0.2">
      <c r="J1162" s="4"/>
      <c r="K1162" s="13"/>
    </row>
    <row r="1163" spans="10:11" ht="61.5" customHeight="1" x14ac:dyDescent="0.2">
      <c r="J1163" s="4"/>
      <c r="K1163" s="13"/>
    </row>
    <row r="1164" spans="10:11" ht="61.5" customHeight="1" x14ac:dyDescent="0.2">
      <c r="J1164" s="4"/>
      <c r="K1164" s="13"/>
    </row>
    <row r="1165" spans="10:11" ht="61.5" customHeight="1" x14ac:dyDescent="0.2">
      <c r="J1165" s="4"/>
      <c r="K1165" s="13"/>
    </row>
    <row r="1166" spans="10:11" ht="61.5" customHeight="1" x14ac:dyDescent="0.2">
      <c r="J1166" s="4"/>
      <c r="K1166" s="13"/>
    </row>
    <row r="1167" spans="10:11" ht="61.5" customHeight="1" x14ac:dyDescent="0.2">
      <c r="J1167" s="4"/>
      <c r="K1167" s="13"/>
    </row>
    <row r="1168" spans="10:11" ht="61.5" customHeight="1" x14ac:dyDescent="0.2">
      <c r="J1168" s="4"/>
      <c r="K1168" s="13"/>
    </row>
    <row r="1169" spans="10:11" ht="61.5" customHeight="1" x14ac:dyDescent="0.2">
      <c r="J1169" s="4"/>
      <c r="K1169" s="13"/>
    </row>
    <row r="1170" spans="10:11" ht="61.5" customHeight="1" x14ac:dyDescent="0.2">
      <c r="J1170" s="4"/>
      <c r="K1170" s="13"/>
    </row>
    <row r="1171" spans="10:11" ht="61.5" customHeight="1" x14ac:dyDescent="0.2">
      <c r="J1171" s="4"/>
      <c r="K1171" s="13"/>
    </row>
    <row r="1172" spans="10:11" ht="61.5" customHeight="1" x14ac:dyDescent="0.2">
      <c r="J1172" s="4"/>
      <c r="K1172" s="13"/>
    </row>
    <row r="1173" spans="10:11" ht="61.5" customHeight="1" x14ac:dyDescent="0.2">
      <c r="J1173" s="4"/>
      <c r="K1173" s="13"/>
    </row>
    <row r="1174" spans="10:11" ht="61.5" customHeight="1" x14ac:dyDescent="0.2">
      <c r="J1174" s="4"/>
      <c r="K1174" s="13"/>
    </row>
    <row r="1175" spans="10:11" ht="61.5" customHeight="1" x14ac:dyDescent="0.2">
      <c r="J1175" s="4"/>
      <c r="K1175" s="13"/>
    </row>
    <row r="1176" spans="10:11" ht="61.5" customHeight="1" x14ac:dyDescent="0.2">
      <c r="J1176" s="4"/>
      <c r="K1176" s="13"/>
    </row>
    <row r="1177" spans="10:11" ht="61.5" customHeight="1" x14ac:dyDescent="0.2">
      <c r="J1177" s="4"/>
      <c r="K1177" s="13"/>
    </row>
    <row r="1178" spans="10:11" ht="61.5" customHeight="1" x14ac:dyDescent="0.2">
      <c r="J1178" s="4"/>
      <c r="K1178" s="13"/>
    </row>
    <row r="1179" spans="10:11" ht="61.5" customHeight="1" x14ac:dyDescent="0.2">
      <c r="J1179" s="4"/>
      <c r="K1179" s="13"/>
    </row>
    <row r="1180" spans="10:11" ht="61.5" customHeight="1" x14ac:dyDescent="0.2">
      <c r="J1180" s="4"/>
      <c r="K1180" s="13"/>
    </row>
    <row r="1181" spans="10:11" ht="61.5" customHeight="1" x14ac:dyDescent="0.2">
      <c r="J1181" s="4"/>
      <c r="K1181" s="13"/>
    </row>
    <row r="1182" spans="10:11" ht="61.5" customHeight="1" x14ac:dyDescent="0.2">
      <c r="J1182" s="4"/>
      <c r="K1182" s="13"/>
    </row>
    <row r="1183" spans="10:11" ht="61.5" customHeight="1" x14ac:dyDescent="0.2">
      <c r="J1183" s="4"/>
      <c r="K1183" s="13"/>
    </row>
    <row r="1184" spans="10:11" ht="61.5" customHeight="1" x14ac:dyDescent="0.2">
      <c r="J1184" s="4"/>
      <c r="K1184" s="13"/>
    </row>
    <row r="1185" spans="10:11" ht="61.5" customHeight="1" x14ac:dyDescent="0.2">
      <c r="J1185" s="4"/>
      <c r="K1185" s="13"/>
    </row>
    <row r="1186" spans="10:11" ht="61.5" customHeight="1" x14ac:dyDescent="0.2">
      <c r="J1186" s="4"/>
      <c r="K1186" s="13"/>
    </row>
    <row r="1187" spans="10:11" ht="61.5" customHeight="1" x14ac:dyDescent="0.2">
      <c r="J1187" s="4"/>
      <c r="K1187" s="13"/>
    </row>
    <row r="1188" spans="10:11" ht="61.5" customHeight="1" x14ac:dyDescent="0.2">
      <c r="J1188" s="4"/>
      <c r="K1188" s="13"/>
    </row>
    <row r="1189" spans="10:11" ht="61.5" customHeight="1" x14ac:dyDescent="0.2">
      <c r="J1189" s="4"/>
      <c r="K1189" s="13"/>
    </row>
    <row r="1190" spans="10:11" ht="61.5" customHeight="1" x14ac:dyDescent="0.2">
      <c r="J1190" s="4"/>
      <c r="K1190" s="13"/>
    </row>
    <row r="1191" spans="10:11" ht="61.5" customHeight="1" x14ac:dyDescent="0.2">
      <c r="J1191" s="4"/>
      <c r="K1191" s="13"/>
    </row>
    <row r="1192" spans="10:11" ht="61.5" customHeight="1" x14ac:dyDescent="0.2">
      <c r="J1192" s="4"/>
      <c r="K1192" s="13"/>
    </row>
    <row r="1193" spans="10:11" ht="61.5" customHeight="1" x14ac:dyDescent="0.2">
      <c r="J1193" s="4"/>
      <c r="K1193" s="13"/>
    </row>
    <row r="1194" spans="10:11" ht="61.5" customHeight="1" x14ac:dyDescent="0.2">
      <c r="J1194" s="4"/>
      <c r="K1194" s="13"/>
    </row>
    <row r="1195" spans="10:11" ht="61.5" customHeight="1" x14ac:dyDescent="0.2">
      <c r="J1195" s="4"/>
      <c r="K1195" s="13"/>
    </row>
    <row r="1196" spans="10:11" ht="61.5" customHeight="1" x14ac:dyDescent="0.2">
      <c r="J1196" s="4"/>
      <c r="K1196" s="13"/>
    </row>
    <row r="1197" spans="10:11" ht="61.5" customHeight="1" x14ac:dyDescent="0.2">
      <c r="J1197" s="4"/>
      <c r="K1197" s="13"/>
    </row>
    <row r="1198" spans="10:11" ht="61.5" customHeight="1" x14ac:dyDescent="0.2">
      <c r="J1198" s="4"/>
      <c r="K1198" s="13"/>
    </row>
    <row r="1199" spans="10:11" ht="61.5" customHeight="1" x14ac:dyDescent="0.2">
      <c r="J1199" s="4"/>
      <c r="K1199" s="13"/>
    </row>
    <row r="1200" spans="10:11" ht="61.5" customHeight="1" x14ac:dyDescent="0.2">
      <c r="J1200" s="4"/>
      <c r="K1200" s="13"/>
    </row>
    <row r="1201" spans="10:11" ht="61.5" customHeight="1" x14ac:dyDescent="0.2">
      <c r="J1201" s="4"/>
      <c r="K1201" s="13"/>
    </row>
    <row r="1202" spans="10:11" ht="61.5" customHeight="1" x14ac:dyDescent="0.2">
      <c r="J1202" s="4"/>
      <c r="K1202" s="13"/>
    </row>
    <row r="1203" spans="10:11" ht="61.5" customHeight="1" x14ac:dyDescent="0.2">
      <c r="J1203" s="4"/>
      <c r="K1203" s="13"/>
    </row>
    <row r="1204" spans="10:11" ht="61.5" customHeight="1" x14ac:dyDescent="0.2">
      <c r="J1204" s="4"/>
      <c r="K1204" s="13"/>
    </row>
    <row r="1205" spans="10:11" ht="61.5" customHeight="1" x14ac:dyDescent="0.2">
      <c r="J1205" s="4"/>
      <c r="K1205" s="13"/>
    </row>
    <row r="1206" spans="10:11" ht="61.5" customHeight="1" x14ac:dyDescent="0.2">
      <c r="J1206" s="4"/>
      <c r="K1206" s="13"/>
    </row>
    <row r="1207" spans="10:11" ht="61.5" customHeight="1" x14ac:dyDescent="0.2">
      <c r="J1207" s="4"/>
      <c r="K1207" s="13"/>
    </row>
  </sheetData>
  <mergeCells count="104">
    <mergeCell ref="J1:K1"/>
    <mergeCell ref="A114:A115"/>
    <mergeCell ref="A100:A103"/>
    <mergeCell ref="A104:A107"/>
    <mergeCell ref="A108:A109"/>
    <mergeCell ref="A110:A111"/>
    <mergeCell ref="A90:A91"/>
    <mergeCell ref="A92:A93"/>
    <mergeCell ref="A98:A99"/>
    <mergeCell ref="A94:A95"/>
    <mergeCell ref="A96:A97"/>
    <mergeCell ref="K81:K82"/>
    <mergeCell ref="K83:K84"/>
    <mergeCell ref="K86:K87"/>
    <mergeCell ref="D4:J4"/>
    <mergeCell ref="A112:A113"/>
    <mergeCell ref="A88:A89"/>
    <mergeCell ref="A77:A78"/>
    <mergeCell ref="A79:A80"/>
    <mergeCell ref="A81:A82"/>
    <mergeCell ref="A70:A71"/>
    <mergeCell ref="K62:K63"/>
    <mergeCell ref="K64:K65"/>
    <mergeCell ref="K66:K67"/>
    <mergeCell ref="A3:K3"/>
    <mergeCell ref="A4:A5"/>
    <mergeCell ref="B4:B5"/>
    <mergeCell ref="C4:C5"/>
    <mergeCell ref="A6:K6"/>
    <mergeCell ref="A7:K7"/>
    <mergeCell ref="A8:K8"/>
    <mergeCell ref="A9:A12"/>
    <mergeCell ref="B11:B12"/>
    <mergeCell ref="C11:C12"/>
    <mergeCell ref="E11:E12"/>
    <mergeCell ref="F11:F12"/>
    <mergeCell ref="G11:G12"/>
    <mergeCell ref="H11:H12"/>
    <mergeCell ref="I11:I12"/>
    <mergeCell ref="J11:J12"/>
    <mergeCell ref="K9:K11"/>
    <mergeCell ref="K4:K5"/>
    <mergeCell ref="K13:K14"/>
    <mergeCell ref="D11:D12"/>
    <mergeCell ref="A25:A27"/>
    <mergeCell ref="A13:A14"/>
    <mergeCell ref="A15:A16"/>
    <mergeCell ref="A17:A18"/>
    <mergeCell ref="A19:A20"/>
    <mergeCell ref="A21:A22"/>
    <mergeCell ref="A23:A24"/>
    <mergeCell ref="K15:K16"/>
    <mergeCell ref="K17:K18"/>
    <mergeCell ref="K19:K20"/>
    <mergeCell ref="K21:K22"/>
    <mergeCell ref="K23:K24"/>
    <mergeCell ref="K25:K27"/>
    <mergeCell ref="K92:K93"/>
    <mergeCell ref="K94:K95"/>
    <mergeCell ref="K96:K97"/>
    <mergeCell ref="K38:K39"/>
    <mergeCell ref="K43:K44"/>
    <mergeCell ref="K48:K50"/>
    <mergeCell ref="K53:K55"/>
    <mergeCell ref="K56:K57"/>
    <mergeCell ref="K58:K59"/>
    <mergeCell ref="K60:K61"/>
    <mergeCell ref="A52:K52"/>
    <mergeCell ref="A53:A55"/>
    <mergeCell ref="A56:A57"/>
    <mergeCell ref="A76:K76"/>
    <mergeCell ref="A62:A63"/>
    <mergeCell ref="A64:A65"/>
    <mergeCell ref="K68:K69"/>
    <mergeCell ref="K70:K71"/>
    <mergeCell ref="A83:A84"/>
    <mergeCell ref="A85:K85"/>
    <mergeCell ref="A86:A87"/>
    <mergeCell ref="A48:A50"/>
    <mergeCell ref="A43:A44"/>
    <mergeCell ref="A58:A59"/>
    <mergeCell ref="A45:A47"/>
    <mergeCell ref="K45:K47"/>
    <mergeCell ref="K40:K42"/>
    <mergeCell ref="K29:K30"/>
    <mergeCell ref="A28:K28"/>
    <mergeCell ref="A29:A30"/>
    <mergeCell ref="K35:K37"/>
    <mergeCell ref="K88:K89"/>
    <mergeCell ref="K90:K91"/>
    <mergeCell ref="A31:K31"/>
    <mergeCell ref="A32:A34"/>
    <mergeCell ref="K32:K34"/>
    <mergeCell ref="A60:A61"/>
    <mergeCell ref="K77:K78"/>
    <mergeCell ref="K79:K80"/>
    <mergeCell ref="A75:K75"/>
    <mergeCell ref="A51:K51"/>
    <mergeCell ref="A35:A37"/>
    <mergeCell ref="A38:A39"/>
    <mergeCell ref="A66:A67"/>
    <mergeCell ref="A68:A69"/>
    <mergeCell ref="A72:A74"/>
    <mergeCell ref="A40:A42"/>
  </mergeCells>
  <printOptions horizontalCentered="1"/>
  <pageMargins left="1.1811023622047245" right="0.39370078740157483" top="0.78740157480314965" bottom="0.39370078740157483" header="0.31496062992125984" footer="0.31496062992125984"/>
  <pageSetup paperSize="8" scale="89" firstPageNumber="4" fitToHeight="0" orientation="landscape" useFirstPageNumber="1" r:id="rId1"/>
  <headerFooter alignWithMargins="0">
    <oddHeader>&amp;C&amp;"+,обычный"&amp;P</oddHeader>
  </headerFooter>
  <rowBreaks count="7" manualBreakCount="7">
    <brk id="18" max="10" man="1"/>
    <brk id="30" max="10" man="1"/>
    <brk id="47" max="10" man="1"/>
    <brk id="63" max="10" man="1"/>
    <brk id="80" max="10" man="1"/>
    <brk id="93" max="10" man="1"/>
    <brk id="10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2024-07-09T10:48:40Z</dcterms:modified>
</cp:coreProperties>
</file>