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8800" windowHeight="11700"/>
  </bookViews>
  <sheets>
    <sheet name="Страница 1" sheetId="1" r:id="rId1"/>
  </sheets>
  <definedNames>
    <definedName name="__bookmark_1">'Страница 1'!$B$6:$R$9</definedName>
    <definedName name="__bookmark_2">'Страница 1'!$B$10:$R$249</definedName>
    <definedName name="__bookmark_3">'Страница 1'!$B$260:$K$269</definedName>
    <definedName name="_xlnm._FilterDatabase" localSheetId="0" hidden="1">'Страница 1'!$A$13:$S$251</definedName>
    <definedName name="_xlnm.Print_Titles" localSheetId="0">'Страница 1'!$10:$13</definedName>
  </definedNames>
  <calcPr calcId="162913"/>
</workbook>
</file>

<file path=xl/calcChain.xml><?xml version="1.0" encoding="utf-8"?>
<calcChain xmlns="http://schemas.openxmlformats.org/spreadsheetml/2006/main">
  <c r="P174" i="1" l="1"/>
  <c r="M173" i="1" l="1"/>
  <c r="N173" i="1"/>
  <c r="O173" i="1"/>
  <c r="P173" i="1"/>
  <c r="Q173" i="1"/>
  <c r="R173" i="1"/>
  <c r="M39" i="1"/>
  <c r="N39" i="1"/>
  <c r="O39" i="1"/>
  <c r="P39" i="1"/>
  <c r="Q39" i="1"/>
  <c r="R39" i="1"/>
  <c r="L39" i="1"/>
  <c r="L173" i="1"/>
  <c r="M174" i="1"/>
  <c r="N174" i="1"/>
  <c r="O174" i="1"/>
  <c r="Q174" i="1"/>
  <c r="R174" i="1"/>
  <c r="L174" i="1" l="1"/>
  <c r="M245" i="1" l="1"/>
  <c r="M247" i="1" s="1"/>
  <c r="N245" i="1"/>
  <c r="N247" i="1" s="1"/>
  <c r="O245" i="1"/>
  <c r="O247" i="1" s="1"/>
  <c r="P245" i="1"/>
  <c r="P247" i="1" s="1"/>
  <c r="Q245" i="1"/>
  <c r="Q247" i="1" s="1"/>
  <c r="R245" i="1"/>
  <c r="R247" i="1" s="1"/>
  <c r="L245" i="1"/>
  <c r="L247" i="1" s="1"/>
  <c r="M246" i="1"/>
  <c r="N246" i="1"/>
  <c r="O246" i="1"/>
  <c r="P246" i="1"/>
  <c r="Q246" i="1"/>
  <c r="R246" i="1"/>
  <c r="L246" i="1"/>
  <c r="L40" i="1" l="1"/>
  <c r="L248" i="1" s="1"/>
  <c r="M40" i="1" l="1"/>
  <c r="M248" i="1" s="1"/>
  <c r="N40" i="1"/>
  <c r="N248" i="1" s="1"/>
  <c r="O40" i="1"/>
  <c r="P40" i="1"/>
  <c r="Q40" i="1"/>
  <c r="Q248" i="1" s="1"/>
  <c r="R40" i="1"/>
  <c r="R248" i="1" s="1"/>
  <c r="P248" i="1" l="1"/>
  <c r="O248" i="1"/>
</calcChain>
</file>

<file path=xl/sharedStrings.xml><?xml version="1.0" encoding="utf-8"?>
<sst xmlns="http://schemas.openxmlformats.org/spreadsheetml/2006/main" count="1139" uniqueCount="325">
  <si>
    <t>Наименование показателя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</si>
  <si>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</si>
  <si>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</si>
  <si>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</si>
  <si>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на отчетную дату</t>
  </si>
  <si>
    <t>на начало года</t>
  </si>
  <si>
    <t>год</t>
  </si>
  <si>
    <t>код причины</t>
  </si>
  <si>
    <t>пояснения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</si>
  <si>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</si>
  <si>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</si>
  <si>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</si>
  <si>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</si>
  <si>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</si>
  <si>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Строительство объекта: "Новое кладбище "Чернореченское-2" в г. Сургут". Тюменская область, ХМАО-Югра, город Сургут, ул. Аэрофлотская</t>
  </si>
  <si>
    <t>2017</t>
  </si>
  <si>
    <t>2022</t>
  </si>
  <si>
    <t>Парк "Кедровый Лог"; ХМАО-Югра, г. Сургут, в западном жилом районе</t>
  </si>
  <si>
    <t>2014</t>
  </si>
  <si>
    <t>Сквер в микрорайоне 37, ХМАО-Югра, г. Сургут, мкр-н 37</t>
  </si>
  <si>
    <t>1/8 Нежилого помещения, Адрес местонахождения объекта - Российская Федерация, Тюменская область, Ханты-Мансийский автономный округ- Югра, г. Сургут, ул. Энгельса, 4/1</t>
  </si>
  <si>
    <t>1/8 Нежилого помещения, Адрес местонахождения объекта - Российская Федерация, Тюменская область, Ханты-Мансийский автономный округ- Югра, г. Сургут, ул. Энгельса, д.4, пом.2</t>
  </si>
  <si>
    <t>2007</t>
  </si>
  <si>
    <t>Инженерные сети в посёлке Снежный (кварталы С46, С47) Адрес местонахождения объекта- Российская Федерация, Тюменская, область, Ханты-Мансийский автономный округ-Югра,г.Сургут, поселок Снежный</t>
  </si>
  <si>
    <t>2006</t>
  </si>
  <si>
    <t>2008</t>
  </si>
  <si>
    <t>2005</t>
  </si>
  <si>
    <t>2003</t>
  </si>
  <si>
    <t>x</t>
  </si>
  <si>
    <t>Наименование учреждения</t>
  </si>
  <si>
    <t>МКУ "ДДТиЖКК"</t>
  </si>
  <si>
    <t>МКУ "ЛПХ"</t>
  </si>
  <si>
    <t>ДАиГ</t>
  </si>
  <si>
    <t>МКУ "УКС"</t>
  </si>
  <si>
    <t>ДИЗО</t>
  </si>
  <si>
    <t>МКУ "КГХ"</t>
  </si>
  <si>
    <t>Итого по ДИЗО</t>
  </si>
  <si>
    <t>строительство (приобретение) ведется</t>
  </si>
  <si>
    <t>объект законсервирован</t>
  </si>
  <si>
    <t>строительство объекта приостановлено без консервации</t>
  </si>
  <si>
    <t>передача объекта незавершенного строительства унитарному предприятию</t>
  </si>
  <si>
    <t>проведение проектно-изыскательских работ и разработка проектно-сметной документации</t>
  </si>
  <si>
    <t>государственная регистрация права собственности публично-правового образования пройдена</t>
  </si>
  <si>
    <t>документы находятся на государственной регистрации</t>
  </si>
  <si>
    <t>документы не направлены на государственную регистрацию</t>
  </si>
  <si>
    <t>приватизация (продажа) объекта незавершенного строительства</t>
  </si>
  <si>
    <t>передача по концессионному соглашению</t>
  </si>
  <si>
    <t>списание и снос объекта незавершенного строительства</t>
  </si>
  <si>
    <t>завершение строительства (реконструкции, технического перевооружения)</t>
  </si>
  <si>
    <t>передача объекта незавершенного строительства другим субъектам хозяйственной деятельности</t>
  </si>
  <si>
    <t>принятие объекта незавершенного строительства в государственную (муниципальную) казну</t>
  </si>
  <si>
    <t>передача в концессию</t>
  </si>
  <si>
    <t>приостановлено финансовое обеспечение</t>
  </si>
  <si>
    <t>прочие причины</t>
  </si>
  <si>
    <t>48 жилых помещений для детей-сирот и детей, оставшихся без попечения родителей, Адрес местонахождения объекта - Российская Федерация, Тюменская область, Ханты-Мансийский автономный округ- Югра, г. Сургут, ул. Монтажников, д.3, кв.4</t>
  </si>
  <si>
    <t>№ п/п</t>
  </si>
  <si>
    <t>Итого по ДАиГ</t>
  </si>
  <si>
    <t xml:space="preserve">на Отчет об исполнении бюджета городского округа </t>
  </si>
  <si>
    <t>Объект принят в муниципальную собственность по решению суда (по процедуре бесхозяйного имущества)</t>
  </si>
  <si>
    <t>Объект принят в муниципальную собственность согласно договору пожертвования от ООО "Газпром переработка". На 2023 год в проекте бюджета города предусмотрены денежные средства для проведения обследования данного объекта в целях определения технического состояния и перспективы дальнейшего использования (перспективы окончания строительства)</t>
  </si>
  <si>
    <t>"Объездная автомобильная дорога г. Сургута (Объездная автомобильная дорога 1 «З», VII пусковой комплекс, съезд на ул. Геологическую)" 1, 2, 4 этапы. Наружное освещение. Российская Федерация, Ханты-Мансийский автономный округ-Югра, Тюменская обл., г. Сургут</t>
  </si>
  <si>
    <t>Объездная автомобильная дорога г. Сургута (Объездная автомобильная дорога 1 «З», VII пусковой комплекс, съезд на ул. Геологическую) 1, 2, 4 этапы. Российская Федерация, Ханты-Мансийский автономный округ-Югра, Тюменская обл., г. Сургут</t>
  </si>
  <si>
    <t>Улица 5 "З" от Нефтеюганского шоссе до ул. 39 "З". Наружное электроосвещение. Российская Федерация, Ханты-Мансийский автономный округ-Югра, Тюменская обл., г. Сургут, ул. 5 "З" от Нефтеюганского шоссе до ул. 39 "З"</t>
  </si>
  <si>
    <t>Улица 5 "З" от Нефтеюганского шоссе до ул. 39 "З". Российская Федерация, Ханты-Мансийский автономный округ-Югра, Тюменская обл., г. Сургут, ул. 5 "З" от Нефтеюганского шоссе до ул. 39 "З"</t>
  </si>
  <si>
    <t>Улица 5 "З" от Нефтеюганского шоссе до ул. 39 "З". Светофорное регулирование. Российская Федерация, Ханты-Мансийский автономный округ-Югра, Тюменская обл., г. Сургут, ул. 5 "З" от Нефтеюганского шоссе до ул. 39 "З"</t>
  </si>
  <si>
    <t>"Объездная автомобильная дорога г. Сургута (Объездная автомобильная дорога 1 «З», VII пусковой комплекс, съезд на ул. Геологическую)" 1, 2, 4 этапы. Ливневая канализация. Российская Федерация, Ханты-Мансийский автономный округ-Югра, Тюменская обл., г. Сургут</t>
  </si>
  <si>
    <t>Главная площадь города Сургута. Наружные сети водоотведения. Российская Федерация, Ханты-Мансийский автономный округ-Югра, Тюменская обл., г. Сургут, ядро центра города, в границах улицы Университетской и проспекта Ленина</t>
  </si>
  <si>
    <t>Подъездные пути и инженерные сети к СОШ в мкр. 38. Сети теплоснабжения, протяженностью 140 метров. Российская Федерация, Ханты-Мансийский автономный округ-Югра, Тюменская обл., г. Сургут, мкр. 38</t>
  </si>
  <si>
    <t>Вложения в объект "Автомобильная парковка вблизи медицинских учреждений ул. Энергетиков, 14 г. Сургут". Российская Федерация, Ханты-Мансийский автономный округ-Югра, Тюменская обл., г. Сургут, ул. Энергетиков, 14</t>
  </si>
  <si>
    <t>152 однокомнатная квартира: Российская Федерация, Ханты-Мансийский автономный округ- Югра, Тюменская обл., г. Сургут</t>
  </si>
  <si>
    <t>Средняя общеобразовательная школа №9 в мкр.39 г.Сургута. Блок 2. Нежилое здание площадь 15 818,2 кв.м,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</si>
  <si>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г.Сургута. Блок 2. Сети водоотведения, протяженностью 90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</si>
  <si>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г.Сургута. Блок 2. Сети водоснабжения, протяженностью 17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</si>
  <si>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г.Сургута. Блок 2. Сети связи, протяженностью 40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</si>
  <si>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строительство объекта не начиналось при наличии проектно-сметной документации</t>
  </si>
  <si>
    <t>передача объекта незавершенного строительства казенному учреждению (получателю бюджетных средств), подведомственному другому главному распорядителю бюджетных средств одного бюджета</t>
  </si>
  <si>
    <t>иное основание выбытия</t>
  </si>
  <si>
    <t>целевая функция не требуется (указывается в случае завершения строительства объекта незавершенного строительства)</t>
  </si>
  <si>
    <t>Нежилое помещение для предоставления сотрудникам, замещающим должности участковых уполномоченных полиции, Адрес местонахождения объекта - Российская Федерация, Тюменская область, Ханты-Мансийский автономный округ- Югра, г. Сургут, ул. Семена Билецкого, д.6</t>
  </si>
  <si>
    <t>Нежилое офисное здание для предоставления сотрудникам, замещающим должности участковых уполномоченных полиции, Адрес местонахождения объекта - Российская Федерация, Тюменская область, Ханты-Мансийский автономный округ- Югра, г. Сургут, ул. 30 лет Победы, д.42/2</t>
  </si>
  <si>
    <t>12 жилых помещений для обмена жилого помещения инвалидам, семьям, имеющим детей инвалидов, Адрес местонахождения объекта - Российская Федерация, Тюменская область, Ханты-Мансийский автономный округ- Югра, г. Сургут, пр-т Комсомольский, д.11/2, кв.159</t>
  </si>
  <si>
    <t>Нежилое помещение для предоставления сотрудникам, замещающим должности участковых уполномоченных полиции, Адрес местонахождения объекта - Российская Федерация, Тюменская область, Ханты-Мансийский автономный округ- Югра, г. Сургут, г. Сургут, ул. Ивана Захарова, д.5</t>
  </si>
  <si>
    <t>Автомобильная дорога - проспект Комсомольский на участке от ул. Федорова до ул. Кайдалова, Адрес местонахождения объекта - Российская Федерация, Тюменская область, Ханты-Мансийский автономный округ - Югра, г. Сургут, проспект Комсомольский</t>
  </si>
  <si>
    <t xml:space="preserve"> В рамках исполнения поручения протокола от 18.03.2022 № 18 совещание комиссии по управлению объектами НЗС, затраты по объекту списаны с баланса учреждения согласно приказа МКУ "УКС" от 25.04.2022 № 21-ОД</t>
  </si>
  <si>
    <t xml:space="preserve"> иная целевая функция</t>
  </si>
  <si>
    <t>Клубно-спортивный блок МБОУ СОШ № 38, пр. Пролетарский,14 А.Реконструкция"Адрес местонахождения объекта-Российская Федерация, Тюменская, область, Ханты-Мансийский автономный округ-Югра, г.Сургут, 25 мкр-н</t>
  </si>
  <si>
    <t>Объездная автомобильная дорога к дачным кооперативам "Черёмушки", "Север-1", "Север-2" в обход гидротехнических сооружений ГРЭС-1 и ГРЭС-2. Переустройство "Газопровода-отвода к Сургутской ГРЭС-2, 4 нитка" Адрес местонахождения объекта- Российская Федерация, Тюменская, область, Ханты-Мансийский автономный округ-Югра, г.Сургут</t>
  </si>
  <si>
    <t>Автомобильная дорога к новому кладбищу Адрес местонахождения объекта - Российская Федерация, Тюменская область, Ханты-Мансийский автономный округ-Югра, г.Сургут</t>
  </si>
  <si>
    <t>Внутриквартальные проезды для обеспечения подъезда к общеобразовательным учреждениям в мкр. 24 в г.Сургуте Адрес местонахождения объекта- Российская Федерация, Тюменская область, Ханты-Мансийский автономный округ-Югра, г.Сургут, мкр. 24</t>
  </si>
  <si>
    <t>Детская школа искусств в мкр. 25 Адрес местонахождения- Российская Федерация,Тюменская область, Ханты-Мансийский автономный округ-Югра, г.Сургут, мкр.25</t>
  </si>
  <si>
    <t>Спортивный центр с универсальным игровым залом № 7 (МБОУ СШ № 12, мкр.А) Адрес местонахождения объекта - Российская Федерация, Тюменская, область, Ханты-Мансийский автономный округ-Югра, г.Сургут</t>
  </si>
  <si>
    <t>Транспортная развязка на пересечении ул. Островского и Нефтеюганского шоссе в г. Сургуте Адрес местонахождения объекта - Российская Федерация, Тюменская, область, Ханты-Мансийский автономный округ-Югра, г.Сургут</t>
  </si>
  <si>
    <t>Транспортная развязка на пересечении ул. Маяковского и Нефтеюганского шоссе в г. Сургуте Адрес местонахождения объекта-Российская Федерация, Тюменская, область, Ханты-Мансийский автономный округ-Югра, г.Сургут</t>
  </si>
  <si>
    <t>Автомобильная парковка БУ ХМАО-Югры "СГКП № 5". Ул.Островского, 15, г.Сургут. Адрес местонахождения объекта-Российская Федерация, Тюменская область, Ханты-Мансийский автономный округ-Югра, г. Сургут</t>
  </si>
  <si>
    <t>Автомобильная парковка вблизи медицинских учреждений по ул.Энергетиков, 14 г.Сургут Адрес местонахождения объекта-Российская Федерация, Тюменская, область, Ханты-Мансийский автономный округ-Югра, г.Сургут</t>
  </si>
  <si>
    <t>Автомобильная парковка вблизи медицинских учреждений по ул.Губкина г.Сургут Адрес местонахождения объекта- Российская Федерация, Тюменская, область, Ханты-Мансийский автономный округ-Югра, г.Сургут</t>
  </si>
  <si>
    <t>Улица 4 "З" от Югорского тракта до автомобильной дороги к п.Белый яр Адрес местонахождения объекта- Российская Федерация, Тюменская, область, Ханты-Мансийский автономный округ-Югра, г.Сургут</t>
  </si>
  <si>
    <t>Спортивное ядро в мкр. №35-А. Спортивный центр с административно-бытовыми помещениями Адрес местонахождения объекта- Российская Федерация, Тюменская, область, Ханты-Мансийский автономный округ-Югра, г.Сургут</t>
  </si>
  <si>
    <t>строительство (реконструкция, техническое перевооружение) объекта незавершенного строительства продолжается</t>
  </si>
  <si>
    <t>Магистральная улица с инженерными сетями для обеспечения транспортной и инженерной инфраструктурой Северного жилого района г. Сургута Адрес местонахождения объекта - Российская Федерация, Тюменская область, Ханты-Мансийский автономный округ-Югра, г. Сургут</t>
  </si>
  <si>
    <t>Магистральная улица №1В на участке от ул.30 лет Победы до ул.Геологическая (вторая очередь) Адрес местонахождения объекта- Российская Федерация, Тюменская, область, Ханты-Мансийский автономный округ-Югра, г.Сургут</t>
  </si>
  <si>
    <t>Инженерные сети и внутриквартальные проезды Северного жилого района г.Сургута Адрес местонахождения объекта- Российская Федерация, Тюменская, область, Ханты-Мансийский автономный округ-Югра, г.Сургут</t>
  </si>
  <si>
    <t>Загородный специализированный (профильный) военно-спортивный лагерь "Барсовая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 Адрес местонахождения объекта- Российская Федерация, Тюменская, область, Ханты-Мансийский автономный округ-Югра, г.Сургут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</si>
  <si>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 Адрес местонахождения объекта - Российская Федерация, Тюменская область, Ханты-Мансийский автономный округ-Югра, г.Сургут</t>
  </si>
  <si>
    <t>Застройка микрорайона 48. Инженерные сети Адрес местонахождения объекта- Российская Федерация, Тюменская область, Ханты-Мансийский автономный округ-Югра, г.Сургут, микрорайон 48</t>
  </si>
  <si>
    <t>Инженерные сети и внутриквартальные проезды поселок Кедровый - 1, Адрес местонахождения объекта - Российская Федерация, Тюменская, область, Ханты-Мансийский автономный округ-Югра, г.Сургут, поселок Кедровый-1</t>
  </si>
  <si>
    <t>Инженерные сети и внутриквартальные проезды посёлок Лунный. Адрес местонахождения объекта - Российская Федерация, Тюменская область, Ханты-Мансийский автономный округ-Югра, г.Сургут, посёлок Лунный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</si>
  <si>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Автомобильная дорога.</t>
  </si>
  <si>
    <t>Участок набережной протоки Кривуля в г. Сургуте Адрес местонахождения объекта- Российская Федерация, Тюменская, область, Ханты-Мансийский автономный округ-Югра, г.Сургут</t>
  </si>
  <si>
    <t>Реконструкция (реновация) рекреационных территорий общественных пространства в Западном жилом районе города Сургута Адрес местонахождения объекта- Российская Федерация, Тюменская, область, Ханты-Мансийский автономный округ-Югра, г.Сургут</t>
  </si>
  <si>
    <t>иной статус</t>
  </si>
  <si>
    <t>Парк в микрорайоне 40 Адрес местонахождения объекта- Российская Федерация, Тюменская, область, Ханты-Мансийский автономный округ-Югра, г.Сургут</t>
  </si>
  <si>
    <t>Автомобильная дорога от Югорского тракта до ХСТО "Волна" и ПЛГК "Нептун" в пойменной части протоки Кривуля, г.Сургуте. Адрес местонахождения объекта - Российская Федерация, Тюменская область, Ханты-Мансийский автономный округ-Югра, г.Сургут</t>
  </si>
  <si>
    <t>МАУ "Городской культурный центр", ул.Сибирская, 2, г.Сургут. Реконструкция. Адрес местонахождения объекта - Российская Федерация, Тюменская область, Ханты-Мансийский автономный округ-Югра, г.Сургут</t>
  </si>
  <si>
    <t>Инженерные сети к спортивным сооружениям в мкр. 30 А г.Сургута. Адрес местонахождения объекта - Российская Федерация, Тюменская область, Ханты-Мансийский автономный округ-Югра, г.Сургут, мкр. 30А</t>
  </si>
  <si>
    <t>Парковая зона в мкр. 20 А. Адрес местонахождения объекта - Российская Федерация, Тюменская область, Ханты-Мансийский автономный округ-Югра, г.Сургут</t>
  </si>
  <si>
    <t>Инженерные сети к спортивным сооружениям в хоззоне на пересечении улиц Маяковского и 30 лет Победы г. Сургута. Адрес местонахождения объекта - Российская Федерация, Тюменская область, Ханты-Мансийский автономный округ-Югра, г.Сургут</t>
  </si>
  <si>
    <t>Канализационная насосная станция с устройством трубопроводов до территории канализационно-очистных сооружений. Территория Пойма-2, г. Сургут. Адрес местонахождения объекта - Российская Федерация, Тюменская область, Ханты-Мансийский автономный округ-Югра, г.Сургут</t>
  </si>
  <si>
    <t>Спортивное ядро в микрорайоне № 35-А г. Сургута. 3-й пусковой комплекс. Реконструкция. Адрес местонахождения-Российская Федерация, Тюменская область, Ханты-Мансийский автономный округ-Югра, г.Сургут</t>
  </si>
  <si>
    <t>Улица Тюменская от ул. Сосновой до ул. Монтажников Адрес местонахождения-Российская Федерация, Тюменская область, Ханты-Мансийский автономный округ-Югра, г.Сургут</t>
  </si>
  <si>
    <t xml:space="preserve">Магистральная дорога на участках: ул.16 "ЮР" от ул. 3 "ЮР" до примыкания к ул.Никольская; ул.3 "ЮР" от ул. 16 "ЮР" жо 18 "ЮР"; ул.18 "ЮР" от 3 "ЮР" до примыкания к ул. Энгельса в г.Сургуте. Адрес местонахождения объекта- Российская Федерация, Тюменская, область, Ханты-Мансийский автономный округ-Югра, г.Сургут. </t>
  </si>
  <si>
    <t>Сети ливневой канализации с локально-очистными сооружениями для существующих и перспективных объектов территорий: Пойма-2, Пойма-3, кв. П-1, кв. П-2, кв. П-7, кв. П-8, г. Сургут. Адрес местонахождения объекта - Российская Федерация, Тюменская область, Ханты-Мансийский автономный округ-Югра, г.Сургут</t>
  </si>
  <si>
    <t>Дорога с инженерными сетями ул. Усольцева на участке от улицы Есенина до Тюменского тракта в городе Сургуте Адрес местонахождения-Российская Федерация, Тюменская область, Ханты-Мансийский автономный округ-Югра, г.Сургут</t>
  </si>
  <si>
    <t>Улица 3 "З" на участке от Тюменского тракта до улицы 4 "З" в г. Сургуте Адрес местонахождения-Российская Федерация, Тюменская область, Ханты-Мансийский автономный округ-Югра, г.Сургут</t>
  </si>
  <si>
    <t>Поликлиника "Нефтяник" на 700 посещений в смену, мкр. 37. г. Сургута Оборудование здания поликлиники, оборудование газовой котельной Адрес местонахождения объекта- Российская Федерация, Тюменская область, Ханты-Мансийский автономны округ-Югра, г.Сургут, р-н НГДУ -37</t>
  </si>
  <si>
    <t>Проезд с ул. Островского вдоль БУ ХМАО-Югры "СКТБ" в г. Сургуте Адрес местонахождения-Российская Федерация, Тюменская область, Ханты-Мансийский автономный округ-Югра, г.Сургут</t>
  </si>
  <si>
    <t>Внутриквартальный проезд с устройством открытой автостоянки в мкр. 37 г. Сургута</t>
  </si>
  <si>
    <t>Вынос сетей водоснабжения с территории СОШ в мкр. 5 А г. Сургута</t>
  </si>
  <si>
    <t xml:space="preserve">Магистральная улица 1-В на участке от улицы 4-В до улицы 5-В с сетями инженерного обеспечения в г.Сургуте. Реконструкция. Адрес местонахождения-Российская Федерация, Тюменская область, Ханты-Мансийский автономный округ-Югра, г.Сургут </t>
  </si>
  <si>
    <t>Магистральный водовод для нужд Поймы-2, "Научно-технологического центра в городе Сургуте" и перспективной застройки Адрес местонахождения-Российская Федерация, Тюменская область, Ханты-Мансийский автономный округ-Югра, г.Сургут</t>
  </si>
  <si>
    <t>Улица Маяковского на участке от ул. 30 лет Победы до ул.Университетской в г. Сургуте. Магистральные тепловые сети. Адрес местонахождения объекта - Российская Федерация, Тюменская область, Ханты-Мансийский автономный округ- Югра, г. Сургут, ул. Маяковского.</t>
  </si>
  <si>
    <t xml:space="preserve"> Улица Маяковского на участке от ул. 30 лет Победы до ул.Университетской в г. Сургуте. Попутный дренаж D150 мм. Адрес местонахождения объекта - Российская Федерация, Тюменская область, Ханты-Мансийский автономный округ- Югра, г. Сургут, ул. Маяковского. </t>
  </si>
  <si>
    <t xml:space="preserve">Улица Маяковского на участке от ул. 30 лет Победы до ул.Университетской в г. Сургуте. Дождевая канализация. Адрес местонахождения объекта - Российская Федерация, Тюменская область, Ханты-Мансийский автономный округ- Югра, г. Сургут, ул. Маяковского. </t>
  </si>
  <si>
    <t>Улица Маяковского на участке от ул. 30 лет Победы до ул.Университетской в г. Сургуте. Наружное освещение. Адрес местонахождения объекта - Российская Федерация, Тюменская область, Ханты-Мансийский автономный округ- Югра, г. Сургут, ул. Маяковского.</t>
  </si>
  <si>
    <t>Сквер "Молодежный" (реновация). Адрес местонахождения объекта-Российская Федерация,Тюменская область, ХМАО-Югра, г. Сургут</t>
  </si>
  <si>
    <t>Инженерные сети к СОШ в мкр. 24 г. Сургута (Общеобразовательная организация с универсальной безбарьерной средой)</t>
  </si>
  <si>
    <t xml:space="preserve">Канализационный коллектор по Тюменскому тракту от ул.3 "З"до ул.5 "З". Адрес местонахождения объекта- Российская Федерация, Тюменская, область, Ханты-Мансийский автономный округ-Югра, г.Сургут. </t>
  </si>
  <si>
    <t>Мототрасса на "Заячьем острове". 1 этап Адрес местонахождения объекта - Российская Федерация, Тюменская область, Ханты-Мансийский автономный округ-Югра, г.Сургут</t>
  </si>
  <si>
    <t>Вынос инженерных сетей из-под застройки земельных участков, предназначенных для размещения спортивных сооружений на пересечении улиц Маяковского и 30 лет Победы г. Сургута</t>
  </si>
  <si>
    <t>Общественный центр в п.Снежный Адрес местонахождения объекта- Российская Федерация, Тюменская область, Ханты-Мансийский автономный округ-Югра, г.Сургут</t>
  </si>
  <si>
    <t>Объездная автомобильная дорога к дачным кооперативам "Черёмушки", "Север-1", "Север-2" в обход гидротехнических сооружений ГРЭС-1 и ГРЭС-2 (2 этап. Автодорога от Восточной объездной дороги до СНТ № 49 "Черёмушки". ПК54+08,16-ПК70+66,38 (конец трассы)) Адрес местонахождения объекта - Российская Федерация, Тюменская область, Ханты-Мансийский автономный округ-Югра, г.Сургут, зона ГРЭС</t>
  </si>
  <si>
    <t>Объездная автомобильная дорога к дачным кооперативам "Черёмушки", "Север-1", "Север-2" в обход гидротехнических сооружений ГРЭС-1 и ГРЭС-2 (3 этап. Автодорога к СТ "Старожил-1" и ПСОК "Многодетная семья") Адрес местонахождения объекта - Российская Федерация, Тюменская область, Ханты-Мансийский автономный округ-Югра, г.Сургут, зона ГРЭС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</si>
  <si>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Сети водоснабжения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</si>
  <si>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Бытовая канализация.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</si>
  <si>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Сети теплоснабжения.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</si>
  <si>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Наружное освещение.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</si>
  <si>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Электроснабжение светофорных объектов.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</si>
  <si>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Ливневая канализация.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</si>
  <si>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Ливневая канализация.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</si>
  <si>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Сети водоснабжения.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</si>
  <si>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Бытовая канализация.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</si>
  <si>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Светофорное регулирование.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</si>
  <si>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Наружное электроосвещение.</t>
  </si>
  <si>
    <t>Подъездные пути и инженерные сети к СОШ в мкр. 38. Адрес местонахождения объекта- Российская Федерация, Тюменская, область, Ханты-Мансийский автономный округ-Югра, г.Сургут. мкр. 38. Сети наружного освещения.</t>
  </si>
  <si>
    <t>статус группы 1X "Завершение реализации инвестиционного проекта" не присвоен</t>
  </si>
  <si>
    <t>Подъездные пути и инженерные сети к СОШ в мкр. 38. Адрес местонахождения объекта- Российская Федерация, Тюменская, область, Ханты-Мансийский автономный округ-Югра, г.Сургут. мкр. 38. Сети ливневой канализации.</t>
  </si>
  <si>
    <t>Подъездные пути и инженерные сети к СОШ в мкр. 38. Адрес местонахождения объекта- Российская Федерация, Тюменская, область, Ханты-Мансийский автономный округ-Югра, г.Сургут. мкр. 38. Сети теплоснабжения</t>
  </si>
  <si>
    <t>Главная площадь города Сургута. Адрес местонахождения объекта-Российская Федерация,Тюменская область, ХМАО-Югра, г. Сургут. Наружные сети водоотведения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</si>
  <si>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Сети связи АПК "Безопасный город".</t>
  </si>
  <si>
    <t>Объездная автомобильная дорога 1 "З", VII пусковой комплекс, съезд на ул. Геологическую. Адрес местонахождения объекта - Российская Федерация, Тюменская область, ХМАО-Югра, г. Сургут. Движимое имущество.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</si>
  <si>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Движимое имущество</t>
  </si>
  <si>
    <t>Подъездные пути и инженерные сети к СОШ в мкр. 38. Адрес местонахождения объекта- Российская Федерация, Тюменская, область, Ханты-Мансийский автономный округ-Югра, г.Сургут. мкр. 38. Движимое имущество.</t>
  </si>
  <si>
    <t>Станция юных натуралистов в лесопарковой зоне, междуречье р.Сайма. Адрес местонахождения объекта- Российская Федерация, Тюменская область, Ханты-Мансийский автономный округ-Югра, г.Сургут, район реки Сайма, лесопарковая зона.</t>
  </si>
  <si>
    <t>Незавершенный строительством объект был переведен по приказу МУ "УКЗГ" от 10.09.2008 №41/8/1 на консервацию. В 2017 году выполнено обследование строительных конструкций ООО "Центральное экспертное управление", в результате которого выявлено множество дефектов, а также основные несущие конструкции отнесены к категории - аварийные. Выполнены мероприятия по постановке объектов незавершенного строительства на государственный кадастровый учет и осуществлена гос. регистрации права муниципальной собственности. В 2021 г. на основании п.2 поручений от 26.05.2021 №01-14-82/1 выполнены работы по устройству ограждения и консервации объекта НЗС.</t>
  </si>
  <si>
    <t>Улица 1 "В" от ул.Маяковского до ул.30 лет Победы Адрес местонахождения объекта- Российская Федерация, Тюменская область, Ханты-Мансийский автономный округ-Югра, г.Сургут</t>
  </si>
  <si>
    <t xml:space="preserve">Согласно протоколу заседания комиссии по управлению объектами НЗС от 28.11.2022г. № 20 решено подготовить информацию о стоимости проектно-изыскательских и строительно –монтажных работ. </t>
  </si>
  <si>
    <t>Ул.1 "В" от Югорской до Щепёткина Адрес местонахождения объекта- Российская Федерация, Тюменская область, Ханты-Мансийский автономный округ-Югра, г.Сургут</t>
  </si>
  <si>
    <t>По итогам заседания комиссии по управлению объектами незавершенного строительства от 12.09.2022 г. № 19 решено оставить объект в составе объектов незавершенного строительства и обеспечить надлежащую консервацию до начала обустройства территории, на которой располагается объект. На плановый период 2023-2024 годов, финансирование объекта не предусмотрено.</t>
  </si>
  <si>
    <t>Улица 5 "З" от Нефтеюганского шоссе до ул.. 39 "З". Адрес местонахождения объекта-Российская Федерация, Тюменская область, Ханты-Мансийский автономный округ-Югра, г. Сургут. Автомобильная дорога.</t>
  </si>
  <si>
    <t>Улица Киртбая от ул. 1 «З» до ул. 3 «З» Адрес местонахождения-Российская Федерация, Тюменская область, Ханты-Мансийский автономный округ-Югра, г.Сургут</t>
  </si>
  <si>
    <t>Улица Маяковского на участке от ул. 30 лет Победы до ул.Университетской в г. Сургуте. Адрес местонахождения объекта - Российская Федерация, Тюменская область, Ханты-Мансийский автономный округ- Югра, г. Сургут, ул. Маяковского.</t>
  </si>
  <si>
    <t xml:space="preserve">По итогам заседания комиссии по управлению объектами незавершенного строительства от 12.09.2022 г. № 19 департаменту архитектуры и градостроительства поручено провести анализ возможности сноса объекта. Сведения по объекту оставить на инвестиционном портале г. Сургута. Информацию об анализе возможности и поиске инвестора предоставить на очередное заседание комиссии для принятия решения по объекту.   </t>
  </si>
  <si>
    <t>Проезд с ул. Киртбая до поликлиники "Нефтяник" на 700 посещений в смену в мкр. 37 в г. Сургуте Адрес местонахождения объекта- Российская Федерация, Тюменская, область, Ханты-Мансийский автономный округ-Югра, г.Сургут</t>
  </si>
  <si>
    <t>Инженерные сети и подъездные пути к СОШ в мкр. 30А Адрес местонахождения объекта- Российская Федерация, Тюменская, область, Ханты-Мансийский автономный округ-Югра, г.Сургут</t>
  </si>
  <si>
    <t>Подъездные пути и инженерные сети к СОШ в мкр. 38. Адрес местонахождения объекта- Российская Федерация, Тюменская, область, Ханты-Мансийский автономный округ-Югра, г.Сургут. мкр. 38. Автомобильная дорога.</t>
  </si>
  <si>
    <t>МКУ "Наш Город"</t>
  </si>
  <si>
    <t>иная целевая функция</t>
  </si>
  <si>
    <t xml:space="preserve"> принятие объекта незавершенного строительства в государственную (муниципальную) казну</t>
  </si>
  <si>
    <t xml:space="preserve">Линия электроосвещения, Ханты-Мансийский автономный округ - Югра, город Сургут, улица Крылова </t>
  </si>
  <si>
    <t xml:space="preserve">Линия электроосвещения, Ханты-Мансийский автономный округ - Югра, город Сургут, улица Привокзальная </t>
  </si>
  <si>
    <t>Устройство недостающих водоотводов. Ханты-Мансийский автономный округ-Югра, город Сургут, улица Мелик-Карамова, в районе д. 24</t>
  </si>
  <si>
    <t>Реконструкция Очистных сооружений канализационных сточных вод (КОС) город Сургут производительностью 150000 м3/сутки. Строительство нового блока ультрафиолетового обеззараживания сточных вод с внутриплощадочными инженерными сетями. Тюменская область, ХМАО-Югра, г. Сургут, Заячий Остров</t>
  </si>
  <si>
    <t>Освещение для обеспечения безопасного подхода детей к СОШ № 45. Ханты-Мансийский автономный округ-Югра, территория городского поселения Сургут, проезд Взлетный на участке от улицы Мунарева до дома 7 проезда Взлётный</t>
  </si>
  <si>
    <t>Устройство недостающих водоотводов на сооружении: улица Мелик-Карамова, в районе д.20. Ханты-Мансийский автономный округ-Югра, город Сургут, улица Мелик-Карамова, в районе д.20</t>
  </si>
  <si>
    <t>Устройство недостающих водоотводов на сооружении: проезд от улицы Дзержинского до МКД № 10 по проспекту Набережный (в районе дома № 7 по ул. Ленинградская). Ханты-Мансийский автономный округ-Югра, город Сургут, проезд от улицы Дзержинского до МКД № 10 по проспекту Набережный (в районе дома № 7 по ул. Ленинградская)</t>
  </si>
  <si>
    <t>Устройство недостающих водоотводов на сооружении: проезд от улицы Дзержинского до МКД № 10 по проспекту Набережный (в районе дома № 1 по ул. Ленинградская). Ханты-Мансийский автономный округ-Югра, город Сургут, проезд от улицы Дзержинского до МКД № 10 по проспекту Набережный (в районе дома № 1 по ул. Ленинградская)</t>
  </si>
  <si>
    <t>статус объекта группы 1X "Завершение реализации инвестиционного проекта" не присвоен</t>
  </si>
  <si>
    <t>отказ в государственной регистрации объекта, по которому получено разрешение на ввод объекта в эксплуатацию</t>
  </si>
  <si>
    <t>внутриведомственная передача</t>
  </si>
  <si>
    <t>30-31</t>
  </si>
  <si>
    <t>32-79</t>
  </si>
  <si>
    <t>84-95</t>
  </si>
  <si>
    <t>220-223</t>
  </si>
  <si>
    <t>276-363</t>
  </si>
  <si>
    <t>364-510</t>
  </si>
  <si>
    <t>511-516</t>
  </si>
  <si>
    <t>517-650</t>
  </si>
  <si>
    <t>651-802</t>
  </si>
  <si>
    <t>811-877</t>
  </si>
  <si>
    <t>878-879</t>
  </si>
  <si>
    <t>Незавершенное строительство, площадь застройки 232,2 кв.м., степень готовности23%, ХМАО-Югра, Тюменская обл., г. Сургут, ул. Геологическая, мкр-н 27, лит.А</t>
  </si>
  <si>
    <t>Проектная и рабочая документация по объекту "Проспект Комсомольский на участке от ул. Федорова до ул. Кайдалова в г. Сургуте", Шифр 01/П-2015</t>
  </si>
  <si>
    <t>Объект незавершенного строительства, сооружения канализации, степень готовности 98% (Наружные сети водоотведения), ХМАО-Югра, г. Сургут, пр-т Ленина, квартал 6</t>
  </si>
  <si>
    <t>Объект незавершенного строительства, сооружения канализации, степень готовности 99% (Наружные сети дождевой канализации), ХМАО-Югра, г. Сургут, пр-т Ленина, квартал 6</t>
  </si>
  <si>
    <t>Объект незавершенного строительства, сооружения коммунального хозяйства, степень готовности 97% (Наружные тепловые сети), ХМАО-Югра, г. Сургут, пр-т Ленина, квартал 6</t>
  </si>
  <si>
    <t>Объект незавершенного строительства, сооружения коммунального хозяйства, степень готовности 98% (Наружные сети водоснабжения), ХМАО-Югра, г. Сургут, пр-т Ленина, квартал 6</t>
  </si>
  <si>
    <t>Объект незавершенного строительства, сооружения связи, степень готовности 50% (Наружные сети связи), ХМАО-Югра, г. Сургут, пр-т Ленина, квартал 6</t>
  </si>
  <si>
    <t>Объект незавершенного строительства, сооружения электроэнергетики, степень готовности 95% (Наружные сети электроснабжения), ХМАО-Югра, г. Сургут, пр-т Ленина, квартал 6</t>
  </si>
  <si>
    <t>Объект незавершенного строительства, степень готовности 52% (Административное здание, г. Сургут, квартал 6 по проспекту Ленина), ХМАО-Югра, г. Сургут, пр-т Ленина, квартал 6</t>
  </si>
  <si>
    <t>"Объездная автомобильная дорога г. Сургута (Объездная автомобильная дорога 1 "З", VII пусковой комплекс, съезд на ул. Геологическую)" 1, 2, 4 этапы. Бытовая канализация. Российская Федерация, Ханты-Мансийский автономный округ-Югра, Тюменская обл., г. Сургут</t>
  </si>
  <si>
    <t>"Объездная автомобильная дорога г. Сургута (Объездная автомобильная дорога 1 "З", VII пусковой комплекс, съезд на ул. Геологическую)" 1, 2, 4 этапы. Сети водоснабжения. Российская Федерация, Ханты-Мансийский автономный округ-Югра, Тюменская обл., г. Сургут</t>
  </si>
  <si>
    <t>"Объездная автомобильная дорога г. Сургута (объездная автомобильная дорога 1 "З", VII пусковой комплекс, съезд на ул. Геологическую)" 1, 2, 4 этапы. Российская Федерация, Ханты-Мансийский автономный округ-Югра, Тюменская обл., г. Сургут</t>
  </si>
  <si>
    <t>"Объездная автомобильная дорога г. Сургута (Объездная автомобильная дорога 1 "З", VII пусковой комплекс, съезд на ул. Геологическую)" 1, 2, 4 этапы. Сети теплоснабжения. Российская Федерация, Ханты-Мансийский автономный округ-Югра, Тюменская обл., г. Сургут</t>
  </si>
  <si>
    <t>Улица Маяковского на участке от ул. 30 лет Победы до ул. Университетской в г. Сургуте. Дождевая канализация. Российская Федерация, Ханты-Мансийский автономный округ-Югра, Тюменская обл., г. Сургут, ул. Маяковского</t>
  </si>
  <si>
    <t>Улица Маяковского на участке от ул. 30 лет Победы до ул. Университетской в г. Сургуте. Наружное освещение. Российская Федерация, Ханты-Мансийский автономный округ-Югра, Тюменская обл., г. Сургут, ул. Маяковского</t>
  </si>
  <si>
    <t>Улица Маяковского на участке от ул. 30 лет Победы до ул. Университетской в г. Сургуте. Российская Федерация, Ханты-Мансийский автономный округ-Югра, Тюменская обл., г. Сургут, ул. Маяковского</t>
  </si>
  <si>
    <t>Часть нежилого здания, ХМАО-Югра, г. Сургут, ул. Энгельса, д.4, пом.2 (1/8)</t>
  </si>
  <si>
    <t>Часть нежилого здания. Магазин "Продукты", ХМАО-Югра, г. Сургут, ул. Энгельса, д.4/1 (1/8)</t>
  </si>
  <si>
    <t>Средняя общеобразовательная школа №9 в мкр.39 г. Сургута. Блок 2. Нежилое здание площадь 15 818,2 кв.м,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</si>
  <si>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 Сургута. Блок 2. Электрические сети, протяженностью 67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</si>
  <si>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 Сургута. Блок 2. Сети теплоснабжения, протяженностью 99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</si>
  <si>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 Сургута. Блок 2. Сети водоотведения, протяженностью 90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</si>
  <si>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 Сургута. Блок 2. Сети водоснабжения, протяженностью 17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</si>
  <si>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Средняя общеобразовательная школа №9 в мкр.39 г. Сургута. Блок 2. Сети связи, протяженностью 40 метров, Адрес местонахождения объекта - Российская Федерация, Тюменская область, Ханты-Мансийский автономный округ- Югра, г. Сургут, ул. Крылова, д. 36/2</t>
  </si>
  <si>
    <t>Реконструкция: Электросетевой комплекс (сети электроснабжения от РП - 140) Трансформаторная подстанция - 541)</t>
  </si>
  <si>
    <t>Общественный центр в п. Снежный. Ханты-Мансийский автономный округ - Югра, г Сургут, ул. Белоярская, 
д 2/1</t>
  </si>
  <si>
    <t>Строительство тротуара, г. Сургут, Нефтеюганское шоссе. Тюменская обл., ХМАО-Югра, г. Сургут, Нефтеюганское шоссе</t>
  </si>
  <si>
    <t>Строительство тротуара по ул. Рыбников. Тюменская обл., ХМАО-Югра, г. Сургут, ул. Рыбников</t>
  </si>
  <si>
    <t>Устройство линии наружного освещения внутриквартального проезда от ул. Пушкина 16 вдоль ул. Маяковского 49 до ул. Маяковского 47. Тюменская обл., ХМАО-Югра, г. Сургут, внутриквартальный проезда вдоль улицы Маяковского</t>
  </si>
  <si>
    <t>Устройство линии наружного освещения внутриквартального проезда от ул. Пушкина 8 до ул. Пушкина 8/3. Тюменская обл., ХМАО-Югра, г. Сургут, внутриквартальный проезд от ул. Пушкина, д.8 до ул. Пушкина, д.8/3</t>
  </si>
  <si>
    <t>Линия уличного освещения, Автомобильная дорога Югорский тракт (пересечение с ул. Никольской). Тюменская обл., ХМАО-Югра, г. Сургут, автомобильная дорога Югорский тракт (пересечение с ул. Никольской)</t>
  </si>
  <si>
    <t>Автомобильная парковка БУ ХМАО-Югры «СГКП № 5, ул. Островского, 15, г. Сургут». Тюменская обл., ХМАО-Югра, г. Сургут</t>
  </si>
  <si>
    <t>Улица Киртбая от улицы 1 «З» до улицы З «З». Автомобильная дорога протяженностью 894 метра». Тюменская обл., ХМАО-Югра, г. Сургут</t>
  </si>
  <si>
    <t>Автомобильная парковка вблизи медицинских учреждений ул. Энергетиков, 14, г. Сургут. Тюменская обл., ХМАО-Югра, г. Сургут</t>
  </si>
  <si>
    <t>Парк "За Саймой", в том числе: Ботанический сад; ХМАО-Югра, г. Сургут, междуречье и за рекой Саймой</t>
  </si>
  <si>
    <t>Сквер "Театральный", ХМАО-Югра, г. Сургут, мкр-н ПИКС, за Сургутским драматическим театром ДК "Магистраль"</t>
  </si>
  <si>
    <t>Комплекс работ по архитектурно-художественному освещению ул. Аэрофлотская в г. Сургуте, Адрес местонахождения объекта - Российская Федерация, Тюменская область, Ханты-Мансийский автономный округ- Югра, г. Сургут, ул. Аэрофлотская</t>
  </si>
  <si>
    <t>Автобаза УВД Адрес местонахождения-Российская Федерация, Тюменская область, Ханты-Мансийский автономный округ-Югра, г. Сургут, мкр. 31 А</t>
  </si>
  <si>
    <t>Объездная автомобильная дорога к дачным кооперативам "Черёмушки", "Север-1", "Север-2" в обход гидротехнических сооружений ГРЭС-1 и ГРЭС-2 (4 этап. Автодорога к СОТ "Север-1" и СОТ "Север-2") Адрес местонахождения объекта- Российская Федерация, Тюменская, область, Ханты-Мансийский автономный округ-Югра, г. Сургут, зона ГРЭС</t>
  </si>
  <si>
    <t>Информация об объемах расходов незавершенного строительства и вложений в объекты основных средств 2022 году</t>
  </si>
  <si>
    <t>Устройство недостающих водоотводов на сооружении: ул.Энтузиастов (в районе дома № 45). Ханты-Мансийский автономный округ-Югра, город Сургут, улица Энтузиастов (в районе дома № 45)</t>
  </si>
  <si>
    <t>Обустройство водохранилища на р. Сайма; ХМАО-Югра, г.Сургут, береговая зона водохранилища реки Сайма</t>
  </si>
  <si>
    <t>Сквер "Молодежный" (реновация)", ХМАО-Югра, г.Сургут, мкр-н 11</t>
  </si>
  <si>
    <t>Итого по Администрации города</t>
  </si>
  <si>
    <t>Средняя общеобразовательная школа в микрорайоне 38 г.Сургута, Адрес местонахождения объекта - Российская Федерация, Тюменская область, Ханты-Мансийский автономный округ- Югра, г. Сургут, мкр.38</t>
  </si>
  <si>
    <t>2 Жилых помещения для переселения граждан из аварийного жилищного фонда, Адрес местонахождения объекта - Российская Федерация, Тюменская область, Ханты-Мансийский автономный округ- Югра, г.Сургут, ул. Монтажников, д.1, кв.107</t>
  </si>
  <si>
    <t>Набережная правого рукава водохранилища "Сайма", участок от магазин "Изида" до Дворца Торжеств в г.Сургуте Адрес местонахождения объекта- Российская Федерация, Тюменская, область, Ханты-Мансийский автономный округ-Югра,г.Сургут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</si>
  <si>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</t>
  </si>
  <si>
    <t>Нежилое здание, расположенное по адресу: г.Сургут, ул.Мелик-Карамова, 3, Реконструкция Адрес местонахождения объекта- Российская Федерация, Тюменская, область, Ханты-Мансийский автономный округ-Югра, г.Сургут, ул. Мелик-Карамова,3</t>
  </si>
  <si>
    <t>Водовод от ВК-50 в районе кольца ГРЭС до ВК-15 по ул.Пионерная с устройством повысительной насосной станции Адрес местонахождения объекта- Российская Федерация, Тюменская, область, Ханты-Мансийский автономный округ-Югра, г.Сургут</t>
  </si>
  <si>
    <t>Подготовка территории для строительства магистральной дороги на участках: ул. 16 "ЮР" от ул. 3 "ЮР" до примыкания к ул. Никольская; ул. 3 "ЮР" от ул. 16 "ЮР" до 18 "ЮР"; ул. 18 "ЮР" от 3 "ЮР" до примыкания к ул.Энгельса в г. Сургуте Адрес местонахождения объекта- Российская Федерация, Тюменская, область, Ханты-Мансийский автономный округ-Югра, г.Сургут</t>
  </si>
  <si>
    <t>Нежилое здание, расположенное по адресу: г. Сургут, ул.Сибирская, 14. Реконструкция Адрес местонахождения объекта- Российская Федерация, Тюменская, область, Ханты-Мансийский автономный округ-Югра, г.Сургут, ул.Сибирская,14</t>
  </si>
  <si>
    <t>Инженерные сети к спортивному сооружению в мкр. 44. г.Сургута Адрес местонахождения-Российская Федерация, Тюменская область, Ханты-Мансийский автономный округ-Югра, г.Сургут, мкр. 44</t>
  </si>
  <si>
    <t>Инженерные сети к спортивному сооружению в мкр. "А" г.Сургута. Адрес местонахождения объекта - Российская Федерация, Тюменская область, Ханты-Мансийский автономный округ-Югра, г.Сургут</t>
  </si>
  <si>
    <t>Улица Маяковского на участке от ул. 30 лет Победы до ул.Университетской в г. Сургуте. Водопропускной коллектор D 2000 мм - 2 очередь. Адрес местонахождения объекта - Российская Федерация, Тюменская область, Ханты-Мансийский автономный округ- Югра, г. Сургут, ул. Маяковского.</t>
  </si>
  <si>
    <t xml:space="preserve">Улица Маяковского на участке от ул. 30 лет Победы до ул.Университетской в г. Сургуте. Кабельная канализация ООО "ТелеПлюс". Адрес местонахождения объекта - Российская Федерация, Тюменская область, Ханты-Мансийский автономный округ- Югра, г. Сургут, ул.Маяковского. </t>
  </si>
  <si>
    <t>Средняя общеобразовательная школа в микрорайоне 32 г.Сургута. Адрес местонахождения объекта-Российская Федерация, Тюменская область,Ханты-Мансийский автономный округ-Югра,г. Сургут, 32 мкр-н.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</si>
  <si>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связи.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</si>
  <si>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электроснабжения.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</si>
  <si>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водоотведения (хозяйственно-бытовые)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</si>
  <si>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Попутный дренаж теплосети (185 м.)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</si>
  <si>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наружного освещения.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</si>
  <si>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Движимое имущество.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</si>
  <si>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теплоснабжения (50 м.)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</si>
  <si>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горячего водоснабжения (235 м.)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</si>
  <si>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холодного водоснабжения (235 м)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</si>
  <si>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Внутриквартальные сети бытовой канализации.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</si>
  <si>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Попутный дренаж теплосети (26 м)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</si>
  <si>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теплоснабжения (235 м.)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</si>
  <si>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горячего водоснабжения (50 м.)</t>
  </si>
  <si>
    <t>Средняя общеобразовательная школа в микрорайоне 33 г.Сургута. Адрес местонахождения объекта-Российская Федерация, Тюменская область, Ханты-Мансийский автономный округ-Югра, г. Сургут, мкр.33. Сети холодного водоснабжения (50 м.)</t>
  </si>
  <si>
    <t>4 жилых помещения: Российская Федерация, Ханты-Мансийский автономный округ-Югра, Тюменская обл., г.Сургут</t>
  </si>
  <si>
    <t>"Объездная автомобильная дорога г. Сургута (Объездная автомобильная дорога 1 «З», VII пусковой комплекс, съезд на ул. Геологическую)" 1, 2, 4 этапы. Электроснабжение светофорных объектов. Российская Федерация, Ханты-Мансийский автономный округ-Югра, Тюменская обл., г.Сургут</t>
  </si>
  <si>
    <t>Дополнительные затраты по объекту "Улица Киртбая от улицы 1 "З" до улицы 3 "З". Автомобильная дорога протяженностью 894 метра". Российская Федерация, Ханты-Мансийский автономный округ-Югра, Тюменская обл., г.Сургут</t>
  </si>
  <si>
    <t>"Спортивный комплекс с плавательным бассейном на 50 метров в г. Сургуте". Тепловые сети на участке от УТ-3 (сущ.) до УТ-1-УТ-2-УТ-3". Российская Федерация, Ханты-Мансийский автономный округ-Югра, Тюменская обл., г.Сургут, мкр. 20 А</t>
  </si>
  <si>
    <t>"Средняя общеобразовательная школа в микрорайоне 33 г. Сургута".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</si>
  <si>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водоотведения (хозяйственно-бытовое).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</si>
  <si>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связи.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</si>
  <si>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электроснабжения. Российская Федерация, Ханты-Мансийский автономный округ-Югра, Тюменская обл., г.Сургут, улица 30 лет Победы, 39/2</t>
  </si>
  <si>
    <t>Подъездные пути и инженерные сети к СОШ в мкр. 38. Автомобильная дорога. Российская Федерация, Ханты-Мансийский автономный округ-Югра, Тюменская обл., г.Сургут, мкр. 38</t>
  </si>
  <si>
    <t>Улица 5 "З" от Нефтеюганского шоссе до ул. 39 "З". Бытовая канализация. Российская Федерация, Ханты-Мансийский автономный округ-Югра, Тюменская обл., г.Сургут, ул. 5 "З" от Нефтеюганского шоссе до ул. 39 "З"</t>
  </si>
  <si>
    <t>Улица 5 "З" от Нефтеюганского шоссе до ул. 39 "З". Ливневая канализация. Российская Федерация, Ханты-Мансийский автономный округ-Югра, Тюменская обл., г.Сургут, ул. 5 "З" от Нефтеюганского шоссе до ул. 39 "З"</t>
  </si>
  <si>
    <t>Улица 5 "З" от Нефтеюганского шоссе до ул. 39 "З". Сети водоснабжения. Российская Федерация, Ханты-Мансийский автономный округ-Югра, Тюменская обл., г.Сургут, ул. 5 "З" от Нефтеюганского шоссе до ул. 39 "З"</t>
  </si>
  <si>
    <t>Улица Маяковского на участке от ул. 30 лет Победы до ул. Университетской в г. Сургуте. Водопропускной коллектор D 2000 мм - 2 очередь. Российская Федерация, Ханты-Мансийский автономный округ-Югра, Тюменская обл., г.Сургут, ул. Маяковского</t>
  </si>
  <si>
    <t>Улица Маяковского на участке от ул. 30 лет Победы до ул. Университетской в г. Сургуте. Кабельная канализация ООО "ТелеПлюс". Российская Федерация, Ханты-Мансийский автономный округ-Югра, Тюменская обл., г.Сургут</t>
  </si>
  <si>
    <t>"Средняя общеобразовательная школа в микрорайоне 33 г. Сургута". Внутриквартальные сети бытовой канализации.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</si>
  <si>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Попутный дренаж теплосети.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</si>
  <si>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горячего водоснабжения.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</si>
  <si>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теплоснабжения.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</si>
  <si>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Сургута". Сети холодного водоснабжения.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</si>
  <si>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Сургута." Попутный дренаж теплосети.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</si>
  <si>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Сургута." Сети горячего водоснабжения.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</si>
  <si>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Сургута." Сети наружного освещения.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</si>
  <si>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Сургута." Сети теплоснабжения. Российская Федерация, Ханты-Мансийский автономный округ-Югра, Тюменская обл., г.Сургут, улица 30 лет Победы, 39/2</t>
  </si>
  <si>
    <t>"Средняя общеобразовательная школа в микрорайоне 33 г. Сургута." Сети холодного водоснабжения. Российская Федерация, Ханты-Мансийский автономный округ-Югра, Тюменская обл., г.Сургут, улица 30 лет Победы, 39/2</t>
  </si>
  <si>
    <t>Главная площадь города Сургута. Наружные сети водоснабжения. Российская Федерация, Ханты-Мансийский автономный округ-Югра, Тюменская обл., г.Сургут, ядро центра города, в границах улицы Университетской и проспекта Ленина</t>
  </si>
  <si>
    <t>44 трехкомнатные квартиры: Российская Федерация, Ханты-Мансийский автономный округ- Югра, Тюменская обл., г.Сургут, улица Сосновая, дом 65, квартира 59</t>
  </si>
  <si>
    <t>Подъездные пути и инженерные сети к СОШ в мкр. 38. Сети ливневой канализации. Российская Федерация, Ханты-Мансийский автономный округ-Югра, Тюменская обл., г.Сургут, мкр. 38</t>
  </si>
  <si>
    <t>Подъездные пути и инженерные сети к СОШ в мкр. 38. Сети наружного освещения. Российская Федерация, Ханты-Мансийский автономный округ-Югра, Тюменская обл., г.Сургут, мкр. 38</t>
  </si>
  <si>
    <t>88 двухкомнатная квартир: Российская Федерация, Ханты-Мансийский автономный округ- Югра, Тюменская обл., г.Сургут, улица Александра Усольцева, дом 2, квартира 28</t>
  </si>
  <si>
    <t>147 жилых помещений: Российская Федерация, Ханты-Мансийский автономный округ- Югра, Тюменская обл., г.Сургут, п. Кедровый-2, ГРЭС-2, д.15, кв.11</t>
  </si>
  <si>
    <t>6 Жилых помещений: Российская Федерация, Ханты-Мансийский автономный округ- Югра, Тюменская обл., г.Сургут, поселок Кедровый-2, д.10, кв.4</t>
  </si>
  <si>
    <t>134 двухкомнатная квартир: Российская Федерация, Ханты-Мансийский автономный округ- Югра, Тюменская обл., г.Сургут, улица Сосновая, дом 63, квартира 10</t>
  </si>
  <si>
    <t>Трансформаторная подстанция - 521, Тюменская обл., г.Сургут, п. Юность</t>
  </si>
  <si>
    <t>67 жилых помещений, ХМАО-Югра, Тюменская обл., г.Сургут, ул. Артёма, д.22а, кв.1</t>
  </si>
  <si>
    <t>2 жилых помещения, ХМАО-Югра, Тюменская обл., г.Сургут, ул. Восход, д.13, кв.1</t>
  </si>
  <si>
    <t>из них средства федерального бюджета</t>
  </si>
  <si>
    <t>рублей</t>
  </si>
  <si>
    <t>Сметная стоимость на отчетную дату</t>
  </si>
  <si>
    <t>Расходы на реализацию инвестиционного проекта по данным бухгалтерского учета</t>
  </si>
  <si>
    <t>Спортивный комплекс с плавательным бассейном на 50 метров в г.Сургуте. Тепловые сети на участке от УТ-3 (сущ.) до УТ-1-УТ-2-УТ-3". Адрес местонахождения объекта-Российская Федерация, Тюменская область, Ханты-Мансийский автономный округ-Югра, г.Сургут, мкр. 20 А</t>
  </si>
  <si>
    <t>Главная площадь города Сургута. Адрес местонахождения объекта-Российская Федерация, Тюменская область, ХМАО-Югра, г. Сургут. Наружные сети водоснабжения</t>
  </si>
  <si>
    <t>Спортивный комплекс с плавательным бассейном на 50 метров в г.Сургуте. Оборудование. Адрес местонахождения объекта-Российская Федерация, Тюменская область, Ханты-Мансийский автономный округ-Югра, г.Сургут, ул.Университетская, 21/2</t>
  </si>
  <si>
    <t>Филиал окружного бюро судмедэкспертизы Адрес местонахождения - Российская Федерация, Тюменская область, Ханты-Мансийский автономный округ-Югра, г.Сургут, мкр.31 А</t>
  </si>
  <si>
    <t>фактические вложения  (по счету 010611000)</t>
  </si>
  <si>
    <t>Итого 435 объектов НЗС</t>
  </si>
  <si>
    <t>ВСЕГО</t>
  </si>
  <si>
    <t xml:space="preserve">Приложение 9 </t>
  </si>
  <si>
    <t>к заключению от  28.04.2023 № КСП-01-17-18</t>
  </si>
  <si>
    <t xml:space="preserve">Сургут  Ханты-Мансийского автономного округа – Югры 
за 2022 год  </t>
  </si>
  <si>
    <t>В рамках исполнения поручения протокола от 28.11.2022 № 20 совещания комиссии по управлению объектами НЗС, затраты по объекту списаны с баланса учреждения согласно приказу МКУ "УКС" от 16.12.2022 № 71-ОД</t>
  </si>
  <si>
    <t xml:space="preserve"> В рамках исполнения поручения протокола от 28.11.2022 № 20 совещания комиссии по управлению объектами НЗС, затраты по объекту списаны с баланса учреждения согласно приказу МКУ "УКС" от 16.12.2022 № 71-ОД</t>
  </si>
  <si>
    <t>Объекты НЗС ДАиГ на конец отчетного периода,
79 объектов</t>
  </si>
  <si>
    <t>Объекты НЗС Администрации города на конец отчетного периода, 7 объектов</t>
  </si>
  <si>
    <t>Объекты НЗС ДИЗО на конец 2022 года, 349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</si>
</sst>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&quot;₽&quot;###,##0.00"/>
    <numFmt numFmtId="166" formatCode="&quot;&quot;###,##0.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4" fontId="1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0" fontId="6" fillId="4" borderId="0" xfId="0" applyFont="1" applyFill="1" applyAlignment="1"/>
    <xf numFmtId="0" fontId="8" fillId="0" borderId="0" xfId="0" applyFont="1" applyFill="1" applyBorder="1"/>
    <xf numFmtId="0" fontId="4" fillId="0" borderId="0" xfId="0" applyFont="1" applyFill="1" applyBorder="1"/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 wrapText="1"/>
    </xf>
    <xf numFmtId="165" fontId="2" fillId="0" borderId="0" xfId="1" applyNumberFormat="1" applyFont="1" applyFill="1" applyBorder="1" applyAlignment="1">
      <alignment horizontal="right" wrapText="1"/>
    </xf>
    <xf numFmtId="0" fontId="8" fillId="4" borderId="0" xfId="0" applyFont="1" applyFill="1" applyAlignment="1"/>
    <xf numFmtId="0" fontId="8" fillId="4" borderId="0" xfId="0" applyFont="1" applyFill="1" applyBorder="1"/>
    <xf numFmtId="0" fontId="12" fillId="4" borderId="0" xfId="0" applyFont="1" applyFill="1"/>
    <xf numFmtId="0" fontId="3" fillId="0" borderId="0" xfId="0" applyFont="1" applyBorder="1"/>
    <xf numFmtId="166" fontId="16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wrapText="1"/>
    </xf>
    <xf numFmtId="0" fontId="3" fillId="0" borderId="0" xfId="0" applyFont="1" applyAlignment="1">
      <alignment vertical="center" readingOrder="1"/>
    </xf>
    <xf numFmtId="0" fontId="3" fillId="0" borderId="10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4" borderId="10" xfId="0" applyFont="1" applyFill="1" applyBorder="1" applyAlignment="1">
      <alignment horizontal="left" vertical="center" wrapText="1" readingOrder="1"/>
    </xf>
    <xf numFmtId="0" fontId="2" fillId="4" borderId="4" xfId="0" applyFont="1" applyFill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11" xfId="0" applyFont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3" borderId="10" xfId="0" applyFont="1" applyFill="1" applyBorder="1" applyAlignment="1">
      <alignment horizontal="center" vertical="center" wrapText="1" readingOrder="1"/>
    </xf>
    <xf numFmtId="0" fontId="2" fillId="3" borderId="10" xfId="0" applyFont="1" applyFill="1" applyBorder="1" applyAlignment="1">
      <alignment vertical="center" wrapText="1" readingOrder="1"/>
    </xf>
    <xf numFmtId="0" fontId="2" fillId="3" borderId="4" xfId="0" applyFont="1" applyFill="1" applyBorder="1" applyAlignment="1">
      <alignment vertical="center" wrapText="1" readingOrder="1"/>
    </xf>
    <xf numFmtId="0" fontId="2" fillId="3" borderId="2" xfId="0" applyFont="1" applyFill="1" applyBorder="1" applyAlignment="1">
      <alignment vertical="center" wrapText="1" readingOrder="1"/>
    </xf>
    <xf numFmtId="4" fontId="3" fillId="0" borderId="0" xfId="0" applyNumberFormat="1" applyFont="1" applyAlignment="1">
      <alignment vertical="center" readingOrder="1"/>
    </xf>
    <xf numFmtId="0" fontId="3" fillId="0" borderId="12" xfId="0" applyFont="1" applyBorder="1" applyAlignment="1">
      <alignment horizontal="center" vertical="center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vertical="center" wrapText="1" readingOrder="1"/>
    </xf>
    <xf numFmtId="0" fontId="2" fillId="2" borderId="3" xfId="0" applyFont="1" applyFill="1" applyBorder="1" applyAlignment="1">
      <alignment vertical="center" wrapText="1" readingOrder="1"/>
    </xf>
    <xf numFmtId="0" fontId="2" fillId="2" borderId="5" xfId="0" applyFont="1" applyFill="1" applyBorder="1" applyAlignment="1">
      <alignment vertical="center" wrapText="1" readingOrder="1"/>
    </xf>
    <xf numFmtId="0" fontId="2" fillId="0" borderId="8" xfId="0" applyFont="1" applyBorder="1" applyAlignment="1">
      <alignment horizontal="left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vertical="center" readingOrder="1"/>
    </xf>
    <xf numFmtId="0" fontId="2" fillId="0" borderId="8" xfId="0" applyFont="1" applyFill="1" applyBorder="1" applyAlignment="1">
      <alignment horizontal="left" vertical="center" wrapText="1" readingOrder="1"/>
    </xf>
    <xf numFmtId="0" fontId="2" fillId="0" borderId="8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vertical="center" readingOrder="1"/>
    </xf>
    <xf numFmtId="4" fontId="3" fillId="0" borderId="0" xfId="0" applyNumberFormat="1" applyFont="1" applyBorder="1" applyAlignment="1">
      <alignment vertical="center" readingOrder="1"/>
    </xf>
    <xf numFmtId="0" fontId="3" fillId="0" borderId="13" xfId="0" applyFont="1" applyBorder="1" applyAlignment="1">
      <alignment horizontal="center" vertical="center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3" borderId="13" xfId="0" applyFont="1" applyFill="1" applyBorder="1" applyAlignment="1">
      <alignment vertical="center" wrapText="1" readingOrder="1"/>
    </xf>
    <xf numFmtId="0" fontId="2" fillId="2" borderId="10" xfId="0" applyFont="1" applyFill="1" applyBorder="1" applyAlignment="1">
      <alignment horizontal="center" vertical="center" wrapText="1" readingOrder="1"/>
    </xf>
    <xf numFmtId="0" fontId="2" fillId="2" borderId="10" xfId="0" applyFont="1" applyFill="1" applyBorder="1" applyAlignment="1">
      <alignment vertical="center" wrapText="1" readingOrder="1"/>
    </xf>
    <xf numFmtId="0" fontId="2" fillId="2" borderId="4" xfId="0" applyFont="1" applyFill="1" applyBorder="1" applyAlignment="1">
      <alignment vertical="center" wrapText="1" readingOrder="1"/>
    </xf>
    <xf numFmtId="0" fontId="2" fillId="2" borderId="2" xfId="0" applyFont="1" applyFill="1" applyBorder="1" applyAlignment="1">
      <alignment vertical="center" wrapText="1" readingOrder="1"/>
    </xf>
    <xf numFmtId="0" fontId="2" fillId="0" borderId="10" xfId="0" applyFont="1" applyFill="1" applyBorder="1" applyAlignment="1">
      <alignment horizontal="center" vertical="center" wrapText="1" readingOrder="1"/>
    </xf>
    <xf numFmtId="0" fontId="2" fillId="0" borderId="10" xfId="0" applyFont="1" applyFill="1" applyBorder="1" applyAlignment="1">
      <alignment horizontal="left" vertical="center" wrapText="1" readingOrder="1"/>
    </xf>
    <xf numFmtId="0" fontId="2" fillId="0" borderId="4" xfId="0" applyFont="1" applyFill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left" vertical="center" wrapText="1" readingOrder="1"/>
    </xf>
    <xf numFmtId="0" fontId="3" fillId="0" borderId="0" xfId="0" applyFont="1" applyFill="1" applyAlignment="1">
      <alignment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14" fillId="0" borderId="10" xfId="0" applyFont="1" applyFill="1" applyBorder="1" applyAlignment="1">
      <alignment horizontal="center" vertical="center" wrapText="1" readingOrder="1"/>
    </xf>
    <xf numFmtId="0" fontId="14" fillId="0" borderId="10" xfId="0" applyFont="1" applyFill="1" applyBorder="1" applyAlignment="1">
      <alignment horizontal="left" vertical="center" wrapText="1" readingOrder="1"/>
    </xf>
    <xf numFmtId="0" fontId="14" fillId="0" borderId="4" xfId="0" applyFont="1" applyFill="1" applyBorder="1" applyAlignment="1">
      <alignment horizontal="left" vertical="center" wrapText="1" readingOrder="1"/>
    </xf>
    <xf numFmtId="0" fontId="14" fillId="0" borderId="2" xfId="0" applyFont="1" applyFill="1" applyBorder="1" applyAlignment="1">
      <alignment horizontal="center" vertical="center" wrapText="1" readingOrder="1"/>
    </xf>
    <xf numFmtId="0" fontId="14" fillId="0" borderId="0" xfId="0" applyFont="1" applyFill="1" applyAlignment="1">
      <alignment vertical="center" readingOrder="1"/>
    </xf>
    <xf numFmtId="0" fontId="2" fillId="3" borderId="10" xfId="0" applyFont="1" applyFill="1" applyBorder="1" applyAlignment="1">
      <alignment horizontal="left" vertical="center" wrapText="1" readingOrder="1"/>
    </xf>
    <xf numFmtId="0" fontId="2" fillId="3" borderId="4" xfId="0" applyFont="1" applyFill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2" borderId="10" xfId="0" applyFont="1" applyFill="1" applyBorder="1" applyAlignment="1">
      <alignment horizontal="left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readingOrder="1"/>
    </xf>
    <xf numFmtId="0" fontId="3" fillId="0" borderId="8" xfId="0" applyFont="1" applyFill="1" applyBorder="1" applyAlignment="1">
      <alignment horizontal="center" vertical="center" readingOrder="1"/>
    </xf>
    <xf numFmtId="49" fontId="3" fillId="0" borderId="8" xfId="0" applyNumberFormat="1" applyFont="1" applyFill="1" applyBorder="1" applyAlignment="1">
      <alignment horizontal="center" vertical="center" readingOrder="1"/>
    </xf>
    <xf numFmtId="0" fontId="3" fillId="0" borderId="10" xfId="0" applyFont="1" applyFill="1" applyBorder="1" applyAlignment="1">
      <alignment horizontal="center" vertical="center" readingOrder="1"/>
    </xf>
    <xf numFmtId="0" fontId="14" fillId="0" borderId="10" xfId="0" applyFont="1" applyFill="1" applyBorder="1" applyAlignment="1">
      <alignment horizontal="center" vertical="center" readingOrder="1"/>
    </xf>
    <xf numFmtId="0" fontId="2" fillId="0" borderId="0" xfId="0" applyFont="1" applyAlignment="1">
      <alignment horizontal="right" wrapText="1"/>
    </xf>
    <xf numFmtId="0" fontId="18" fillId="0" borderId="10" xfId="0" applyFont="1" applyBorder="1" applyAlignment="1">
      <alignment horizontal="center" vertical="center" readingOrder="1"/>
    </xf>
    <xf numFmtId="0" fontId="19" fillId="0" borderId="10" xfId="0" applyFont="1" applyBorder="1" applyAlignment="1">
      <alignment horizontal="center" vertical="center" wrapText="1" readingOrder="1"/>
    </xf>
    <xf numFmtId="0" fontId="19" fillId="0" borderId="6" xfId="0" applyFont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 vertical="center" wrapText="1" readingOrder="1"/>
    </xf>
    <xf numFmtId="0" fontId="18" fillId="0" borderId="0" xfId="0" applyFont="1" applyAlignment="1">
      <alignment horizontal="center" vertical="center" readingOrder="1"/>
    </xf>
    <xf numFmtId="164" fontId="2" fillId="0" borderId="2" xfId="3" applyFont="1" applyBorder="1" applyAlignment="1">
      <alignment horizontal="right" vertical="center" wrapText="1" readingOrder="1"/>
    </xf>
    <xf numFmtId="164" fontId="2" fillId="3" borderId="2" xfId="3" applyFont="1" applyFill="1" applyBorder="1" applyAlignment="1">
      <alignment horizontal="right" vertical="center" wrapText="1" readingOrder="1"/>
    </xf>
    <xf numFmtId="164" fontId="2" fillId="2" borderId="5" xfId="3" applyFont="1" applyFill="1" applyBorder="1" applyAlignment="1">
      <alignment horizontal="right" vertical="center" wrapText="1" readingOrder="1"/>
    </xf>
    <xf numFmtId="164" fontId="2" fillId="0" borderId="8" xfId="3" applyFont="1" applyBorder="1" applyAlignment="1">
      <alignment horizontal="right" vertical="center" wrapText="1" readingOrder="1"/>
    </xf>
    <xf numFmtId="164" fontId="2" fillId="0" borderId="8" xfId="3" applyFont="1" applyFill="1" applyBorder="1" applyAlignment="1">
      <alignment horizontal="right" vertical="center" wrapText="1" readingOrder="1"/>
    </xf>
    <xf numFmtId="164" fontId="2" fillId="4" borderId="8" xfId="3" applyFont="1" applyFill="1" applyBorder="1" applyAlignment="1">
      <alignment horizontal="right" vertical="center" wrapText="1" readingOrder="1"/>
    </xf>
    <xf numFmtId="164" fontId="2" fillId="2" borderId="2" xfId="3" applyFont="1" applyFill="1" applyBorder="1" applyAlignment="1">
      <alignment horizontal="right" vertical="center" wrapText="1" readingOrder="1"/>
    </xf>
    <xf numFmtId="164" fontId="2" fillId="0" borderId="2" xfId="3" applyFont="1" applyFill="1" applyBorder="1" applyAlignment="1">
      <alignment horizontal="right" vertical="center" wrapText="1" readingOrder="1"/>
    </xf>
    <xf numFmtId="164" fontId="14" fillId="0" borderId="2" xfId="3" applyFont="1" applyFill="1" applyBorder="1" applyAlignment="1">
      <alignment horizontal="right" vertical="center" wrapText="1" readingOrder="1"/>
    </xf>
    <xf numFmtId="164" fontId="2" fillId="0" borderId="14" xfId="3" applyFont="1" applyBorder="1" applyAlignment="1">
      <alignment horizontal="right" vertical="center" wrapText="1" readingOrder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17" fillId="0" borderId="10" xfId="2" applyNumberFormat="1" applyFont="1" applyFill="1" applyBorder="1" applyAlignment="1">
      <alignment horizontal="center" vertical="center" wrapText="1" readingOrder="1"/>
    </xf>
    <xf numFmtId="0" fontId="8" fillId="4" borderId="0" xfId="0" applyFont="1" applyFill="1" applyAlignment="1">
      <alignment horizontal="left" vertical="center" wrapText="1"/>
    </xf>
    <xf numFmtId="0" fontId="12" fillId="4" borderId="0" xfId="0" applyFont="1" applyFill="1" applyAlignment="1"/>
    <xf numFmtId="0" fontId="13" fillId="0" borderId="0" xfId="0" applyFont="1" applyFill="1" applyAlignment="1">
      <alignment horizontal="left" vertical="center" wrapText="1"/>
    </xf>
    <xf numFmtId="0" fontId="12" fillId="0" borderId="0" xfId="0" applyFont="1" applyFill="1" applyAlignment="1"/>
    <xf numFmtId="0" fontId="2" fillId="0" borderId="10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vertical="center" readingOrder="1"/>
    </xf>
    <xf numFmtId="0" fontId="2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center" readingOrder="1"/>
    </xf>
    <xf numFmtId="0" fontId="4" fillId="0" borderId="7" xfId="0" applyFont="1" applyBorder="1" applyAlignment="1">
      <alignment vertical="center" readingOrder="1"/>
    </xf>
    <xf numFmtId="0" fontId="4" fillId="0" borderId="6" xfId="0" applyFont="1" applyBorder="1" applyAlignment="1">
      <alignment vertical="center" readingOrder="1"/>
    </xf>
    <xf numFmtId="0" fontId="2" fillId="0" borderId="6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vertical="center" readingOrder="1"/>
    </xf>
    <xf numFmtId="0" fontId="4" fillId="0" borderId="4" xfId="0" applyFont="1" applyBorder="1" applyAlignment="1">
      <alignment vertical="center" readingOrder="1"/>
    </xf>
    <xf numFmtId="0" fontId="4" fillId="0" borderId="5" xfId="0" applyFont="1" applyBorder="1" applyAlignment="1">
      <alignment vertical="center" readingOrder="1"/>
    </xf>
    <xf numFmtId="0" fontId="10" fillId="0" borderId="0" xfId="2" applyNumberFormat="1" applyFont="1" applyFill="1" applyBorder="1" applyAlignment="1">
      <alignment horizontal="center" vertical="center" wrapText="1" readingOrder="1"/>
    </xf>
    <xf numFmtId="0" fontId="19" fillId="0" borderId="10" xfId="0" applyFont="1" applyBorder="1" applyAlignment="1">
      <alignment horizontal="center" vertical="center" wrapText="1" readingOrder="1"/>
    </xf>
    <xf numFmtId="0" fontId="18" fillId="0" borderId="10" xfId="0" applyFont="1" applyBorder="1" applyAlignment="1">
      <alignment horizontal="center" vertical="center" readingOrder="1"/>
    </xf>
    <xf numFmtId="0" fontId="2" fillId="0" borderId="10" xfId="0" applyFont="1" applyBorder="1" applyAlignment="1">
      <alignment horizontal="left" vertical="center" wrapText="1" readingOrder="1"/>
    </xf>
    <xf numFmtId="0" fontId="4" fillId="0" borderId="10" xfId="0" applyFont="1" applyBorder="1" applyAlignment="1">
      <alignment horizontal="center" vertical="center" readingOrder="1"/>
    </xf>
    <xf numFmtId="0" fontId="2" fillId="0" borderId="8" xfId="0" applyFont="1" applyBorder="1" applyAlignment="1">
      <alignment horizontal="left" vertical="center" wrapText="1" readingOrder="1"/>
    </xf>
    <xf numFmtId="0" fontId="4" fillId="0" borderId="8" xfId="0" applyFont="1" applyBorder="1" applyAlignment="1">
      <alignment vertical="center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3" borderId="10" xfId="0" applyFont="1" applyFill="1" applyBorder="1" applyAlignment="1">
      <alignment horizontal="center" vertical="center" wrapText="1" readingOrder="1"/>
    </xf>
    <xf numFmtId="0" fontId="2" fillId="0" borderId="8" xfId="0" applyFont="1" applyFill="1" applyBorder="1" applyAlignment="1">
      <alignment horizontal="left" vertical="center" wrapText="1" readingOrder="1"/>
    </xf>
    <xf numFmtId="0" fontId="4" fillId="0" borderId="8" xfId="0" applyFont="1" applyFill="1" applyBorder="1" applyAlignment="1">
      <alignment vertical="center" readingOrder="1"/>
    </xf>
    <xf numFmtId="0" fontId="2" fillId="3" borderId="13" xfId="0" applyFont="1" applyFill="1" applyBorder="1" applyAlignment="1">
      <alignment horizontal="center" vertical="center" wrapText="1" readingOrder="1"/>
    </xf>
    <xf numFmtId="0" fontId="2" fillId="0" borderId="10" xfId="0" applyFont="1" applyFill="1" applyBorder="1" applyAlignment="1">
      <alignment horizontal="left" vertical="center" wrapText="1" readingOrder="1"/>
    </xf>
    <xf numFmtId="0" fontId="2" fillId="2" borderId="10" xfId="0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vertical="center" readingOrder="1"/>
    </xf>
    <xf numFmtId="0" fontId="2" fillId="4" borderId="10" xfId="0" applyFont="1" applyFill="1" applyBorder="1" applyAlignment="1">
      <alignment horizontal="left" vertical="center" wrapText="1" readingOrder="1"/>
    </xf>
    <xf numFmtId="0" fontId="4" fillId="4" borderId="10" xfId="0" applyFont="1" applyFill="1" applyBorder="1" applyAlignment="1">
      <alignment vertical="center" readingOrder="1"/>
    </xf>
    <xf numFmtId="0" fontId="14" fillId="0" borderId="10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vertical="center" readingOrder="1"/>
    </xf>
  </cellXfs>
  <cellStyles count="4">
    <cellStyle name="Normal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Light16"/>
  <colors>
    <mruColors>
      <color rgb="FFFFABFF"/>
      <color rgb="FFEA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5"/>
  <sheetViews>
    <sheetView tabSelected="1" topLeftCell="A241" zoomScaleNormal="100" zoomScaleSheetLayoutView="90" workbookViewId="0">
      <selection activeCell="G249" sqref="G249"/>
    </sheetView>
  </sheetViews>
  <sheetFormatPr defaultColWidth="9.140625" defaultRowHeight="12.75" x14ac:dyDescent="0.2"/>
  <cols>
    <col min="1" max="1" width="7.28515625" style="17" customWidth="1"/>
    <col min="2" max="2" width="2.42578125" style="1" customWidth="1"/>
    <col min="3" max="3" width="25.140625" style="1" customWidth="1"/>
    <col min="4" max="4" width="21.5703125" style="1" customWidth="1"/>
    <col min="5" max="5" width="13.28515625" style="10" customWidth="1"/>
    <col min="6" max="6" width="21.5703125" style="1" customWidth="1"/>
    <col min="7" max="7" width="32.42578125" style="1" customWidth="1"/>
    <col min="8" max="8" width="32.7109375" style="1" customWidth="1"/>
    <col min="9" max="9" width="6.7109375" style="1" customWidth="1"/>
    <col min="10" max="10" width="13.7109375" style="1" customWidth="1"/>
    <col min="11" max="11" width="33.28515625" style="1" customWidth="1"/>
    <col min="12" max="12" width="17.7109375" style="1" customWidth="1"/>
    <col min="13" max="13" width="16.5703125" style="1" customWidth="1"/>
    <col min="14" max="14" width="17.42578125" style="1" customWidth="1"/>
    <col min="15" max="15" width="17" style="1" customWidth="1"/>
    <col min="16" max="16" width="16.42578125" style="1" customWidth="1"/>
    <col min="17" max="17" width="17" style="1" customWidth="1"/>
    <col min="18" max="18" width="15.28515625" style="1" customWidth="1"/>
    <col min="19" max="19" width="14.5703125" style="1" customWidth="1"/>
    <col min="20" max="20" width="17.140625" style="1" customWidth="1"/>
    <col min="21" max="16384" width="9.140625" style="1"/>
  </cols>
  <sheetData>
    <row r="1" spans="1:18" customFormat="1" ht="17.25" customHeight="1" x14ac:dyDescent="0.3">
      <c r="A1" s="25"/>
      <c r="B1" s="11"/>
      <c r="C1" s="11"/>
      <c r="D1" s="11"/>
      <c r="E1" s="25"/>
      <c r="F1" s="11"/>
      <c r="G1" s="11"/>
      <c r="J1" s="12"/>
      <c r="K1" s="13"/>
      <c r="O1" s="33" t="s">
        <v>317</v>
      </c>
      <c r="P1" s="34"/>
      <c r="Q1" s="35"/>
      <c r="R1" s="35"/>
    </row>
    <row r="2" spans="1:18" customFormat="1" ht="14.25" customHeight="1" x14ac:dyDescent="0.25">
      <c r="A2" s="25"/>
      <c r="B2" s="11"/>
      <c r="C2" s="11"/>
      <c r="D2" s="11"/>
      <c r="E2" s="25"/>
      <c r="F2" s="11"/>
      <c r="G2" s="11"/>
      <c r="J2" s="114"/>
      <c r="K2" s="115"/>
      <c r="O2" s="119" t="s">
        <v>318</v>
      </c>
      <c r="P2" s="120"/>
      <c r="Q2" s="120"/>
      <c r="R2" s="120"/>
    </row>
    <row r="3" spans="1:18" customFormat="1" ht="18.75" x14ac:dyDescent="0.25">
      <c r="A3" s="25"/>
      <c r="B3" s="11"/>
      <c r="C3" s="11"/>
      <c r="D3" s="11"/>
      <c r="E3" s="25"/>
      <c r="F3" s="11"/>
      <c r="G3" s="11"/>
      <c r="J3" s="116"/>
      <c r="K3" s="117"/>
      <c r="O3" s="121" t="s">
        <v>57</v>
      </c>
      <c r="P3" s="122"/>
      <c r="Q3" s="122"/>
      <c r="R3" s="122"/>
    </row>
    <row r="4" spans="1:18" customFormat="1" ht="36.75" customHeight="1" x14ac:dyDescent="0.25">
      <c r="A4" s="25"/>
      <c r="B4" s="11"/>
      <c r="C4" s="11"/>
      <c r="D4" s="11"/>
      <c r="E4" s="25"/>
      <c r="F4" s="11"/>
      <c r="G4" s="11"/>
      <c r="J4" s="116"/>
      <c r="K4" s="117"/>
      <c r="O4" s="121" t="s">
        <v>319</v>
      </c>
      <c r="P4" s="122"/>
      <c r="Q4" s="122"/>
      <c r="R4" s="122"/>
    </row>
    <row r="5" spans="1:18" customFormat="1" ht="15" x14ac:dyDescent="0.25">
      <c r="A5" s="25"/>
      <c r="B5" s="14"/>
      <c r="C5" s="14"/>
      <c r="D5" s="14"/>
      <c r="E5" s="25"/>
      <c r="F5" s="14"/>
      <c r="G5" s="14"/>
      <c r="H5" s="14"/>
      <c r="I5" s="14"/>
      <c r="J5" s="14"/>
      <c r="K5" s="14"/>
    </row>
    <row r="6" spans="1:18" customFormat="1" x14ac:dyDescent="0.2">
      <c r="A6" s="133" t="s">
        <v>239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18" customFormat="1" ht="24.7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18" x14ac:dyDescent="0.2"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5"/>
      <c r="R8" s="16"/>
    </row>
    <row r="9" spans="1:18" x14ac:dyDescent="0.2">
      <c r="B9" s="2"/>
      <c r="C9" s="2"/>
      <c r="D9" s="2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98" t="s">
        <v>307</v>
      </c>
    </row>
    <row r="10" spans="1:18" s="39" customFormat="1" ht="15" x14ac:dyDescent="0.2">
      <c r="A10" s="118" t="s">
        <v>55</v>
      </c>
      <c r="B10" s="123" t="s">
        <v>0</v>
      </c>
      <c r="C10" s="124"/>
      <c r="D10" s="124"/>
      <c r="E10" s="123" t="s">
        <v>29</v>
      </c>
      <c r="F10" s="123" t="s">
        <v>1</v>
      </c>
      <c r="G10" s="124"/>
      <c r="H10" s="129" t="s">
        <v>2</v>
      </c>
      <c r="I10" s="125" t="s">
        <v>3</v>
      </c>
      <c r="J10" s="127"/>
      <c r="K10" s="128"/>
      <c r="L10" s="125" t="s">
        <v>308</v>
      </c>
      <c r="M10" s="125" t="s">
        <v>309</v>
      </c>
      <c r="N10" s="127"/>
      <c r="O10" s="127"/>
      <c r="P10" s="127"/>
      <c r="Q10" s="127"/>
      <c r="R10" s="128"/>
    </row>
    <row r="11" spans="1:18" s="39" customFormat="1" ht="34.5" customHeight="1" x14ac:dyDescent="0.2">
      <c r="A11" s="118"/>
      <c r="B11" s="124"/>
      <c r="C11" s="124"/>
      <c r="D11" s="124"/>
      <c r="E11" s="137"/>
      <c r="F11" s="123" t="s">
        <v>5</v>
      </c>
      <c r="G11" s="123" t="s">
        <v>4</v>
      </c>
      <c r="H11" s="130"/>
      <c r="I11" s="125" t="s">
        <v>6</v>
      </c>
      <c r="J11" s="125" t="s">
        <v>7</v>
      </c>
      <c r="K11" s="125" t="s">
        <v>8</v>
      </c>
      <c r="L11" s="132"/>
      <c r="M11" s="125" t="s">
        <v>314</v>
      </c>
      <c r="N11" s="127"/>
      <c r="O11" s="127"/>
      <c r="P11" s="128"/>
      <c r="Q11" s="125" t="s">
        <v>9</v>
      </c>
      <c r="R11" s="128"/>
    </row>
    <row r="12" spans="1:18" s="39" customFormat="1" ht="38.25" x14ac:dyDescent="0.2">
      <c r="A12" s="118"/>
      <c r="B12" s="124"/>
      <c r="C12" s="124"/>
      <c r="D12" s="124"/>
      <c r="E12" s="137"/>
      <c r="F12" s="124"/>
      <c r="G12" s="124"/>
      <c r="H12" s="131"/>
      <c r="I12" s="126"/>
      <c r="J12" s="126"/>
      <c r="K12" s="126"/>
      <c r="L12" s="126"/>
      <c r="M12" s="42" t="s">
        <v>5</v>
      </c>
      <c r="N12" s="42" t="s">
        <v>10</v>
      </c>
      <c r="O12" s="42" t="s">
        <v>11</v>
      </c>
      <c r="P12" s="42" t="s">
        <v>12</v>
      </c>
      <c r="Q12" s="42" t="s">
        <v>13</v>
      </c>
      <c r="R12" s="42" t="s">
        <v>306</v>
      </c>
    </row>
    <row r="13" spans="1:18" s="103" customFormat="1" ht="10.5" x14ac:dyDescent="0.2">
      <c r="A13" s="99">
        <v>1</v>
      </c>
      <c r="B13" s="134">
        <v>2</v>
      </c>
      <c r="C13" s="135"/>
      <c r="D13" s="135"/>
      <c r="E13" s="100">
        <v>3</v>
      </c>
      <c r="F13" s="100">
        <v>4</v>
      </c>
      <c r="G13" s="100">
        <v>5</v>
      </c>
      <c r="H13" s="101">
        <v>6</v>
      </c>
      <c r="I13" s="102">
        <v>7</v>
      </c>
      <c r="J13" s="102">
        <v>8</v>
      </c>
      <c r="K13" s="102">
        <v>9</v>
      </c>
      <c r="L13" s="102">
        <v>10</v>
      </c>
      <c r="M13" s="102">
        <v>11</v>
      </c>
      <c r="N13" s="102">
        <v>12</v>
      </c>
      <c r="O13" s="102">
        <v>13</v>
      </c>
      <c r="P13" s="102">
        <v>14</v>
      </c>
      <c r="Q13" s="102">
        <v>15</v>
      </c>
      <c r="R13" s="102">
        <v>16</v>
      </c>
    </row>
    <row r="14" spans="1:18" s="39" customFormat="1" ht="41.25" customHeight="1" x14ac:dyDescent="0.2">
      <c r="A14" s="40">
        <v>1</v>
      </c>
      <c r="B14" s="136" t="s">
        <v>225</v>
      </c>
      <c r="C14" s="124"/>
      <c r="D14" s="124"/>
      <c r="E14" s="41" t="s">
        <v>175</v>
      </c>
      <c r="F14" s="41"/>
      <c r="G14" s="43" t="s">
        <v>76</v>
      </c>
      <c r="H14" s="44" t="s">
        <v>176</v>
      </c>
      <c r="I14" s="45"/>
      <c r="J14" s="45"/>
      <c r="K14" s="45"/>
      <c r="L14" s="104">
        <v>0</v>
      </c>
      <c r="M14" s="104">
        <v>0</v>
      </c>
      <c r="N14" s="104">
        <v>3146837.69</v>
      </c>
      <c r="O14" s="104">
        <v>3146837.69</v>
      </c>
      <c r="P14" s="104">
        <v>0</v>
      </c>
      <c r="Q14" s="104">
        <v>0</v>
      </c>
      <c r="R14" s="104">
        <v>0</v>
      </c>
    </row>
    <row r="15" spans="1:18" s="39" customFormat="1" ht="46.5" customHeight="1" x14ac:dyDescent="0.2">
      <c r="A15" s="40">
        <v>2</v>
      </c>
      <c r="B15" s="136" t="s">
        <v>14</v>
      </c>
      <c r="C15" s="124"/>
      <c r="D15" s="124"/>
      <c r="E15" s="41" t="s">
        <v>30</v>
      </c>
      <c r="F15" s="43" t="s">
        <v>37</v>
      </c>
      <c r="G15" s="43" t="s">
        <v>37</v>
      </c>
      <c r="H15" s="44" t="s">
        <v>98</v>
      </c>
      <c r="I15" s="45"/>
      <c r="J15" s="45"/>
      <c r="K15" s="45"/>
      <c r="L15" s="104">
        <v>696504212.71000004</v>
      </c>
      <c r="M15" s="104">
        <v>119235510.2</v>
      </c>
      <c r="N15" s="104">
        <v>64910292.119999997</v>
      </c>
      <c r="O15" s="104">
        <v>0</v>
      </c>
      <c r="P15" s="104">
        <v>184145802.31999999</v>
      </c>
      <c r="Q15" s="104">
        <v>181099398.31999999</v>
      </c>
      <c r="R15" s="104">
        <v>0</v>
      </c>
    </row>
    <row r="16" spans="1:18" s="39" customFormat="1" ht="44.25" customHeight="1" x14ac:dyDescent="0.2">
      <c r="A16" s="40">
        <v>3</v>
      </c>
      <c r="B16" s="136" t="s">
        <v>226</v>
      </c>
      <c r="C16" s="124"/>
      <c r="D16" s="124"/>
      <c r="E16" s="41" t="s">
        <v>30</v>
      </c>
      <c r="F16" s="43" t="s">
        <v>44</v>
      </c>
      <c r="G16" s="43" t="s">
        <v>44</v>
      </c>
      <c r="H16" s="44" t="s">
        <v>177</v>
      </c>
      <c r="I16" s="45"/>
      <c r="J16" s="45"/>
      <c r="K16" s="45"/>
      <c r="L16" s="104">
        <v>109997394.05</v>
      </c>
      <c r="M16" s="104">
        <v>95301385.159999996</v>
      </c>
      <c r="N16" s="104">
        <v>0</v>
      </c>
      <c r="O16" s="104">
        <v>95301385.159999996</v>
      </c>
      <c r="P16" s="104">
        <v>0</v>
      </c>
      <c r="Q16" s="104">
        <v>95301385.159999996</v>
      </c>
      <c r="R16" s="104">
        <v>0</v>
      </c>
    </row>
    <row r="17" spans="1:18" s="39" customFormat="1" ht="38.25" customHeight="1" x14ac:dyDescent="0.2">
      <c r="A17" s="40">
        <v>4</v>
      </c>
      <c r="B17" s="136" t="s">
        <v>227</v>
      </c>
      <c r="C17" s="124"/>
      <c r="D17" s="124"/>
      <c r="E17" s="41" t="s">
        <v>30</v>
      </c>
      <c r="F17" s="43" t="s">
        <v>41</v>
      </c>
      <c r="G17" s="46" t="s">
        <v>47</v>
      </c>
      <c r="H17" s="44" t="s">
        <v>47</v>
      </c>
      <c r="I17" s="45"/>
      <c r="J17" s="45"/>
      <c r="K17" s="45"/>
      <c r="L17" s="104">
        <v>729744.56</v>
      </c>
      <c r="M17" s="104">
        <v>729744.56</v>
      </c>
      <c r="N17" s="104">
        <v>0</v>
      </c>
      <c r="O17" s="104">
        <v>729744.56</v>
      </c>
      <c r="P17" s="104">
        <v>0</v>
      </c>
      <c r="Q17" s="104">
        <v>729744.56</v>
      </c>
      <c r="R17" s="104">
        <v>0</v>
      </c>
    </row>
    <row r="18" spans="1:18" s="39" customFormat="1" ht="63.75" customHeight="1" x14ac:dyDescent="0.2">
      <c r="A18" s="40">
        <v>5</v>
      </c>
      <c r="B18" s="136" t="s">
        <v>228</v>
      </c>
      <c r="C18" s="124"/>
      <c r="D18" s="124"/>
      <c r="E18" s="41" t="s">
        <v>30</v>
      </c>
      <c r="F18" s="43" t="s">
        <v>41</v>
      </c>
      <c r="G18" s="46" t="s">
        <v>44</v>
      </c>
      <c r="H18" s="47" t="s">
        <v>77</v>
      </c>
      <c r="I18" s="45"/>
      <c r="J18" s="45"/>
      <c r="K18" s="45"/>
      <c r="L18" s="104">
        <v>4090921.98</v>
      </c>
      <c r="M18" s="104">
        <v>290000</v>
      </c>
      <c r="N18" s="104">
        <v>2469409.87</v>
      </c>
      <c r="O18" s="104">
        <v>0</v>
      </c>
      <c r="P18" s="104">
        <v>2759409.87</v>
      </c>
      <c r="Q18" s="104">
        <v>2759409.87</v>
      </c>
      <c r="R18" s="104">
        <v>0</v>
      </c>
    </row>
    <row r="19" spans="1:18" s="39" customFormat="1" ht="69" customHeight="1" x14ac:dyDescent="0.2">
      <c r="A19" s="40">
        <v>6</v>
      </c>
      <c r="B19" s="136" t="s">
        <v>229</v>
      </c>
      <c r="C19" s="124"/>
      <c r="D19" s="124"/>
      <c r="E19" s="41" t="s">
        <v>30</v>
      </c>
      <c r="F19" s="43" t="s">
        <v>41</v>
      </c>
      <c r="G19" s="43" t="s">
        <v>44</v>
      </c>
      <c r="H19" s="44" t="s">
        <v>77</v>
      </c>
      <c r="I19" s="45"/>
      <c r="J19" s="45"/>
      <c r="K19" s="45"/>
      <c r="L19" s="104">
        <v>1731255.95</v>
      </c>
      <c r="M19" s="104">
        <v>250000</v>
      </c>
      <c r="N19" s="104">
        <v>1080674.06</v>
      </c>
      <c r="O19" s="104">
        <v>0</v>
      </c>
      <c r="P19" s="104">
        <v>1330674.06</v>
      </c>
      <c r="Q19" s="104">
        <v>1330674.06</v>
      </c>
      <c r="R19" s="104">
        <v>0</v>
      </c>
    </row>
    <row r="20" spans="1:18" s="39" customFormat="1" ht="53.25" customHeight="1" x14ac:dyDescent="0.2">
      <c r="A20" s="40">
        <v>7</v>
      </c>
      <c r="B20" s="136" t="s">
        <v>230</v>
      </c>
      <c r="C20" s="124"/>
      <c r="D20" s="124"/>
      <c r="E20" s="41" t="s">
        <v>30</v>
      </c>
      <c r="F20" s="43" t="s">
        <v>40</v>
      </c>
      <c r="G20" s="43" t="s">
        <v>40</v>
      </c>
      <c r="H20" s="44" t="s">
        <v>49</v>
      </c>
      <c r="I20" s="45"/>
      <c r="J20" s="45"/>
      <c r="K20" s="45"/>
      <c r="L20" s="104">
        <v>464810.38</v>
      </c>
      <c r="M20" s="104">
        <v>464810.38</v>
      </c>
      <c r="N20" s="104">
        <v>0</v>
      </c>
      <c r="O20" s="104">
        <v>464810.38</v>
      </c>
      <c r="P20" s="104">
        <v>0</v>
      </c>
      <c r="Q20" s="104">
        <v>464810.38</v>
      </c>
      <c r="R20" s="104">
        <v>0</v>
      </c>
    </row>
    <row r="21" spans="1:18" s="39" customFormat="1" ht="40.5" customHeight="1" x14ac:dyDescent="0.2">
      <c r="A21" s="40">
        <v>8</v>
      </c>
      <c r="B21" s="136" t="s">
        <v>231</v>
      </c>
      <c r="C21" s="124"/>
      <c r="D21" s="124"/>
      <c r="E21" s="41" t="s">
        <v>30</v>
      </c>
      <c r="F21" s="41"/>
      <c r="G21" s="43" t="s">
        <v>76</v>
      </c>
      <c r="H21" s="44" t="s">
        <v>177</v>
      </c>
      <c r="I21" s="45"/>
      <c r="J21" s="45"/>
      <c r="K21" s="45"/>
      <c r="L21" s="104">
        <v>0</v>
      </c>
      <c r="M21" s="104">
        <v>0</v>
      </c>
      <c r="N21" s="104">
        <v>1724346.98</v>
      </c>
      <c r="O21" s="104">
        <v>1724346.98</v>
      </c>
      <c r="P21" s="104">
        <v>0</v>
      </c>
      <c r="Q21" s="104">
        <v>0</v>
      </c>
      <c r="R21" s="104">
        <v>0</v>
      </c>
    </row>
    <row r="22" spans="1:18" s="39" customFormat="1" ht="42" customHeight="1" x14ac:dyDescent="0.2">
      <c r="A22" s="40">
        <v>9</v>
      </c>
      <c r="B22" s="136" t="s">
        <v>178</v>
      </c>
      <c r="C22" s="124"/>
      <c r="D22" s="124"/>
      <c r="E22" s="41" t="s">
        <v>30</v>
      </c>
      <c r="F22" s="41"/>
      <c r="G22" s="43" t="s">
        <v>40</v>
      </c>
      <c r="H22" s="44" t="s">
        <v>49</v>
      </c>
      <c r="I22" s="45"/>
      <c r="J22" s="45"/>
      <c r="K22" s="45"/>
      <c r="L22" s="104">
        <v>1448245.2</v>
      </c>
      <c r="M22" s="104">
        <v>0</v>
      </c>
      <c r="N22" s="104">
        <v>1448245.2</v>
      </c>
      <c r="O22" s="104">
        <v>1448245.2</v>
      </c>
      <c r="P22" s="104">
        <v>0</v>
      </c>
      <c r="Q22" s="104">
        <v>1448245.2</v>
      </c>
      <c r="R22" s="104">
        <v>0</v>
      </c>
    </row>
    <row r="23" spans="1:18" s="39" customFormat="1" ht="48" customHeight="1" x14ac:dyDescent="0.2">
      <c r="A23" s="40">
        <v>10</v>
      </c>
      <c r="B23" s="136" t="s">
        <v>179</v>
      </c>
      <c r="C23" s="124"/>
      <c r="D23" s="124"/>
      <c r="E23" s="41" t="s">
        <v>30</v>
      </c>
      <c r="F23" s="41"/>
      <c r="G23" s="43" t="s">
        <v>37</v>
      </c>
      <c r="H23" s="44" t="s">
        <v>98</v>
      </c>
      <c r="I23" s="45"/>
      <c r="J23" s="45"/>
      <c r="K23" s="45"/>
      <c r="L23" s="104">
        <v>161617.28</v>
      </c>
      <c r="M23" s="104">
        <v>0</v>
      </c>
      <c r="N23" s="104">
        <v>161617.28</v>
      </c>
      <c r="O23" s="104">
        <v>0</v>
      </c>
      <c r="P23" s="104">
        <v>161617.28</v>
      </c>
      <c r="Q23" s="104">
        <v>161617.28</v>
      </c>
      <c r="R23" s="104">
        <v>0</v>
      </c>
    </row>
    <row r="24" spans="1:18" s="39" customFormat="1" ht="42" customHeight="1" x14ac:dyDescent="0.2">
      <c r="A24" s="40">
        <v>11</v>
      </c>
      <c r="B24" s="136" t="s">
        <v>232</v>
      </c>
      <c r="C24" s="124"/>
      <c r="D24" s="124"/>
      <c r="E24" s="41" t="s">
        <v>30</v>
      </c>
      <c r="F24" s="41"/>
      <c r="G24" s="43" t="s">
        <v>76</v>
      </c>
      <c r="H24" s="44" t="s">
        <v>177</v>
      </c>
      <c r="I24" s="45"/>
      <c r="J24" s="45"/>
      <c r="K24" s="45"/>
      <c r="L24" s="104">
        <v>0</v>
      </c>
      <c r="M24" s="104">
        <v>0</v>
      </c>
      <c r="N24" s="104">
        <v>66728895</v>
      </c>
      <c r="O24" s="104">
        <v>66728895</v>
      </c>
      <c r="P24" s="104">
        <v>0</v>
      </c>
      <c r="Q24" s="104">
        <v>0</v>
      </c>
      <c r="R24" s="104">
        <v>0</v>
      </c>
    </row>
    <row r="25" spans="1:18" s="39" customFormat="1" ht="41.25" customHeight="1" x14ac:dyDescent="0.2">
      <c r="A25" s="40">
        <v>12</v>
      </c>
      <c r="B25" s="136" t="s">
        <v>233</v>
      </c>
      <c r="C25" s="124"/>
      <c r="D25" s="124"/>
      <c r="E25" s="41" t="s">
        <v>30</v>
      </c>
      <c r="F25" s="41"/>
      <c r="G25" s="43" t="s">
        <v>76</v>
      </c>
      <c r="H25" s="44" t="s">
        <v>177</v>
      </c>
      <c r="I25" s="45"/>
      <c r="J25" s="45"/>
      <c r="K25" s="45"/>
      <c r="L25" s="104">
        <v>0</v>
      </c>
      <c r="M25" s="104">
        <v>0</v>
      </c>
      <c r="N25" s="104">
        <v>7454441.46</v>
      </c>
      <c r="O25" s="104">
        <v>7454441.46</v>
      </c>
      <c r="P25" s="104">
        <v>0</v>
      </c>
      <c r="Q25" s="104">
        <v>0</v>
      </c>
      <c r="R25" s="104">
        <v>0</v>
      </c>
    </row>
    <row r="26" spans="1:18" s="39" customFormat="1" ht="43.5" customHeight="1" x14ac:dyDescent="0.2">
      <c r="A26" s="40">
        <v>13</v>
      </c>
      <c r="B26" s="136" t="s">
        <v>180</v>
      </c>
      <c r="C26" s="124"/>
      <c r="D26" s="124"/>
      <c r="E26" s="41" t="s">
        <v>30</v>
      </c>
      <c r="F26" s="41"/>
      <c r="G26" s="43" t="s">
        <v>76</v>
      </c>
      <c r="H26" s="48" t="s">
        <v>177</v>
      </c>
      <c r="I26" s="45"/>
      <c r="J26" s="45"/>
      <c r="K26" s="45"/>
      <c r="L26" s="104">
        <v>598000</v>
      </c>
      <c r="M26" s="104">
        <v>0</v>
      </c>
      <c r="N26" s="104">
        <v>598000</v>
      </c>
      <c r="O26" s="104">
        <v>598000</v>
      </c>
      <c r="P26" s="104">
        <v>0</v>
      </c>
      <c r="Q26" s="104">
        <v>598000</v>
      </c>
      <c r="R26" s="104">
        <v>0</v>
      </c>
    </row>
    <row r="27" spans="1:18" s="39" customFormat="1" ht="82.5" customHeight="1" x14ac:dyDescent="0.2">
      <c r="A27" s="40">
        <v>14</v>
      </c>
      <c r="B27" s="136" t="s">
        <v>181</v>
      </c>
      <c r="C27" s="124"/>
      <c r="D27" s="124"/>
      <c r="E27" s="41" t="s">
        <v>30</v>
      </c>
      <c r="F27" s="41"/>
      <c r="G27" s="43" t="s">
        <v>74</v>
      </c>
      <c r="H27" s="49" t="s">
        <v>176</v>
      </c>
      <c r="I27" s="50"/>
      <c r="J27" s="45"/>
      <c r="K27" s="45"/>
      <c r="L27" s="104">
        <v>1214467558.0899999</v>
      </c>
      <c r="M27" s="104">
        <v>0</v>
      </c>
      <c r="N27" s="104">
        <v>24117.48</v>
      </c>
      <c r="O27" s="104">
        <v>0</v>
      </c>
      <c r="P27" s="104">
        <v>24117.48</v>
      </c>
      <c r="Q27" s="104">
        <v>467584842.11000001</v>
      </c>
      <c r="R27" s="104">
        <v>0</v>
      </c>
    </row>
    <row r="28" spans="1:18" s="39" customFormat="1" ht="55.5" customHeight="1" x14ac:dyDescent="0.2">
      <c r="A28" s="40">
        <v>15</v>
      </c>
      <c r="B28" s="136" t="s">
        <v>182</v>
      </c>
      <c r="C28" s="124"/>
      <c r="D28" s="124"/>
      <c r="E28" s="41" t="s">
        <v>30</v>
      </c>
      <c r="F28" s="41"/>
      <c r="G28" s="43" t="s">
        <v>74</v>
      </c>
      <c r="H28" s="49" t="s">
        <v>176</v>
      </c>
      <c r="I28" s="51"/>
      <c r="J28" s="45"/>
      <c r="K28" s="45"/>
      <c r="L28" s="104">
        <v>309659</v>
      </c>
      <c r="M28" s="104">
        <v>0</v>
      </c>
      <c r="N28" s="104">
        <v>309659</v>
      </c>
      <c r="O28" s="104">
        <v>0</v>
      </c>
      <c r="P28" s="104">
        <v>309659</v>
      </c>
      <c r="Q28" s="104">
        <v>309659</v>
      </c>
      <c r="R28" s="104">
        <v>0</v>
      </c>
    </row>
    <row r="29" spans="1:18" s="39" customFormat="1" ht="48.75" customHeight="1" x14ac:dyDescent="0.2">
      <c r="A29" s="40">
        <v>16</v>
      </c>
      <c r="B29" s="136" t="s">
        <v>240</v>
      </c>
      <c r="C29" s="124"/>
      <c r="D29" s="124"/>
      <c r="E29" s="41" t="s">
        <v>30</v>
      </c>
      <c r="F29" s="41"/>
      <c r="G29" s="43" t="s">
        <v>76</v>
      </c>
      <c r="H29" s="49" t="s">
        <v>177</v>
      </c>
      <c r="I29" s="51"/>
      <c r="J29" s="45"/>
      <c r="K29" s="45"/>
      <c r="L29" s="104">
        <v>300000</v>
      </c>
      <c r="M29" s="104">
        <v>0</v>
      </c>
      <c r="N29" s="104">
        <v>300000</v>
      </c>
      <c r="O29" s="104">
        <v>300000</v>
      </c>
      <c r="P29" s="104">
        <v>0</v>
      </c>
      <c r="Q29" s="104">
        <v>300000</v>
      </c>
      <c r="R29" s="104">
        <v>0</v>
      </c>
    </row>
    <row r="30" spans="1:18" s="39" customFormat="1" ht="57" customHeight="1" x14ac:dyDescent="0.2">
      <c r="A30" s="40">
        <v>17</v>
      </c>
      <c r="B30" s="136" t="s">
        <v>183</v>
      </c>
      <c r="C30" s="124"/>
      <c r="D30" s="124"/>
      <c r="E30" s="41" t="s">
        <v>30</v>
      </c>
      <c r="F30" s="41"/>
      <c r="G30" s="43" t="s">
        <v>76</v>
      </c>
      <c r="H30" s="44" t="s">
        <v>177</v>
      </c>
      <c r="I30" s="45"/>
      <c r="J30" s="45"/>
      <c r="K30" s="45"/>
      <c r="L30" s="104">
        <v>597700</v>
      </c>
      <c r="M30" s="104">
        <v>0</v>
      </c>
      <c r="N30" s="104">
        <v>597700</v>
      </c>
      <c r="O30" s="104">
        <v>597700</v>
      </c>
      <c r="P30" s="104">
        <v>0</v>
      </c>
      <c r="Q30" s="104">
        <v>597700</v>
      </c>
      <c r="R30" s="104">
        <v>0</v>
      </c>
    </row>
    <row r="31" spans="1:18" s="39" customFormat="1" ht="38.25" x14ac:dyDescent="0.2">
      <c r="A31" s="40">
        <v>18</v>
      </c>
      <c r="B31" s="136" t="s">
        <v>184</v>
      </c>
      <c r="C31" s="124"/>
      <c r="D31" s="124"/>
      <c r="E31" s="41" t="s">
        <v>30</v>
      </c>
      <c r="F31" s="41"/>
      <c r="G31" s="43" t="s">
        <v>76</v>
      </c>
      <c r="H31" s="44" t="s">
        <v>177</v>
      </c>
      <c r="I31" s="45"/>
      <c r="J31" s="45"/>
      <c r="K31" s="45"/>
      <c r="L31" s="104">
        <v>598000</v>
      </c>
      <c r="M31" s="104">
        <v>0</v>
      </c>
      <c r="N31" s="104">
        <v>598000</v>
      </c>
      <c r="O31" s="104">
        <v>598000</v>
      </c>
      <c r="P31" s="104">
        <v>0</v>
      </c>
      <c r="Q31" s="104">
        <v>598000</v>
      </c>
      <c r="R31" s="104">
        <v>0</v>
      </c>
    </row>
    <row r="32" spans="1:18" s="39" customFormat="1" ht="38.25" x14ac:dyDescent="0.2">
      <c r="A32" s="40">
        <v>19</v>
      </c>
      <c r="B32" s="136" t="s">
        <v>185</v>
      </c>
      <c r="C32" s="124"/>
      <c r="D32" s="124"/>
      <c r="E32" s="41" t="s">
        <v>30</v>
      </c>
      <c r="F32" s="41"/>
      <c r="G32" s="46" t="s">
        <v>76</v>
      </c>
      <c r="H32" s="47" t="s">
        <v>50</v>
      </c>
      <c r="I32" s="45"/>
      <c r="J32" s="45"/>
      <c r="K32" s="45"/>
      <c r="L32" s="104">
        <v>598000</v>
      </c>
      <c r="M32" s="104">
        <v>0</v>
      </c>
      <c r="N32" s="104">
        <v>598000</v>
      </c>
      <c r="O32" s="104">
        <v>598000</v>
      </c>
      <c r="P32" s="104">
        <v>0</v>
      </c>
      <c r="Q32" s="104">
        <v>598000</v>
      </c>
      <c r="R32" s="104">
        <v>0</v>
      </c>
    </row>
    <row r="33" spans="1:19" s="39" customFormat="1" ht="53.25" customHeight="1" x14ac:dyDescent="0.2">
      <c r="A33" s="40">
        <v>20</v>
      </c>
      <c r="B33" s="136" t="s">
        <v>241</v>
      </c>
      <c r="C33" s="124"/>
      <c r="D33" s="124"/>
      <c r="E33" s="41" t="s">
        <v>31</v>
      </c>
      <c r="F33" s="43" t="s">
        <v>186</v>
      </c>
      <c r="G33" s="43" t="s">
        <v>44</v>
      </c>
      <c r="H33" s="44" t="s">
        <v>77</v>
      </c>
      <c r="I33" s="45"/>
      <c r="J33" s="45"/>
      <c r="K33" s="45"/>
      <c r="L33" s="104">
        <v>276106977.74000001</v>
      </c>
      <c r="M33" s="104">
        <v>276106977.74000001</v>
      </c>
      <c r="N33" s="104">
        <v>276106977.74000001</v>
      </c>
      <c r="O33" s="104">
        <v>276106977.74000001</v>
      </c>
      <c r="P33" s="104">
        <v>276106977.74000001</v>
      </c>
      <c r="Q33" s="104">
        <v>276106977.74000001</v>
      </c>
      <c r="R33" s="104">
        <v>0</v>
      </c>
    </row>
    <row r="34" spans="1:19" s="39" customFormat="1" ht="38.25" x14ac:dyDescent="0.2">
      <c r="A34" s="40">
        <v>21</v>
      </c>
      <c r="B34" s="136" t="s">
        <v>234</v>
      </c>
      <c r="C34" s="124"/>
      <c r="D34" s="124"/>
      <c r="E34" s="41" t="s">
        <v>31</v>
      </c>
      <c r="F34" s="43" t="s">
        <v>39</v>
      </c>
      <c r="G34" s="43" t="s">
        <v>76</v>
      </c>
      <c r="H34" s="44" t="s">
        <v>176</v>
      </c>
      <c r="I34" s="45"/>
      <c r="J34" s="45"/>
      <c r="K34" s="45"/>
      <c r="L34" s="104">
        <v>785497032.65999997</v>
      </c>
      <c r="M34" s="104">
        <v>113673572.48999999</v>
      </c>
      <c r="N34" s="104">
        <v>113673572.48999999</v>
      </c>
      <c r="O34" s="104">
        <v>227347144.97999999</v>
      </c>
      <c r="P34" s="104">
        <v>0</v>
      </c>
      <c r="Q34" s="104">
        <v>113673572.48999999</v>
      </c>
      <c r="R34" s="104">
        <v>1041144.65</v>
      </c>
    </row>
    <row r="35" spans="1:19" s="39" customFormat="1" ht="38.25" x14ac:dyDescent="0.2">
      <c r="A35" s="40">
        <v>22</v>
      </c>
      <c r="B35" s="136" t="s">
        <v>17</v>
      </c>
      <c r="C35" s="124"/>
      <c r="D35" s="124"/>
      <c r="E35" s="41" t="s">
        <v>31</v>
      </c>
      <c r="F35" s="43" t="s">
        <v>39</v>
      </c>
      <c r="G35" s="43" t="s">
        <v>76</v>
      </c>
      <c r="H35" s="44" t="s">
        <v>176</v>
      </c>
      <c r="I35" s="45"/>
      <c r="J35" s="45"/>
      <c r="K35" s="45"/>
      <c r="L35" s="104">
        <v>318468830.62</v>
      </c>
      <c r="M35" s="104">
        <v>173292715.66999999</v>
      </c>
      <c r="N35" s="104">
        <v>173292715.66999999</v>
      </c>
      <c r="O35" s="104">
        <v>346585431.33999997</v>
      </c>
      <c r="P35" s="104">
        <v>0</v>
      </c>
      <c r="Q35" s="104">
        <v>173292715.66999999</v>
      </c>
      <c r="R35" s="104">
        <v>0</v>
      </c>
    </row>
    <row r="36" spans="1:19" s="39" customFormat="1" ht="38.25" x14ac:dyDescent="0.2">
      <c r="A36" s="40">
        <v>23</v>
      </c>
      <c r="B36" s="136" t="s">
        <v>19</v>
      </c>
      <c r="C36" s="124"/>
      <c r="D36" s="124"/>
      <c r="E36" s="41" t="s">
        <v>31</v>
      </c>
      <c r="F36" s="43" t="s">
        <v>39</v>
      </c>
      <c r="G36" s="43" t="s">
        <v>76</v>
      </c>
      <c r="H36" s="44" t="s">
        <v>176</v>
      </c>
      <c r="I36" s="45"/>
      <c r="J36" s="45"/>
      <c r="K36" s="45"/>
      <c r="L36" s="104">
        <v>91177465.439999998</v>
      </c>
      <c r="M36" s="104">
        <v>2018523.43</v>
      </c>
      <c r="N36" s="104">
        <v>2018523.43</v>
      </c>
      <c r="O36" s="104">
        <v>4037046.86</v>
      </c>
      <c r="P36" s="104">
        <v>0</v>
      </c>
      <c r="Q36" s="104">
        <v>2018523.43</v>
      </c>
      <c r="R36" s="104">
        <v>0</v>
      </c>
    </row>
    <row r="37" spans="1:19" s="39" customFormat="1" ht="63.75" x14ac:dyDescent="0.2">
      <c r="A37" s="40">
        <v>24</v>
      </c>
      <c r="B37" s="136" t="s">
        <v>235</v>
      </c>
      <c r="C37" s="124"/>
      <c r="D37" s="124"/>
      <c r="E37" s="41" t="s">
        <v>31</v>
      </c>
      <c r="F37" s="43" t="s">
        <v>187</v>
      </c>
      <c r="G37" s="43" t="s">
        <v>76</v>
      </c>
      <c r="H37" s="44" t="s">
        <v>176</v>
      </c>
      <c r="I37" s="45"/>
      <c r="J37" s="45"/>
      <c r="K37" s="45"/>
      <c r="L37" s="104">
        <v>6876183.1399999997</v>
      </c>
      <c r="M37" s="104">
        <v>6876183.1399999997</v>
      </c>
      <c r="N37" s="104">
        <v>6876183.1399999997</v>
      </c>
      <c r="O37" s="104">
        <v>13752366.279999999</v>
      </c>
      <c r="P37" s="104">
        <v>0</v>
      </c>
      <c r="Q37" s="104">
        <v>6876183.1399999997</v>
      </c>
      <c r="R37" s="104">
        <v>0</v>
      </c>
    </row>
    <row r="38" spans="1:19" s="39" customFormat="1" ht="76.5" x14ac:dyDescent="0.2">
      <c r="A38" s="40">
        <v>25</v>
      </c>
      <c r="B38" s="136" t="s">
        <v>242</v>
      </c>
      <c r="C38" s="124"/>
      <c r="D38" s="124"/>
      <c r="E38" s="41" t="s">
        <v>31</v>
      </c>
      <c r="F38" s="43" t="s">
        <v>74</v>
      </c>
      <c r="G38" s="43" t="s">
        <v>75</v>
      </c>
      <c r="H38" s="44" t="s">
        <v>188</v>
      </c>
      <c r="I38" s="45"/>
      <c r="J38" s="45"/>
      <c r="K38" s="45"/>
      <c r="L38" s="104">
        <v>79861400</v>
      </c>
      <c r="M38" s="104">
        <v>2543800</v>
      </c>
      <c r="N38" s="104">
        <v>2543800</v>
      </c>
      <c r="O38" s="104">
        <v>5087600</v>
      </c>
      <c r="P38" s="104">
        <v>0</v>
      </c>
      <c r="Q38" s="104">
        <v>2543800</v>
      </c>
      <c r="R38" s="104">
        <v>0</v>
      </c>
    </row>
    <row r="39" spans="1:19" s="39" customFormat="1" ht="27.95" customHeight="1" x14ac:dyDescent="0.2">
      <c r="A39" s="40"/>
      <c r="B39" s="141" t="s">
        <v>323</v>
      </c>
      <c r="C39" s="141"/>
      <c r="D39" s="141"/>
      <c r="E39" s="52"/>
      <c r="F39" s="53"/>
      <c r="G39" s="53"/>
      <c r="H39" s="54"/>
      <c r="I39" s="55"/>
      <c r="J39" s="55"/>
      <c r="K39" s="55"/>
      <c r="L39" s="105">
        <f>L33+L28+L27+L23+L19+L18+L15</f>
        <v>2193372202.75</v>
      </c>
      <c r="M39" s="105">
        <f t="shared" ref="M39:R39" si="0">M33+M28+M27+M23+M19+M18+M15</f>
        <v>395882487.94</v>
      </c>
      <c r="N39" s="105">
        <f t="shared" si="0"/>
        <v>345062747.55000001</v>
      </c>
      <c r="O39" s="105">
        <f t="shared" si="0"/>
        <v>276106977.74000001</v>
      </c>
      <c r="P39" s="105">
        <f t="shared" si="0"/>
        <v>464838257.75</v>
      </c>
      <c r="Q39" s="105">
        <f t="shared" si="0"/>
        <v>929352578.37999988</v>
      </c>
      <c r="R39" s="105">
        <f t="shared" si="0"/>
        <v>0</v>
      </c>
      <c r="S39" s="56"/>
    </row>
    <row r="40" spans="1:19" s="39" customFormat="1" x14ac:dyDescent="0.2">
      <c r="A40" s="57"/>
      <c r="B40" s="140" t="s">
        <v>243</v>
      </c>
      <c r="C40" s="140"/>
      <c r="D40" s="140"/>
      <c r="E40" s="58"/>
      <c r="F40" s="59"/>
      <c r="G40" s="59"/>
      <c r="H40" s="60"/>
      <c r="I40" s="61"/>
      <c r="J40" s="61"/>
      <c r="K40" s="61"/>
      <c r="L40" s="106">
        <f t="shared" ref="L40:R40" si="1">SUM(L14:L38)</f>
        <v>3590585008.7999992</v>
      </c>
      <c r="M40" s="106">
        <f t="shared" si="1"/>
        <v>790783222.76999986</v>
      </c>
      <c r="N40" s="106">
        <f t="shared" si="1"/>
        <v>726662008.6099999</v>
      </c>
      <c r="O40" s="106">
        <f t="shared" si="1"/>
        <v>1052606973.63</v>
      </c>
      <c r="P40" s="106">
        <f t="shared" si="1"/>
        <v>464838257.75</v>
      </c>
      <c r="Q40" s="106">
        <f t="shared" si="1"/>
        <v>1328393258.4100003</v>
      </c>
      <c r="R40" s="106">
        <f t="shared" si="1"/>
        <v>1041144.65</v>
      </c>
      <c r="S40" s="56"/>
    </row>
    <row r="41" spans="1:19" s="64" customFormat="1" ht="76.5" x14ac:dyDescent="0.2">
      <c r="A41" s="93">
        <v>26</v>
      </c>
      <c r="B41" s="138" t="s">
        <v>20</v>
      </c>
      <c r="C41" s="139"/>
      <c r="D41" s="139"/>
      <c r="E41" s="63" t="s">
        <v>32</v>
      </c>
      <c r="F41" s="62" t="s">
        <v>42</v>
      </c>
      <c r="G41" s="62" t="s">
        <v>75</v>
      </c>
      <c r="H41" s="62" t="s">
        <v>50</v>
      </c>
      <c r="I41" s="63"/>
      <c r="J41" s="63"/>
      <c r="K41" s="63"/>
      <c r="L41" s="107">
        <v>461250</v>
      </c>
      <c r="M41" s="107">
        <v>461250</v>
      </c>
      <c r="N41" s="107">
        <v>0</v>
      </c>
      <c r="O41" s="107">
        <v>461250</v>
      </c>
      <c r="P41" s="107">
        <v>0</v>
      </c>
      <c r="Q41" s="107">
        <v>461250</v>
      </c>
      <c r="R41" s="107">
        <v>0</v>
      </c>
    </row>
    <row r="42" spans="1:19" s="64" customFormat="1" ht="76.5" x14ac:dyDescent="0.2">
      <c r="A42" s="93">
        <v>27</v>
      </c>
      <c r="B42" s="138" t="s">
        <v>21</v>
      </c>
      <c r="C42" s="139"/>
      <c r="D42" s="139"/>
      <c r="E42" s="63" t="s">
        <v>32</v>
      </c>
      <c r="F42" s="62" t="s">
        <v>42</v>
      </c>
      <c r="G42" s="62" t="s">
        <v>75</v>
      </c>
      <c r="H42" s="62" t="s">
        <v>50</v>
      </c>
      <c r="I42" s="63"/>
      <c r="J42" s="63"/>
      <c r="K42" s="63"/>
      <c r="L42" s="107">
        <v>876250</v>
      </c>
      <c r="M42" s="107">
        <v>876250</v>
      </c>
      <c r="N42" s="107">
        <v>0</v>
      </c>
      <c r="O42" s="107">
        <v>876250</v>
      </c>
      <c r="P42" s="107">
        <v>0</v>
      </c>
      <c r="Q42" s="107">
        <v>876250</v>
      </c>
      <c r="R42" s="107">
        <v>0</v>
      </c>
    </row>
    <row r="43" spans="1:19" s="64" customFormat="1" ht="60.75" customHeight="1" x14ac:dyDescent="0.2">
      <c r="A43" s="93">
        <v>29</v>
      </c>
      <c r="B43" s="138" t="s">
        <v>244</v>
      </c>
      <c r="C43" s="139"/>
      <c r="D43" s="139"/>
      <c r="E43" s="63" t="s">
        <v>32</v>
      </c>
      <c r="F43" s="62" t="s">
        <v>74</v>
      </c>
      <c r="G43" s="62" t="s">
        <v>74</v>
      </c>
      <c r="H43" s="62" t="s">
        <v>51</v>
      </c>
      <c r="I43" s="63"/>
      <c r="J43" s="63"/>
      <c r="K43" s="63"/>
      <c r="L43" s="107">
        <v>2119799501.1400001</v>
      </c>
      <c r="M43" s="107">
        <v>17592318.73</v>
      </c>
      <c r="N43" s="107">
        <v>0</v>
      </c>
      <c r="O43" s="107">
        <v>0</v>
      </c>
      <c r="P43" s="107">
        <v>17592318.73</v>
      </c>
      <c r="Q43" s="107">
        <v>17592318.73</v>
      </c>
      <c r="R43" s="107">
        <v>0</v>
      </c>
    </row>
    <row r="44" spans="1:19" s="67" customFormat="1" ht="76.5" x14ac:dyDescent="0.2">
      <c r="A44" s="94" t="s">
        <v>189</v>
      </c>
      <c r="B44" s="142" t="s">
        <v>245</v>
      </c>
      <c r="C44" s="143"/>
      <c r="D44" s="143"/>
      <c r="E44" s="66" t="s">
        <v>32</v>
      </c>
      <c r="F44" s="65" t="s">
        <v>42</v>
      </c>
      <c r="G44" s="65" t="s">
        <v>75</v>
      </c>
      <c r="H44" s="65" t="s">
        <v>50</v>
      </c>
      <c r="I44" s="66"/>
      <c r="J44" s="66"/>
      <c r="K44" s="66"/>
      <c r="L44" s="108">
        <v>4891920</v>
      </c>
      <c r="M44" s="108">
        <v>4891920</v>
      </c>
      <c r="N44" s="108">
        <v>0</v>
      </c>
      <c r="O44" s="108">
        <v>4891920</v>
      </c>
      <c r="P44" s="108">
        <v>0</v>
      </c>
      <c r="Q44" s="108">
        <v>4891920</v>
      </c>
      <c r="R44" s="108">
        <v>0</v>
      </c>
    </row>
    <row r="45" spans="1:19" s="67" customFormat="1" ht="76.5" x14ac:dyDescent="0.2">
      <c r="A45" s="94" t="s">
        <v>190</v>
      </c>
      <c r="B45" s="142" t="s">
        <v>54</v>
      </c>
      <c r="C45" s="143"/>
      <c r="D45" s="143"/>
      <c r="E45" s="66" t="s">
        <v>32</v>
      </c>
      <c r="F45" s="65" t="s">
        <v>42</v>
      </c>
      <c r="G45" s="65" t="s">
        <v>75</v>
      </c>
      <c r="H45" s="65" t="s">
        <v>50</v>
      </c>
      <c r="I45" s="66"/>
      <c r="J45" s="66"/>
      <c r="K45" s="66"/>
      <c r="L45" s="108">
        <v>153905925.60000011</v>
      </c>
      <c r="M45" s="108">
        <v>153905925.60000011</v>
      </c>
      <c r="N45" s="108">
        <v>0</v>
      </c>
      <c r="O45" s="108">
        <v>153905925.60000011</v>
      </c>
      <c r="P45" s="108">
        <v>0</v>
      </c>
      <c r="Q45" s="108">
        <v>153905925.60000011</v>
      </c>
      <c r="R45" s="108">
        <v>0</v>
      </c>
    </row>
    <row r="46" spans="1:19" s="64" customFormat="1" ht="70.5" customHeight="1" x14ac:dyDescent="0.2">
      <c r="A46" s="93">
        <v>80</v>
      </c>
      <c r="B46" s="138" t="s">
        <v>236</v>
      </c>
      <c r="C46" s="139"/>
      <c r="D46" s="139"/>
      <c r="E46" s="63" t="s">
        <v>32</v>
      </c>
      <c r="F46" s="62" t="s">
        <v>74</v>
      </c>
      <c r="G46" s="62" t="s">
        <v>76</v>
      </c>
      <c r="H46" s="62" t="s">
        <v>77</v>
      </c>
      <c r="I46" s="63"/>
      <c r="J46" s="63"/>
      <c r="K46" s="63"/>
      <c r="L46" s="107">
        <v>43172994.939999998</v>
      </c>
      <c r="M46" s="107">
        <v>120000</v>
      </c>
      <c r="N46" s="107">
        <v>0</v>
      </c>
      <c r="O46" s="107">
        <v>120000</v>
      </c>
      <c r="P46" s="107">
        <v>0</v>
      </c>
      <c r="Q46" s="107">
        <v>0</v>
      </c>
      <c r="R46" s="107">
        <v>0</v>
      </c>
    </row>
    <row r="47" spans="1:19" s="64" customFormat="1" ht="76.5" x14ac:dyDescent="0.2">
      <c r="A47" s="93">
        <v>81</v>
      </c>
      <c r="B47" s="138" t="s">
        <v>70</v>
      </c>
      <c r="C47" s="139"/>
      <c r="D47" s="139"/>
      <c r="E47" s="63" t="s">
        <v>32</v>
      </c>
      <c r="F47" s="63"/>
      <c r="G47" s="62" t="s">
        <v>75</v>
      </c>
      <c r="H47" s="62" t="s">
        <v>51</v>
      </c>
      <c r="I47" s="63"/>
      <c r="J47" s="63"/>
      <c r="K47" s="63"/>
      <c r="L47" s="107">
        <v>893474355.32000005</v>
      </c>
      <c r="M47" s="107">
        <v>0</v>
      </c>
      <c r="N47" s="107">
        <v>848334346.62</v>
      </c>
      <c r="O47" s="107">
        <v>848334346.62</v>
      </c>
      <c r="P47" s="107">
        <v>0</v>
      </c>
      <c r="Q47" s="107">
        <v>187344576.24000001</v>
      </c>
      <c r="R47" s="107">
        <v>0</v>
      </c>
    </row>
    <row r="48" spans="1:19" s="64" customFormat="1" ht="77.25" customHeight="1" x14ac:dyDescent="0.2">
      <c r="A48" s="93">
        <v>82</v>
      </c>
      <c r="B48" s="138" t="s">
        <v>78</v>
      </c>
      <c r="C48" s="139"/>
      <c r="D48" s="139"/>
      <c r="E48" s="63" t="s">
        <v>32</v>
      </c>
      <c r="F48" s="63"/>
      <c r="G48" s="62" t="s">
        <v>42</v>
      </c>
      <c r="H48" s="62" t="s">
        <v>50</v>
      </c>
      <c r="I48" s="63"/>
      <c r="J48" s="63"/>
      <c r="K48" s="63"/>
      <c r="L48" s="107">
        <v>9488592.6099999994</v>
      </c>
      <c r="M48" s="107">
        <v>0</v>
      </c>
      <c r="N48" s="107">
        <v>9488592.6099999994</v>
      </c>
      <c r="O48" s="107">
        <v>0</v>
      </c>
      <c r="P48" s="107">
        <v>9488592.6099999994</v>
      </c>
      <c r="Q48" s="107">
        <v>9488592.6099999994</v>
      </c>
      <c r="R48" s="107">
        <v>0</v>
      </c>
    </row>
    <row r="49" spans="1:20" s="64" customFormat="1" ht="76.5" customHeight="1" x14ac:dyDescent="0.2">
      <c r="A49" s="93">
        <v>83</v>
      </c>
      <c r="B49" s="138" t="s">
        <v>79</v>
      </c>
      <c r="C49" s="139"/>
      <c r="D49" s="139"/>
      <c r="E49" s="63" t="s">
        <v>32</v>
      </c>
      <c r="F49" s="63"/>
      <c r="G49" s="62" t="s">
        <v>42</v>
      </c>
      <c r="H49" s="62" t="s">
        <v>50</v>
      </c>
      <c r="I49" s="63"/>
      <c r="J49" s="63"/>
      <c r="K49" s="63"/>
      <c r="L49" s="107">
        <v>19822094.620000001</v>
      </c>
      <c r="M49" s="107">
        <v>0</v>
      </c>
      <c r="N49" s="107">
        <v>19822094.620000001</v>
      </c>
      <c r="O49" s="107">
        <v>0</v>
      </c>
      <c r="P49" s="107">
        <v>19822094.620000001</v>
      </c>
      <c r="Q49" s="107">
        <v>19822094.620000001</v>
      </c>
      <c r="R49" s="107">
        <v>0</v>
      </c>
    </row>
    <row r="50" spans="1:20" s="67" customFormat="1" ht="77.25" customHeight="1" x14ac:dyDescent="0.2">
      <c r="A50" s="95" t="s">
        <v>191</v>
      </c>
      <c r="B50" s="142" t="s">
        <v>80</v>
      </c>
      <c r="C50" s="143"/>
      <c r="D50" s="143"/>
      <c r="E50" s="66" t="s">
        <v>32</v>
      </c>
      <c r="F50" s="66"/>
      <c r="G50" s="65" t="s">
        <v>42</v>
      </c>
      <c r="H50" s="65" t="s">
        <v>50</v>
      </c>
      <c r="I50" s="66"/>
      <c r="J50" s="66"/>
      <c r="K50" s="66"/>
      <c r="L50" s="108">
        <v>75298651.689999998</v>
      </c>
      <c r="M50" s="108">
        <v>0</v>
      </c>
      <c r="N50" s="108">
        <v>75298651.689999998</v>
      </c>
      <c r="O50" s="108">
        <v>0</v>
      </c>
      <c r="P50" s="108">
        <v>75298651.689999998</v>
      </c>
      <c r="Q50" s="108">
        <v>75298651.689999998</v>
      </c>
      <c r="R50" s="108">
        <v>0</v>
      </c>
    </row>
    <row r="51" spans="1:20" s="64" customFormat="1" ht="85.5" customHeight="1" x14ac:dyDescent="0.2">
      <c r="A51" s="93">
        <v>96</v>
      </c>
      <c r="B51" s="138" t="s">
        <v>81</v>
      </c>
      <c r="C51" s="139"/>
      <c r="D51" s="139"/>
      <c r="E51" s="63" t="s">
        <v>32</v>
      </c>
      <c r="F51" s="63"/>
      <c r="G51" s="62" t="s">
        <v>42</v>
      </c>
      <c r="H51" s="62" t="s">
        <v>50</v>
      </c>
      <c r="I51" s="63"/>
      <c r="J51" s="63"/>
      <c r="K51" s="63"/>
      <c r="L51" s="107">
        <v>12198891.890000001</v>
      </c>
      <c r="M51" s="107">
        <v>0</v>
      </c>
      <c r="N51" s="107">
        <v>12198891.890000001</v>
      </c>
      <c r="O51" s="107">
        <v>0</v>
      </c>
      <c r="P51" s="107">
        <v>12198891.890000001</v>
      </c>
      <c r="Q51" s="107">
        <v>12198891.890000001</v>
      </c>
      <c r="R51" s="107">
        <v>0</v>
      </c>
    </row>
    <row r="52" spans="1:20" s="64" customFormat="1" ht="69" customHeight="1" x14ac:dyDescent="0.2">
      <c r="A52" s="93">
        <v>97</v>
      </c>
      <c r="B52" s="138" t="s">
        <v>82</v>
      </c>
      <c r="C52" s="139"/>
      <c r="D52" s="139"/>
      <c r="E52" s="63" t="s">
        <v>32</v>
      </c>
      <c r="F52" s="63"/>
      <c r="G52" s="62" t="s">
        <v>37</v>
      </c>
      <c r="H52" s="62" t="s">
        <v>51</v>
      </c>
      <c r="I52" s="63"/>
      <c r="J52" s="63"/>
      <c r="K52" s="63"/>
      <c r="L52" s="107">
        <v>287742159</v>
      </c>
      <c r="M52" s="107">
        <v>0</v>
      </c>
      <c r="N52" s="107">
        <v>77746000</v>
      </c>
      <c r="O52" s="107">
        <v>0</v>
      </c>
      <c r="P52" s="107">
        <v>77746000</v>
      </c>
      <c r="Q52" s="107">
        <v>77746000</v>
      </c>
      <c r="R52" s="107">
        <v>0</v>
      </c>
      <c r="T52" s="68"/>
    </row>
    <row r="53" spans="1:20" s="64" customFormat="1" ht="76.5" x14ac:dyDescent="0.2">
      <c r="A53" s="93">
        <v>98</v>
      </c>
      <c r="B53" s="138" t="s">
        <v>219</v>
      </c>
      <c r="C53" s="139"/>
      <c r="D53" s="139"/>
      <c r="E53" s="63" t="s">
        <v>32</v>
      </c>
      <c r="F53" s="63"/>
      <c r="G53" s="62" t="s">
        <v>75</v>
      </c>
      <c r="H53" s="62" t="s">
        <v>51</v>
      </c>
      <c r="I53" s="63"/>
      <c r="J53" s="63"/>
      <c r="K53" s="63"/>
      <c r="L53" s="107">
        <v>2386138.25</v>
      </c>
      <c r="M53" s="107">
        <v>0</v>
      </c>
      <c r="N53" s="107">
        <v>2386138.25</v>
      </c>
      <c r="O53" s="107">
        <v>2386138.25</v>
      </c>
      <c r="P53" s="107">
        <v>0</v>
      </c>
      <c r="Q53" s="107">
        <v>0</v>
      </c>
      <c r="R53" s="107">
        <v>0</v>
      </c>
    </row>
    <row r="54" spans="1:20" s="64" customFormat="1" ht="76.5" x14ac:dyDescent="0.2">
      <c r="A54" s="93">
        <v>99</v>
      </c>
      <c r="B54" s="138" t="s">
        <v>220</v>
      </c>
      <c r="C54" s="139"/>
      <c r="D54" s="139"/>
      <c r="E54" s="63" t="s">
        <v>32</v>
      </c>
      <c r="F54" s="63"/>
      <c r="G54" s="62" t="s">
        <v>75</v>
      </c>
      <c r="H54" s="62" t="s">
        <v>51</v>
      </c>
      <c r="I54" s="63"/>
      <c r="J54" s="63"/>
      <c r="K54" s="63"/>
      <c r="L54" s="107">
        <v>3438031.96</v>
      </c>
      <c r="M54" s="107">
        <v>0</v>
      </c>
      <c r="N54" s="107">
        <v>3438031.96</v>
      </c>
      <c r="O54" s="107">
        <v>3438031.96</v>
      </c>
      <c r="P54" s="107">
        <v>0</v>
      </c>
      <c r="Q54" s="107">
        <v>0</v>
      </c>
      <c r="R54" s="107">
        <v>0</v>
      </c>
    </row>
    <row r="55" spans="1:20" s="64" customFormat="1" ht="76.5" x14ac:dyDescent="0.2">
      <c r="A55" s="93">
        <v>100</v>
      </c>
      <c r="B55" s="138" t="s">
        <v>71</v>
      </c>
      <c r="C55" s="139"/>
      <c r="D55" s="139"/>
      <c r="E55" s="63" t="s">
        <v>32</v>
      </c>
      <c r="F55" s="63"/>
      <c r="G55" s="62" t="s">
        <v>75</v>
      </c>
      <c r="H55" s="62" t="s">
        <v>51</v>
      </c>
      <c r="I55" s="63"/>
      <c r="J55" s="63"/>
      <c r="K55" s="63"/>
      <c r="L55" s="107">
        <v>3310042.82</v>
      </c>
      <c r="M55" s="107">
        <v>0</v>
      </c>
      <c r="N55" s="107">
        <v>3310042.82</v>
      </c>
      <c r="O55" s="107">
        <v>3310042.82</v>
      </c>
      <c r="P55" s="107">
        <v>0</v>
      </c>
      <c r="Q55" s="107">
        <v>0</v>
      </c>
      <c r="R55" s="107">
        <v>0</v>
      </c>
    </row>
    <row r="56" spans="1:20" s="64" customFormat="1" ht="76.5" x14ac:dyDescent="0.2">
      <c r="A56" s="93">
        <v>101</v>
      </c>
      <c r="B56" s="138" t="s">
        <v>72</v>
      </c>
      <c r="C56" s="139"/>
      <c r="D56" s="139"/>
      <c r="E56" s="63" t="s">
        <v>32</v>
      </c>
      <c r="F56" s="63"/>
      <c r="G56" s="62" t="s">
        <v>75</v>
      </c>
      <c r="H56" s="62" t="s">
        <v>51</v>
      </c>
      <c r="I56" s="63"/>
      <c r="J56" s="63"/>
      <c r="K56" s="63"/>
      <c r="L56" s="107">
        <v>726724.82</v>
      </c>
      <c r="M56" s="107">
        <v>0</v>
      </c>
      <c r="N56" s="107">
        <v>726724.82</v>
      </c>
      <c r="O56" s="107">
        <v>726724.82</v>
      </c>
      <c r="P56" s="107">
        <v>0</v>
      </c>
      <c r="Q56" s="107">
        <v>0</v>
      </c>
      <c r="R56" s="107">
        <v>0</v>
      </c>
    </row>
    <row r="57" spans="1:20" s="64" customFormat="1" ht="76.5" x14ac:dyDescent="0.2">
      <c r="A57" s="93">
        <v>102</v>
      </c>
      <c r="B57" s="138" t="s">
        <v>73</v>
      </c>
      <c r="C57" s="139"/>
      <c r="D57" s="139"/>
      <c r="E57" s="63" t="s">
        <v>32</v>
      </c>
      <c r="F57" s="63"/>
      <c r="G57" s="62" t="s">
        <v>75</v>
      </c>
      <c r="H57" s="62" t="s">
        <v>51</v>
      </c>
      <c r="I57" s="63"/>
      <c r="J57" s="63"/>
      <c r="K57" s="63"/>
      <c r="L57" s="107">
        <v>517130.58</v>
      </c>
      <c r="M57" s="107">
        <v>0</v>
      </c>
      <c r="N57" s="107">
        <v>517130.58</v>
      </c>
      <c r="O57" s="107">
        <v>517130.58</v>
      </c>
      <c r="P57" s="107">
        <v>0</v>
      </c>
      <c r="Q57" s="107">
        <v>0</v>
      </c>
      <c r="R57" s="107">
        <v>0</v>
      </c>
    </row>
    <row r="58" spans="1:20" s="64" customFormat="1" ht="89.25" x14ac:dyDescent="0.2">
      <c r="A58" s="93">
        <v>103</v>
      </c>
      <c r="B58" s="138" t="s">
        <v>237</v>
      </c>
      <c r="C58" s="139"/>
      <c r="D58" s="139"/>
      <c r="E58" s="63" t="s">
        <v>33</v>
      </c>
      <c r="F58" s="62" t="s">
        <v>39</v>
      </c>
      <c r="G58" s="62" t="s">
        <v>47</v>
      </c>
      <c r="H58" s="62" t="s">
        <v>47</v>
      </c>
      <c r="I58" s="62" t="s">
        <v>22</v>
      </c>
      <c r="J58" s="62" t="s">
        <v>53</v>
      </c>
      <c r="K58" s="62" t="s">
        <v>83</v>
      </c>
      <c r="L58" s="107">
        <v>150955350</v>
      </c>
      <c r="M58" s="107">
        <v>71580513.900000006</v>
      </c>
      <c r="N58" s="107">
        <v>0</v>
      </c>
      <c r="O58" s="107">
        <v>71580513.900000006</v>
      </c>
      <c r="P58" s="107">
        <v>0</v>
      </c>
      <c r="Q58" s="107">
        <v>150947014.25999999</v>
      </c>
      <c r="R58" s="107">
        <v>0</v>
      </c>
    </row>
    <row r="59" spans="1:20" s="64" customFormat="1" ht="95.25" customHeight="1" x14ac:dyDescent="0.2">
      <c r="A59" s="93">
        <v>104</v>
      </c>
      <c r="B59" s="138" t="s">
        <v>238</v>
      </c>
      <c r="C59" s="139"/>
      <c r="D59" s="139"/>
      <c r="E59" s="63" t="s">
        <v>33</v>
      </c>
      <c r="F59" s="62" t="s">
        <v>74</v>
      </c>
      <c r="G59" s="62" t="s">
        <v>74</v>
      </c>
      <c r="H59" s="62" t="s">
        <v>84</v>
      </c>
      <c r="I59" s="63"/>
      <c r="J59" s="63"/>
      <c r="K59" s="63"/>
      <c r="L59" s="107">
        <v>341702302.52999997</v>
      </c>
      <c r="M59" s="107">
        <v>2319278.5299999998</v>
      </c>
      <c r="N59" s="107">
        <v>0</v>
      </c>
      <c r="O59" s="107">
        <v>0</v>
      </c>
      <c r="P59" s="107">
        <v>2319278.5299999998</v>
      </c>
      <c r="Q59" s="107">
        <v>2319278.5299999998</v>
      </c>
      <c r="R59" s="107">
        <v>0</v>
      </c>
    </row>
    <row r="60" spans="1:20" s="64" customFormat="1" ht="73.5" customHeight="1" x14ac:dyDescent="0.2">
      <c r="A60" s="93">
        <v>105</v>
      </c>
      <c r="B60" s="138" t="s">
        <v>246</v>
      </c>
      <c r="C60" s="139"/>
      <c r="D60" s="139"/>
      <c r="E60" s="63" t="s">
        <v>33</v>
      </c>
      <c r="F60" s="62" t="s">
        <v>74</v>
      </c>
      <c r="G60" s="62" t="s">
        <v>74</v>
      </c>
      <c r="H60" s="62" t="s">
        <v>84</v>
      </c>
      <c r="I60" s="63"/>
      <c r="J60" s="63"/>
      <c r="K60" s="63"/>
      <c r="L60" s="107">
        <v>1449697750</v>
      </c>
      <c r="M60" s="107">
        <v>3100000</v>
      </c>
      <c r="N60" s="107">
        <v>0</v>
      </c>
      <c r="O60" s="107">
        <v>0</v>
      </c>
      <c r="P60" s="107">
        <v>3100000</v>
      </c>
      <c r="Q60" s="107">
        <v>5918192.0599999996</v>
      </c>
      <c r="R60" s="107">
        <v>0</v>
      </c>
    </row>
    <row r="61" spans="1:20" s="64" customFormat="1" ht="66" customHeight="1" x14ac:dyDescent="0.2">
      <c r="A61" s="93">
        <v>106</v>
      </c>
      <c r="B61" s="138" t="s">
        <v>85</v>
      </c>
      <c r="C61" s="139"/>
      <c r="D61" s="139"/>
      <c r="E61" s="63" t="s">
        <v>33</v>
      </c>
      <c r="F61" s="62" t="s">
        <v>74</v>
      </c>
      <c r="G61" s="62" t="s">
        <v>74</v>
      </c>
      <c r="H61" s="62" t="s">
        <v>84</v>
      </c>
      <c r="I61" s="63"/>
      <c r="J61" s="63"/>
      <c r="K61" s="63"/>
      <c r="L61" s="107">
        <v>646167150</v>
      </c>
      <c r="M61" s="107">
        <v>6756000</v>
      </c>
      <c r="N61" s="107">
        <v>0</v>
      </c>
      <c r="O61" s="107">
        <v>0</v>
      </c>
      <c r="P61" s="107">
        <v>6756000</v>
      </c>
      <c r="Q61" s="107">
        <v>6756000</v>
      </c>
      <c r="R61" s="107">
        <v>0</v>
      </c>
    </row>
    <row r="62" spans="1:20" s="64" customFormat="1" ht="76.5" x14ac:dyDescent="0.2">
      <c r="A62" s="93">
        <v>107</v>
      </c>
      <c r="B62" s="138" t="s">
        <v>247</v>
      </c>
      <c r="C62" s="139"/>
      <c r="D62" s="139"/>
      <c r="E62" s="63" t="s">
        <v>33</v>
      </c>
      <c r="F62" s="62" t="s">
        <v>42</v>
      </c>
      <c r="G62" s="62" t="s">
        <v>75</v>
      </c>
      <c r="H62" s="62" t="s">
        <v>77</v>
      </c>
      <c r="I62" s="63"/>
      <c r="J62" s="63"/>
      <c r="K62" s="63"/>
      <c r="L62" s="107">
        <v>918496300.20000005</v>
      </c>
      <c r="M62" s="107">
        <v>918496300.20000005</v>
      </c>
      <c r="N62" s="107">
        <v>0</v>
      </c>
      <c r="O62" s="107">
        <v>918496300.20000005</v>
      </c>
      <c r="P62" s="107">
        <v>0</v>
      </c>
      <c r="Q62" s="107">
        <v>918496300.20000005</v>
      </c>
      <c r="R62" s="107">
        <v>0</v>
      </c>
    </row>
    <row r="63" spans="1:20" s="64" customFormat="1" ht="105" customHeight="1" x14ac:dyDescent="0.2">
      <c r="A63" s="93">
        <v>108</v>
      </c>
      <c r="B63" s="138" t="s">
        <v>86</v>
      </c>
      <c r="C63" s="139"/>
      <c r="D63" s="139"/>
      <c r="E63" s="63" t="s">
        <v>33</v>
      </c>
      <c r="F63" s="62" t="s">
        <v>74</v>
      </c>
      <c r="G63" s="62" t="s">
        <v>74</v>
      </c>
      <c r="H63" s="62" t="s">
        <v>84</v>
      </c>
      <c r="I63" s="63"/>
      <c r="J63" s="63"/>
      <c r="K63" s="63"/>
      <c r="L63" s="107">
        <v>474788699.13</v>
      </c>
      <c r="M63" s="107">
        <v>4191546.29</v>
      </c>
      <c r="N63" s="107">
        <v>0</v>
      </c>
      <c r="O63" s="107">
        <v>0</v>
      </c>
      <c r="P63" s="107">
        <v>4191546.29</v>
      </c>
      <c r="Q63" s="107">
        <v>4191546.29</v>
      </c>
      <c r="R63" s="107">
        <v>0</v>
      </c>
    </row>
    <row r="64" spans="1:20" s="64" customFormat="1" ht="51" x14ac:dyDescent="0.2">
      <c r="A64" s="93">
        <v>109</v>
      </c>
      <c r="B64" s="138" t="s">
        <v>87</v>
      </c>
      <c r="C64" s="139"/>
      <c r="D64" s="139"/>
      <c r="E64" s="63" t="s">
        <v>33</v>
      </c>
      <c r="F64" s="62" t="s">
        <v>74</v>
      </c>
      <c r="G64" s="62" t="s">
        <v>74</v>
      </c>
      <c r="H64" s="62" t="s">
        <v>84</v>
      </c>
      <c r="I64" s="63"/>
      <c r="J64" s="63"/>
      <c r="K64" s="63"/>
      <c r="L64" s="107">
        <v>1072360592.45</v>
      </c>
      <c r="M64" s="107">
        <v>6756880.3399999999</v>
      </c>
      <c r="N64" s="107">
        <v>0</v>
      </c>
      <c r="O64" s="107">
        <v>0</v>
      </c>
      <c r="P64" s="107">
        <v>6756880.3399999999</v>
      </c>
      <c r="Q64" s="107">
        <v>6761642.0199999996</v>
      </c>
      <c r="R64" s="107">
        <v>0</v>
      </c>
    </row>
    <row r="65" spans="1:20" s="64" customFormat="1" ht="63.75" x14ac:dyDescent="0.2">
      <c r="A65" s="93">
        <v>110</v>
      </c>
      <c r="B65" s="138" t="s">
        <v>88</v>
      </c>
      <c r="C65" s="139"/>
      <c r="D65" s="139"/>
      <c r="E65" s="63" t="s">
        <v>33</v>
      </c>
      <c r="F65" s="62" t="s">
        <v>42</v>
      </c>
      <c r="G65" s="62" t="s">
        <v>42</v>
      </c>
      <c r="H65" s="62" t="s">
        <v>50</v>
      </c>
      <c r="I65" s="63"/>
      <c r="J65" s="63"/>
      <c r="K65" s="63"/>
      <c r="L65" s="107">
        <v>38790124.990000002</v>
      </c>
      <c r="M65" s="107">
        <v>34272566.079999998</v>
      </c>
      <c r="N65" s="107">
        <v>0</v>
      </c>
      <c r="O65" s="107">
        <v>0</v>
      </c>
      <c r="P65" s="107">
        <v>34272566.079999998</v>
      </c>
      <c r="Q65" s="107">
        <v>38790124.990000002</v>
      </c>
      <c r="R65" s="107">
        <v>0</v>
      </c>
    </row>
    <row r="66" spans="1:20" s="64" customFormat="1" ht="51" x14ac:dyDescent="0.2">
      <c r="A66" s="93">
        <v>111</v>
      </c>
      <c r="B66" s="138" t="s">
        <v>89</v>
      </c>
      <c r="C66" s="139"/>
      <c r="D66" s="139"/>
      <c r="E66" s="63" t="s">
        <v>33</v>
      </c>
      <c r="F66" s="62" t="s">
        <v>74</v>
      </c>
      <c r="G66" s="62" t="s">
        <v>74</v>
      </c>
      <c r="H66" s="62" t="s">
        <v>84</v>
      </c>
      <c r="I66" s="63"/>
      <c r="J66" s="63"/>
      <c r="K66" s="63"/>
      <c r="L66" s="107">
        <v>722924436.97000003</v>
      </c>
      <c r="M66" s="107">
        <v>8327978.8899999997</v>
      </c>
      <c r="N66" s="107">
        <v>0</v>
      </c>
      <c r="O66" s="107">
        <v>0</v>
      </c>
      <c r="P66" s="107">
        <v>8327978.8899999997</v>
      </c>
      <c r="Q66" s="107">
        <v>8338177.7400000002</v>
      </c>
      <c r="R66" s="107">
        <v>0</v>
      </c>
    </row>
    <row r="67" spans="1:20" s="64" customFormat="1" ht="75" customHeight="1" x14ac:dyDescent="0.2">
      <c r="A67" s="93">
        <v>112</v>
      </c>
      <c r="B67" s="138" t="s">
        <v>90</v>
      </c>
      <c r="C67" s="139"/>
      <c r="D67" s="139"/>
      <c r="E67" s="63" t="s">
        <v>33</v>
      </c>
      <c r="F67" s="62" t="s">
        <v>74</v>
      </c>
      <c r="G67" s="62" t="s">
        <v>37</v>
      </c>
      <c r="H67" s="62" t="s">
        <v>51</v>
      </c>
      <c r="I67" s="63"/>
      <c r="J67" s="63"/>
      <c r="K67" s="63"/>
      <c r="L67" s="107">
        <v>139762091.19999999</v>
      </c>
      <c r="M67" s="107">
        <v>2729690.4</v>
      </c>
      <c r="N67" s="107">
        <v>0</v>
      </c>
      <c r="O67" s="107">
        <v>0</v>
      </c>
      <c r="P67" s="107">
        <v>2729690.4</v>
      </c>
      <c r="Q67" s="107">
        <v>2731050.54</v>
      </c>
      <c r="R67" s="107">
        <v>0</v>
      </c>
      <c r="T67" s="68"/>
    </row>
    <row r="68" spans="1:20" s="64" customFormat="1" ht="63.75" customHeight="1" x14ac:dyDescent="0.2">
      <c r="A68" s="93">
        <v>113</v>
      </c>
      <c r="B68" s="138" t="s">
        <v>91</v>
      </c>
      <c r="C68" s="139"/>
      <c r="D68" s="139"/>
      <c r="E68" s="63" t="s">
        <v>33</v>
      </c>
      <c r="F68" s="62" t="s">
        <v>74</v>
      </c>
      <c r="G68" s="62" t="s">
        <v>74</v>
      </c>
      <c r="H68" s="62" t="s">
        <v>84</v>
      </c>
      <c r="I68" s="63"/>
      <c r="J68" s="63"/>
      <c r="K68" s="63"/>
      <c r="L68" s="107">
        <v>1531724950</v>
      </c>
      <c r="M68" s="107">
        <v>15157524.470000001</v>
      </c>
      <c r="N68" s="107">
        <v>0</v>
      </c>
      <c r="O68" s="107">
        <v>0</v>
      </c>
      <c r="P68" s="107">
        <v>15157524.470000001</v>
      </c>
      <c r="Q68" s="107">
        <v>15157524.470000001</v>
      </c>
      <c r="R68" s="107">
        <v>0</v>
      </c>
    </row>
    <row r="69" spans="1:20" s="64" customFormat="1" ht="66" customHeight="1" x14ac:dyDescent="0.2">
      <c r="A69" s="93">
        <v>114</v>
      </c>
      <c r="B69" s="138" t="s">
        <v>92</v>
      </c>
      <c r="C69" s="139"/>
      <c r="D69" s="139"/>
      <c r="E69" s="63" t="s">
        <v>33</v>
      </c>
      <c r="F69" s="62" t="s">
        <v>74</v>
      </c>
      <c r="G69" s="62" t="s">
        <v>74</v>
      </c>
      <c r="H69" s="62" t="s">
        <v>84</v>
      </c>
      <c r="I69" s="63"/>
      <c r="J69" s="63"/>
      <c r="K69" s="63"/>
      <c r="L69" s="107">
        <v>1428253030</v>
      </c>
      <c r="M69" s="107">
        <v>17823206.789999999</v>
      </c>
      <c r="N69" s="107">
        <v>0</v>
      </c>
      <c r="O69" s="107">
        <v>0</v>
      </c>
      <c r="P69" s="107">
        <v>17823206.789999999</v>
      </c>
      <c r="Q69" s="107">
        <v>17823206.789999999</v>
      </c>
      <c r="R69" s="107">
        <v>0</v>
      </c>
    </row>
    <row r="70" spans="1:20" s="64" customFormat="1" ht="65.25" customHeight="1" x14ac:dyDescent="0.2">
      <c r="A70" s="93">
        <v>115</v>
      </c>
      <c r="B70" s="138" t="s">
        <v>248</v>
      </c>
      <c r="C70" s="139"/>
      <c r="D70" s="139"/>
      <c r="E70" s="63" t="s">
        <v>33</v>
      </c>
      <c r="F70" s="62" t="s">
        <v>74</v>
      </c>
      <c r="G70" s="62" t="s">
        <v>74</v>
      </c>
      <c r="H70" s="62" t="s">
        <v>84</v>
      </c>
      <c r="I70" s="63"/>
      <c r="J70" s="63"/>
      <c r="K70" s="63"/>
      <c r="L70" s="107">
        <v>104440150</v>
      </c>
      <c r="M70" s="107">
        <v>2000000</v>
      </c>
      <c r="N70" s="107">
        <v>0</v>
      </c>
      <c r="O70" s="107">
        <v>0</v>
      </c>
      <c r="P70" s="107">
        <v>2000000</v>
      </c>
      <c r="Q70" s="107">
        <v>2000000</v>
      </c>
      <c r="R70" s="107">
        <v>0</v>
      </c>
    </row>
    <row r="71" spans="1:20" s="64" customFormat="1" ht="76.5" x14ac:dyDescent="0.2">
      <c r="A71" s="93">
        <v>116</v>
      </c>
      <c r="B71" s="138" t="s">
        <v>93</v>
      </c>
      <c r="C71" s="139"/>
      <c r="D71" s="139"/>
      <c r="E71" s="63" t="s">
        <v>33</v>
      </c>
      <c r="F71" s="62" t="s">
        <v>42</v>
      </c>
      <c r="G71" s="62" t="s">
        <v>75</v>
      </c>
      <c r="H71" s="62" t="s">
        <v>77</v>
      </c>
      <c r="I71" s="63"/>
      <c r="J71" s="63"/>
      <c r="K71" s="63"/>
      <c r="L71" s="107">
        <v>1724346.98</v>
      </c>
      <c r="M71" s="107">
        <v>1724346.98</v>
      </c>
      <c r="N71" s="107">
        <v>0</v>
      </c>
      <c r="O71" s="107">
        <v>1724346.98</v>
      </c>
      <c r="P71" s="107">
        <v>0</v>
      </c>
      <c r="Q71" s="107">
        <v>1724346.98</v>
      </c>
      <c r="R71" s="107">
        <v>0</v>
      </c>
    </row>
    <row r="72" spans="1:20" s="64" customFormat="1" ht="76.5" x14ac:dyDescent="0.2">
      <c r="A72" s="93">
        <v>117</v>
      </c>
      <c r="B72" s="138" t="s">
        <v>94</v>
      </c>
      <c r="C72" s="139"/>
      <c r="D72" s="139"/>
      <c r="E72" s="63" t="s">
        <v>33</v>
      </c>
      <c r="F72" s="62" t="s">
        <v>42</v>
      </c>
      <c r="G72" s="62" t="s">
        <v>75</v>
      </c>
      <c r="H72" s="62" t="s">
        <v>77</v>
      </c>
      <c r="I72" s="63"/>
      <c r="J72" s="63"/>
      <c r="K72" s="63"/>
      <c r="L72" s="107">
        <v>7454441.46</v>
      </c>
      <c r="M72" s="107">
        <v>7454441.46</v>
      </c>
      <c r="N72" s="107">
        <v>0</v>
      </c>
      <c r="O72" s="107">
        <v>7454441.46</v>
      </c>
      <c r="P72" s="107">
        <v>0</v>
      </c>
      <c r="Q72" s="107">
        <v>7454441.46</v>
      </c>
      <c r="R72" s="107">
        <v>0</v>
      </c>
    </row>
    <row r="73" spans="1:20" s="64" customFormat="1" ht="76.5" x14ac:dyDescent="0.2">
      <c r="A73" s="93">
        <v>118</v>
      </c>
      <c r="B73" s="138" t="s">
        <v>95</v>
      </c>
      <c r="C73" s="139"/>
      <c r="D73" s="139"/>
      <c r="E73" s="63" t="s">
        <v>33</v>
      </c>
      <c r="F73" s="62" t="s">
        <v>42</v>
      </c>
      <c r="G73" s="62" t="s">
        <v>75</v>
      </c>
      <c r="H73" s="62" t="s">
        <v>84</v>
      </c>
      <c r="I73" s="63"/>
      <c r="J73" s="63"/>
      <c r="K73" s="63"/>
      <c r="L73" s="107">
        <v>11118847.279999999</v>
      </c>
      <c r="M73" s="107">
        <v>1247266.6599999999</v>
      </c>
      <c r="N73" s="107">
        <v>0</v>
      </c>
      <c r="O73" s="107">
        <v>1247266.6599999999</v>
      </c>
      <c r="P73" s="107">
        <v>0</v>
      </c>
      <c r="Q73" s="107">
        <v>1247266.6599999999</v>
      </c>
      <c r="R73" s="107">
        <v>0</v>
      </c>
    </row>
    <row r="74" spans="1:20" s="64" customFormat="1" ht="51" x14ac:dyDescent="0.2">
      <c r="A74" s="93">
        <v>119</v>
      </c>
      <c r="B74" s="138" t="s">
        <v>96</v>
      </c>
      <c r="C74" s="139"/>
      <c r="D74" s="139"/>
      <c r="E74" s="63" t="s">
        <v>33</v>
      </c>
      <c r="F74" s="62" t="s">
        <v>74</v>
      </c>
      <c r="G74" s="62" t="s">
        <v>74</v>
      </c>
      <c r="H74" s="62" t="s">
        <v>84</v>
      </c>
      <c r="I74" s="63"/>
      <c r="J74" s="63"/>
      <c r="K74" s="63"/>
      <c r="L74" s="107">
        <v>1712074315.77</v>
      </c>
      <c r="M74" s="107">
        <v>14764992</v>
      </c>
      <c r="N74" s="107">
        <v>0</v>
      </c>
      <c r="O74" s="107">
        <v>0</v>
      </c>
      <c r="P74" s="107">
        <v>14764992</v>
      </c>
      <c r="Q74" s="107">
        <v>14772663.24</v>
      </c>
      <c r="R74" s="107">
        <v>0</v>
      </c>
    </row>
    <row r="75" spans="1:20" s="64" customFormat="1" ht="68.25" customHeight="1" x14ac:dyDescent="0.2">
      <c r="A75" s="93">
        <v>120</v>
      </c>
      <c r="B75" s="138" t="s">
        <v>97</v>
      </c>
      <c r="C75" s="139"/>
      <c r="D75" s="139"/>
      <c r="E75" s="63" t="s">
        <v>33</v>
      </c>
      <c r="F75" s="62" t="s">
        <v>37</v>
      </c>
      <c r="G75" s="62" t="s">
        <v>37</v>
      </c>
      <c r="H75" s="62" t="s">
        <v>98</v>
      </c>
      <c r="I75" s="63"/>
      <c r="J75" s="63"/>
      <c r="K75" s="63"/>
      <c r="L75" s="107">
        <v>145926402.53</v>
      </c>
      <c r="M75" s="107">
        <v>42056266.409999996</v>
      </c>
      <c r="N75" s="107">
        <v>30000</v>
      </c>
      <c r="O75" s="107">
        <v>0</v>
      </c>
      <c r="P75" s="107">
        <v>42086266.409999996</v>
      </c>
      <c r="Q75" s="107">
        <v>42086266.409999996</v>
      </c>
      <c r="R75" s="107">
        <v>0</v>
      </c>
    </row>
    <row r="76" spans="1:20" s="64" customFormat="1" ht="76.5" customHeight="1" x14ac:dyDescent="0.2">
      <c r="A76" s="93">
        <v>121</v>
      </c>
      <c r="B76" s="138" t="s">
        <v>99</v>
      </c>
      <c r="C76" s="139"/>
      <c r="D76" s="139"/>
      <c r="E76" s="63" t="s">
        <v>33</v>
      </c>
      <c r="F76" s="62" t="s">
        <v>74</v>
      </c>
      <c r="G76" s="62" t="s">
        <v>74</v>
      </c>
      <c r="H76" s="62" t="s">
        <v>84</v>
      </c>
      <c r="I76" s="63"/>
      <c r="J76" s="63"/>
      <c r="K76" s="63"/>
      <c r="L76" s="107">
        <v>2615183170</v>
      </c>
      <c r="M76" s="107">
        <v>9522666.6699999999</v>
      </c>
      <c r="N76" s="107">
        <v>0</v>
      </c>
      <c r="O76" s="107">
        <v>0</v>
      </c>
      <c r="P76" s="107">
        <v>9522666.6699999999</v>
      </c>
      <c r="Q76" s="107">
        <v>9522666.6699999999</v>
      </c>
      <c r="R76" s="107">
        <v>0</v>
      </c>
    </row>
    <row r="77" spans="1:20" s="64" customFormat="1" ht="76.5" customHeight="1" x14ac:dyDescent="0.2">
      <c r="A77" s="93">
        <v>122</v>
      </c>
      <c r="B77" s="138" t="s">
        <v>100</v>
      </c>
      <c r="C77" s="139"/>
      <c r="D77" s="139"/>
      <c r="E77" s="63" t="s">
        <v>33</v>
      </c>
      <c r="F77" s="62" t="s">
        <v>74</v>
      </c>
      <c r="G77" s="62" t="s">
        <v>74</v>
      </c>
      <c r="H77" s="62" t="s">
        <v>84</v>
      </c>
      <c r="I77" s="63"/>
      <c r="J77" s="63"/>
      <c r="K77" s="63"/>
      <c r="L77" s="107">
        <v>553084733.60000002</v>
      </c>
      <c r="M77" s="107">
        <v>9000000</v>
      </c>
      <c r="N77" s="107">
        <v>0</v>
      </c>
      <c r="O77" s="107">
        <v>0</v>
      </c>
      <c r="P77" s="107">
        <v>9000000</v>
      </c>
      <c r="Q77" s="107">
        <v>9000000</v>
      </c>
      <c r="R77" s="107">
        <v>0</v>
      </c>
    </row>
    <row r="78" spans="1:20" s="64" customFormat="1" ht="63" customHeight="1" x14ac:dyDescent="0.2">
      <c r="A78" s="93">
        <v>123</v>
      </c>
      <c r="B78" s="138" t="s">
        <v>101</v>
      </c>
      <c r="C78" s="139"/>
      <c r="D78" s="139"/>
      <c r="E78" s="63" t="s">
        <v>33</v>
      </c>
      <c r="F78" s="62" t="s">
        <v>74</v>
      </c>
      <c r="G78" s="62" t="s">
        <v>74</v>
      </c>
      <c r="H78" s="62" t="s">
        <v>84</v>
      </c>
      <c r="I78" s="63"/>
      <c r="J78" s="63"/>
      <c r="K78" s="63"/>
      <c r="L78" s="107">
        <v>1750872420</v>
      </c>
      <c r="M78" s="107">
        <v>8853614.6600000001</v>
      </c>
      <c r="N78" s="107">
        <v>0</v>
      </c>
      <c r="O78" s="107">
        <v>0</v>
      </c>
      <c r="P78" s="107">
        <v>8853614.6600000001</v>
      </c>
      <c r="Q78" s="107">
        <v>8853614.6600000001</v>
      </c>
      <c r="R78" s="107">
        <v>0</v>
      </c>
    </row>
    <row r="79" spans="1:20" s="64" customFormat="1" ht="95.25" customHeight="1" x14ac:dyDescent="0.2">
      <c r="A79" s="93">
        <v>124</v>
      </c>
      <c r="B79" s="138" t="s">
        <v>102</v>
      </c>
      <c r="C79" s="139"/>
      <c r="D79" s="139"/>
      <c r="E79" s="63" t="s">
        <v>33</v>
      </c>
      <c r="F79" s="62" t="s">
        <v>74</v>
      </c>
      <c r="G79" s="62" t="s">
        <v>74</v>
      </c>
      <c r="H79" s="62" t="s">
        <v>84</v>
      </c>
      <c r="I79" s="63"/>
      <c r="J79" s="63"/>
      <c r="K79" s="63"/>
      <c r="L79" s="107">
        <v>640594240</v>
      </c>
      <c r="M79" s="107">
        <v>13795674.359999999</v>
      </c>
      <c r="N79" s="107">
        <v>0</v>
      </c>
      <c r="O79" s="107">
        <v>0</v>
      </c>
      <c r="P79" s="107">
        <v>13795674.359999999</v>
      </c>
      <c r="Q79" s="107">
        <v>13795674.359999999</v>
      </c>
      <c r="R79" s="107">
        <v>0</v>
      </c>
    </row>
    <row r="80" spans="1:20" s="64" customFormat="1" ht="81.75" customHeight="1" x14ac:dyDescent="0.2">
      <c r="A80" s="93">
        <v>125</v>
      </c>
      <c r="B80" s="138" t="s">
        <v>103</v>
      </c>
      <c r="C80" s="139"/>
      <c r="D80" s="139"/>
      <c r="E80" s="63" t="s">
        <v>33</v>
      </c>
      <c r="F80" s="62" t="s">
        <v>74</v>
      </c>
      <c r="G80" s="62" t="s">
        <v>74</v>
      </c>
      <c r="H80" s="62" t="s">
        <v>84</v>
      </c>
      <c r="I80" s="63"/>
      <c r="J80" s="63"/>
      <c r="K80" s="63"/>
      <c r="L80" s="107">
        <v>360739523.52999997</v>
      </c>
      <c r="M80" s="107">
        <v>6899704.2800000003</v>
      </c>
      <c r="N80" s="107">
        <v>0</v>
      </c>
      <c r="O80" s="107">
        <v>0</v>
      </c>
      <c r="P80" s="107">
        <v>6899704.2800000003</v>
      </c>
      <c r="Q80" s="107">
        <v>6899704.2800000003</v>
      </c>
      <c r="R80" s="107">
        <v>0</v>
      </c>
    </row>
    <row r="81" spans="1:18" s="64" customFormat="1" ht="76.5" customHeight="1" x14ac:dyDescent="0.2">
      <c r="A81" s="93">
        <v>126</v>
      </c>
      <c r="B81" s="138" t="s">
        <v>104</v>
      </c>
      <c r="C81" s="139"/>
      <c r="D81" s="139"/>
      <c r="E81" s="63" t="s">
        <v>33</v>
      </c>
      <c r="F81" s="62" t="s">
        <v>74</v>
      </c>
      <c r="G81" s="62" t="s">
        <v>47</v>
      </c>
      <c r="H81" s="62" t="s">
        <v>47</v>
      </c>
      <c r="I81" s="62" t="s">
        <v>16</v>
      </c>
      <c r="J81" s="62" t="s">
        <v>53</v>
      </c>
      <c r="K81" s="62" t="s">
        <v>320</v>
      </c>
      <c r="L81" s="107">
        <v>745441094.66999996</v>
      </c>
      <c r="M81" s="107">
        <v>6786839.2199999997</v>
      </c>
      <c r="N81" s="107">
        <v>0</v>
      </c>
      <c r="O81" s="107">
        <v>6786839.2199999997</v>
      </c>
      <c r="P81" s="107">
        <v>0</v>
      </c>
      <c r="Q81" s="107">
        <v>6786839.2199999997</v>
      </c>
      <c r="R81" s="107">
        <v>0</v>
      </c>
    </row>
    <row r="82" spans="1:18" s="64" customFormat="1" ht="69.75" customHeight="1" x14ac:dyDescent="0.2">
      <c r="A82" s="93">
        <v>127</v>
      </c>
      <c r="B82" s="138" t="s">
        <v>23</v>
      </c>
      <c r="C82" s="139"/>
      <c r="D82" s="139"/>
      <c r="E82" s="63" t="s">
        <v>33</v>
      </c>
      <c r="F82" s="62" t="s">
        <v>74</v>
      </c>
      <c r="G82" s="62" t="s">
        <v>74</v>
      </c>
      <c r="H82" s="62" t="s">
        <v>84</v>
      </c>
      <c r="I82" s="63"/>
      <c r="J82" s="63"/>
      <c r="K82" s="63"/>
      <c r="L82" s="107">
        <v>91041876.439999998</v>
      </c>
      <c r="M82" s="107">
        <v>3869778.83</v>
      </c>
      <c r="N82" s="107">
        <v>0</v>
      </c>
      <c r="O82" s="107">
        <v>0</v>
      </c>
      <c r="P82" s="107">
        <v>3869778.83</v>
      </c>
      <c r="Q82" s="107">
        <v>3869966.65</v>
      </c>
      <c r="R82" s="107">
        <v>0</v>
      </c>
    </row>
    <row r="83" spans="1:18" s="64" customFormat="1" ht="64.5" customHeight="1" x14ac:dyDescent="0.2">
      <c r="A83" s="93">
        <v>128</v>
      </c>
      <c r="B83" s="138" t="s">
        <v>105</v>
      </c>
      <c r="C83" s="139"/>
      <c r="D83" s="139"/>
      <c r="E83" s="63" t="s">
        <v>33</v>
      </c>
      <c r="F83" s="62" t="s">
        <v>74</v>
      </c>
      <c r="G83" s="62" t="s">
        <v>74</v>
      </c>
      <c r="H83" s="62" t="s">
        <v>84</v>
      </c>
      <c r="I83" s="63"/>
      <c r="J83" s="63"/>
      <c r="K83" s="63"/>
      <c r="L83" s="107">
        <v>207704767.38999999</v>
      </c>
      <c r="M83" s="107">
        <v>8939151.6799999997</v>
      </c>
      <c r="N83" s="107">
        <v>0</v>
      </c>
      <c r="O83" s="107">
        <v>0</v>
      </c>
      <c r="P83" s="107">
        <v>8939151.6799999997</v>
      </c>
      <c r="Q83" s="107">
        <v>8939151.6799999997</v>
      </c>
      <c r="R83" s="107">
        <v>0</v>
      </c>
    </row>
    <row r="84" spans="1:18" s="64" customFormat="1" ht="64.5" customHeight="1" x14ac:dyDescent="0.2">
      <c r="A84" s="93">
        <v>129</v>
      </c>
      <c r="B84" s="138" t="s">
        <v>106</v>
      </c>
      <c r="C84" s="139"/>
      <c r="D84" s="139"/>
      <c r="E84" s="63" t="s">
        <v>33</v>
      </c>
      <c r="F84" s="62" t="s">
        <v>74</v>
      </c>
      <c r="G84" s="62" t="s">
        <v>74</v>
      </c>
      <c r="H84" s="62" t="s">
        <v>84</v>
      </c>
      <c r="I84" s="63"/>
      <c r="J84" s="63"/>
      <c r="K84" s="63"/>
      <c r="L84" s="107">
        <v>403851291.36000001</v>
      </c>
      <c r="M84" s="107">
        <v>5724322.6699999999</v>
      </c>
      <c r="N84" s="107">
        <v>0</v>
      </c>
      <c r="O84" s="107">
        <v>0</v>
      </c>
      <c r="P84" s="107">
        <v>5724322.6699999999</v>
      </c>
      <c r="Q84" s="107">
        <v>5724322.6699999999</v>
      </c>
      <c r="R84" s="107">
        <v>0</v>
      </c>
    </row>
    <row r="85" spans="1:18" s="64" customFormat="1" ht="76.5" x14ac:dyDescent="0.2">
      <c r="A85" s="93">
        <v>130</v>
      </c>
      <c r="B85" s="138" t="s">
        <v>107</v>
      </c>
      <c r="C85" s="139"/>
      <c r="D85" s="139"/>
      <c r="E85" s="63" t="s">
        <v>33</v>
      </c>
      <c r="F85" s="62" t="s">
        <v>43</v>
      </c>
      <c r="G85" s="62" t="s">
        <v>75</v>
      </c>
      <c r="H85" s="62" t="s">
        <v>77</v>
      </c>
      <c r="I85" s="63"/>
      <c r="J85" s="63"/>
      <c r="K85" s="63"/>
      <c r="L85" s="107">
        <v>535910083.44</v>
      </c>
      <c r="M85" s="107">
        <v>535910083.44</v>
      </c>
      <c r="N85" s="107">
        <v>0</v>
      </c>
      <c r="O85" s="107">
        <v>535910083.44</v>
      </c>
      <c r="P85" s="107">
        <v>0</v>
      </c>
      <c r="Q85" s="107">
        <v>535910083.44</v>
      </c>
      <c r="R85" s="107">
        <v>36699128.770000003</v>
      </c>
    </row>
    <row r="86" spans="1:18" s="64" customFormat="1" ht="66" customHeight="1" x14ac:dyDescent="0.2">
      <c r="A86" s="93">
        <v>131</v>
      </c>
      <c r="B86" s="138" t="s">
        <v>249</v>
      </c>
      <c r="C86" s="139"/>
      <c r="D86" s="139"/>
      <c r="E86" s="63" t="s">
        <v>33</v>
      </c>
      <c r="F86" s="62" t="s">
        <v>37</v>
      </c>
      <c r="G86" s="62" t="s">
        <v>37</v>
      </c>
      <c r="H86" s="62" t="s">
        <v>98</v>
      </c>
      <c r="I86" s="63"/>
      <c r="J86" s="63"/>
      <c r="K86" s="63"/>
      <c r="L86" s="107">
        <v>398504764.70999998</v>
      </c>
      <c r="M86" s="107">
        <v>35803821.200000003</v>
      </c>
      <c r="N86" s="107">
        <v>261852448.41</v>
      </c>
      <c r="O86" s="107">
        <v>0</v>
      </c>
      <c r="P86" s="107">
        <v>297656269.61000001</v>
      </c>
      <c r="Q86" s="107">
        <v>299485637.38</v>
      </c>
      <c r="R86" s="107">
        <v>0</v>
      </c>
    </row>
    <row r="87" spans="1:18" s="64" customFormat="1" ht="51" x14ac:dyDescent="0.2">
      <c r="A87" s="93">
        <v>132</v>
      </c>
      <c r="B87" s="138" t="s">
        <v>108</v>
      </c>
      <c r="C87" s="139"/>
      <c r="D87" s="139"/>
      <c r="E87" s="63" t="s">
        <v>33</v>
      </c>
      <c r="F87" s="62" t="s">
        <v>74</v>
      </c>
      <c r="G87" s="62" t="s">
        <v>74</v>
      </c>
      <c r="H87" s="62" t="s">
        <v>84</v>
      </c>
      <c r="I87" s="63"/>
      <c r="J87" s="63"/>
      <c r="K87" s="63"/>
      <c r="L87" s="107">
        <v>2013693280</v>
      </c>
      <c r="M87" s="107">
        <v>4989234</v>
      </c>
      <c r="N87" s="107">
        <v>20702485.710000001</v>
      </c>
      <c r="O87" s="107">
        <v>0</v>
      </c>
      <c r="P87" s="107">
        <v>25691719.710000001</v>
      </c>
      <c r="Q87" s="107">
        <v>1685423862.9100001</v>
      </c>
      <c r="R87" s="107">
        <v>0</v>
      </c>
    </row>
    <row r="88" spans="1:18" s="64" customFormat="1" ht="72.75" customHeight="1" x14ac:dyDescent="0.2">
      <c r="A88" s="93">
        <v>133</v>
      </c>
      <c r="B88" s="138" t="s">
        <v>109</v>
      </c>
      <c r="C88" s="139"/>
      <c r="D88" s="139"/>
      <c r="E88" s="63" t="s">
        <v>33</v>
      </c>
      <c r="F88" s="62" t="s">
        <v>74</v>
      </c>
      <c r="G88" s="62" t="s">
        <v>110</v>
      </c>
      <c r="H88" s="62" t="s">
        <v>84</v>
      </c>
      <c r="I88" s="63"/>
      <c r="J88" s="63"/>
      <c r="K88" s="63"/>
      <c r="L88" s="107">
        <v>431849014.69999999</v>
      </c>
      <c r="M88" s="107">
        <v>6803241.2400000002</v>
      </c>
      <c r="N88" s="107">
        <v>0</v>
      </c>
      <c r="O88" s="107">
        <v>0</v>
      </c>
      <c r="P88" s="107">
        <v>6803241.2400000002</v>
      </c>
      <c r="Q88" s="107">
        <v>6803241.2400000002</v>
      </c>
      <c r="R88" s="107">
        <v>0</v>
      </c>
    </row>
    <row r="89" spans="1:18" s="64" customFormat="1" ht="76.5" x14ac:dyDescent="0.2">
      <c r="A89" s="93">
        <v>134</v>
      </c>
      <c r="B89" s="138" t="s">
        <v>111</v>
      </c>
      <c r="C89" s="139"/>
      <c r="D89" s="139"/>
      <c r="E89" s="63" t="s">
        <v>33</v>
      </c>
      <c r="F89" s="62" t="s">
        <v>74</v>
      </c>
      <c r="G89" s="62" t="s">
        <v>75</v>
      </c>
      <c r="H89" s="62" t="s">
        <v>84</v>
      </c>
      <c r="I89" s="63"/>
      <c r="J89" s="63"/>
      <c r="K89" s="63"/>
      <c r="L89" s="107">
        <v>77571170.390000001</v>
      </c>
      <c r="M89" s="107">
        <v>1405973.3</v>
      </c>
      <c r="N89" s="107">
        <v>0</v>
      </c>
      <c r="O89" s="107">
        <v>1405973.3</v>
      </c>
      <c r="P89" s="107">
        <v>0</v>
      </c>
      <c r="Q89" s="107">
        <v>1405973.3</v>
      </c>
      <c r="R89" s="107">
        <v>0</v>
      </c>
    </row>
    <row r="90" spans="1:18" s="64" customFormat="1" ht="93" customHeight="1" x14ac:dyDescent="0.2">
      <c r="A90" s="93">
        <v>135</v>
      </c>
      <c r="B90" s="138" t="s">
        <v>250</v>
      </c>
      <c r="C90" s="139"/>
      <c r="D90" s="139"/>
      <c r="E90" s="63" t="s">
        <v>33</v>
      </c>
      <c r="F90" s="62" t="s">
        <v>74</v>
      </c>
      <c r="G90" s="62" t="s">
        <v>74</v>
      </c>
      <c r="H90" s="62" t="s">
        <v>84</v>
      </c>
      <c r="I90" s="63"/>
      <c r="J90" s="63"/>
      <c r="K90" s="63"/>
      <c r="L90" s="107">
        <v>1105831.05</v>
      </c>
      <c r="M90" s="107">
        <v>1105831.05</v>
      </c>
      <c r="N90" s="107">
        <v>0</v>
      </c>
      <c r="O90" s="107">
        <v>0</v>
      </c>
      <c r="P90" s="107">
        <v>1105831.05</v>
      </c>
      <c r="Q90" s="107">
        <v>1105831.05</v>
      </c>
      <c r="R90" s="107">
        <v>0</v>
      </c>
    </row>
    <row r="91" spans="1:18" s="64" customFormat="1" ht="75" customHeight="1" x14ac:dyDescent="0.2">
      <c r="A91" s="93">
        <v>136</v>
      </c>
      <c r="B91" s="138" t="s">
        <v>251</v>
      </c>
      <c r="C91" s="139"/>
      <c r="D91" s="139"/>
      <c r="E91" s="63" t="s">
        <v>33</v>
      </c>
      <c r="F91" s="62" t="s">
        <v>74</v>
      </c>
      <c r="G91" s="62" t="s">
        <v>74</v>
      </c>
      <c r="H91" s="62" t="s">
        <v>84</v>
      </c>
      <c r="I91" s="63"/>
      <c r="J91" s="63"/>
      <c r="K91" s="63"/>
      <c r="L91" s="107">
        <v>106045720</v>
      </c>
      <c r="M91" s="107">
        <v>1113333.33</v>
      </c>
      <c r="N91" s="107">
        <v>0</v>
      </c>
      <c r="O91" s="107">
        <v>0</v>
      </c>
      <c r="P91" s="107">
        <v>1113333.33</v>
      </c>
      <c r="Q91" s="107">
        <v>1113333.33</v>
      </c>
      <c r="R91" s="107">
        <v>0</v>
      </c>
    </row>
    <row r="92" spans="1:18" s="64" customFormat="1" ht="69.75" customHeight="1" x14ac:dyDescent="0.2">
      <c r="A92" s="93">
        <v>137</v>
      </c>
      <c r="B92" s="138" t="s">
        <v>112</v>
      </c>
      <c r="C92" s="139"/>
      <c r="D92" s="139"/>
      <c r="E92" s="63" t="s">
        <v>33</v>
      </c>
      <c r="F92" s="62" t="s">
        <v>74</v>
      </c>
      <c r="G92" s="62" t="s">
        <v>44</v>
      </c>
      <c r="H92" s="62" t="s">
        <v>50</v>
      </c>
      <c r="I92" s="63"/>
      <c r="J92" s="63"/>
      <c r="K92" s="63"/>
      <c r="L92" s="107">
        <v>145756614.19999999</v>
      </c>
      <c r="M92" s="107">
        <v>5950000</v>
      </c>
      <c r="N92" s="107">
        <v>139806614.19999999</v>
      </c>
      <c r="O92" s="107">
        <v>0</v>
      </c>
      <c r="P92" s="107">
        <v>145756614.19999999</v>
      </c>
      <c r="Q92" s="107">
        <v>145756614.19999999</v>
      </c>
      <c r="R92" s="107">
        <v>0</v>
      </c>
    </row>
    <row r="93" spans="1:18" s="64" customFormat="1" ht="51" x14ac:dyDescent="0.2">
      <c r="A93" s="93">
        <v>138</v>
      </c>
      <c r="B93" s="138" t="s">
        <v>113</v>
      </c>
      <c r="C93" s="139"/>
      <c r="D93" s="139"/>
      <c r="E93" s="63" t="s">
        <v>33</v>
      </c>
      <c r="F93" s="62" t="s">
        <v>74</v>
      </c>
      <c r="G93" s="62" t="s">
        <v>74</v>
      </c>
      <c r="H93" s="62" t="s">
        <v>84</v>
      </c>
      <c r="I93" s="63"/>
      <c r="J93" s="63"/>
      <c r="K93" s="63"/>
      <c r="L93" s="107">
        <v>3982924400</v>
      </c>
      <c r="M93" s="107">
        <v>9400000</v>
      </c>
      <c r="N93" s="107">
        <v>0</v>
      </c>
      <c r="O93" s="107">
        <v>0</v>
      </c>
      <c r="P93" s="107">
        <v>9400000</v>
      </c>
      <c r="Q93" s="107">
        <v>9400000</v>
      </c>
      <c r="R93" s="107">
        <v>0</v>
      </c>
    </row>
    <row r="94" spans="1:18" s="64" customFormat="1" ht="51" x14ac:dyDescent="0.2">
      <c r="A94" s="93">
        <v>139</v>
      </c>
      <c r="B94" s="138" t="s">
        <v>114</v>
      </c>
      <c r="C94" s="139"/>
      <c r="D94" s="139"/>
      <c r="E94" s="63" t="s">
        <v>33</v>
      </c>
      <c r="F94" s="62" t="s">
        <v>74</v>
      </c>
      <c r="G94" s="62" t="s">
        <v>74</v>
      </c>
      <c r="H94" s="62" t="s">
        <v>84</v>
      </c>
      <c r="I94" s="63"/>
      <c r="J94" s="63"/>
      <c r="K94" s="63"/>
      <c r="L94" s="107">
        <v>11458610</v>
      </c>
      <c r="M94" s="107">
        <v>1239700</v>
      </c>
      <c r="N94" s="107">
        <v>60375</v>
      </c>
      <c r="O94" s="107">
        <v>0</v>
      </c>
      <c r="P94" s="107">
        <v>1300075</v>
      </c>
      <c r="Q94" s="107">
        <v>1300075</v>
      </c>
      <c r="R94" s="107">
        <v>0</v>
      </c>
    </row>
    <row r="95" spans="1:18" s="64" customFormat="1" ht="51" x14ac:dyDescent="0.2">
      <c r="A95" s="93">
        <v>140</v>
      </c>
      <c r="B95" s="138" t="s">
        <v>252</v>
      </c>
      <c r="C95" s="139"/>
      <c r="D95" s="139"/>
      <c r="E95" s="63" t="s">
        <v>33</v>
      </c>
      <c r="F95" s="62" t="s">
        <v>74</v>
      </c>
      <c r="G95" s="62" t="s">
        <v>74</v>
      </c>
      <c r="H95" s="62" t="s">
        <v>84</v>
      </c>
      <c r="I95" s="63"/>
      <c r="J95" s="63"/>
      <c r="K95" s="63"/>
      <c r="L95" s="107">
        <v>28001955.120000001</v>
      </c>
      <c r="M95" s="107">
        <v>1010275.12</v>
      </c>
      <c r="N95" s="107">
        <v>0</v>
      </c>
      <c r="O95" s="107">
        <v>0</v>
      </c>
      <c r="P95" s="107">
        <v>1010275.12</v>
      </c>
      <c r="Q95" s="107">
        <v>1010275.12</v>
      </c>
      <c r="R95" s="107">
        <v>0</v>
      </c>
    </row>
    <row r="96" spans="1:18" s="64" customFormat="1" ht="51" x14ac:dyDescent="0.2">
      <c r="A96" s="93">
        <v>141</v>
      </c>
      <c r="B96" s="138" t="s">
        <v>115</v>
      </c>
      <c r="C96" s="139"/>
      <c r="D96" s="139"/>
      <c r="E96" s="63" t="s">
        <v>33</v>
      </c>
      <c r="F96" s="62" t="s">
        <v>74</v>
      </c>
      <c r="G96" s="62" t="s">
        <v>110</v>
      </c>
      <c r="H96" s="62" t="s">
        <v>84</v>
      </c>
      <c r="I96" s="63"/>
      <c r="J96" s="63"/>
      <c r="K96" s="63"/>
      <c r="L96" s="107">
        <v>149549160</v>
      </c>
      <c r="M96" s="107">
        <v>500782.1</v>
      </c>
      <c r="N96" s="107">
        <v>0</v>
      </c>
      <c r="O96" s="107">
        <v>0</v>
      </c>
      <c r="P96" s="107">
        <v>500782.1</v>
      </c>
      <c r="Q96" s="107">
        <v>500782.1</v>
      </c>
      <c r="R96" s="107">
        <v>0</v>
      </c>
    </row>
    <row r="97" spans="1:18" s="64" customFormat="1" ht="68.25" customHeight="1" x14ac:dyDescent="0.2">
      <c r="A97" s="93">
        <v>142</v>
      </c>
      <c r="B97" s="138" t="s">
        <v>116</v>
      </c>
      <c r="C97" s="139"/>
      <c r="D97" s="139"/>
      <c r="E97" s="63" t="s">
        <v>33</v>
      </c>
      <c r="F97" s="62" t="s">
        <v>74</v>
      </c>
      <c r="G97" s="62" t="s">
        <v>74</v>
      </c>
      <c r="H97" s="62" t="s">
        <v>84</v>
      </c>
      <c r="I97" s="63"/>
      <c r="J97" s="63"/>
      <c r="K97" s="63"/>
      <c r="L97" s="107">
        <v>16357320</v>
      </c>
      <c r="M97" s="107">
        <v>855918.4</v>
      </c>
      <c r="N97" s="107">
        <v>83050.009999999995</v>
      </c>
      <c r="O97" s="107">
        <v>0</v>
      </c>
      <c r="P97" s="107">
        <v>938968.41</v>
      </c>
      <c r="Q97" s="107">
        <v>938968.41</v>
      </c>
      <c r="R97" s="107">
        <v>0</v>
      </c>
    </row>
    <row r="98" spans="1:18" s="64" customFormat="1" ht="59.25" customHeight="1" x14ac:dyDescent="0.2">
      <c r="A98" s="93">
        <v>143</v>
      </c>
      <c r="B98" s="138" t="s">
        <v>253</v>
      </c>
      <c r="C98" s="139"/>
      <c r="D98" s="139"/>
      <c r="E98" s="63" t="s">
        <v>33</v>
      </c>
      <c r="F98" s="62" t="s">
        <v>74</v>
      </c>
      <c r="G98" s="62" t="s">
        <v>74</v>
      </c>
      <c r="H98" s="62" t="s">
        <v>84</v>
      </c>
      <c r="I98" s="63"/>
      <c r="J98" s="63"/>
      <c r="K98" s="63"/>
      <c r="L98" s="107">
        <v>21031440</v>
      </c>
      <c r="M98" s="107">
        <v>773566.67</v>
      </c>
      <c r="N98" s="107">
        <v>26666.67</v>
      </c>
      <c r="O98" s="107">
        <v>0</v>
      </c>
      <c r="P98" s="109">
        <v>800233.34</v>
      </c>
      <c r="Q98" s="109">
        <v>800233.34</v>
      </c>
      <c r="R98" s="107">
        <v>0</v>
      </c>
    </row>
    <row r="99" spans="1:18" s="64" customFormat="1" ht="85.5" customHeight="1" x14ac:dyDescent="0.2">
      <c r="A99" s="93">
        <v>144</v>
      </c>
      <c r="B99" s="138" t="s">
        <v>117</v>
      </c>
      <c r="C99" s="139"/>
      <c r="D99" s="139"/>
      <c r="E99" s="63" t="s">
        <v>33</v>
      </c>
      <c r="F99" s="62" t="s">
        <v>74</v>
      </c>
      <c r="G99" s="62" t="s">
        <v>37</v>
      </c>
      <c r="H99" s="62" t="s">
        <v>98</v>
      </c>
      <c r="I99" s="63"/>
      <c r="J99" s="63"/>
      <c r="K99" s="63"/>
      <c r="L99" s="107">
        <v>252700000</v>
      </c>
      <c r="M99" s="107">
        <v>2501198.42</v>
      </c>
      <c r="N99" s="107">
        <v>17381300.920000002</v>
      </c>
      <c r="O99" s="107">
        <v>0</v>
      </c>
      <c r="P99" s="109">
        <v>19882499.34</v>
      </c>
      <c r="Q99" s="109">
        <v>122856523.70999999</v>
      </c>
      <c r="R99" s="107">
        <v>0</v>
      </c>
    </row>
    <row r="100" spans="1:18" s="64" customFormat="1" ht="69.75" customHeight="1" x14ac:dyDescent="0.2">
      <c r="A100" s="93">
        <v>145</v>
      </c>
      <c r="B100" s="138" t="s">
        <v>118</v>
      </c>
      <c r="C100" s="139"/>
      <c r="D100" s="139"/>
      <c r="E100" s="63" t="s">
        <v>33</v>
      </c>
      <c r="F100" s="62" t="s">
        <v>41</v>
      </c>
      <c r="G100" s="62" t="s">
        <v>74</v>
      </c>
      <c r="H100" s="62" t="s">
        <v>84</v>
      </c>
      <c r="I100" s="63"/>
      <c r="J100" s="63"/>
      <c r="K100" s="63"/>
      <c r="L100" s="107">
        <v>280168381.22000003</v>
      </c>
      <c r="M100" s="107">
        <v>981665.9</v>
      </c>
      <c r="N100" s="107">
        <v>0</v>
      </c>
      <c r="O100" s="107">
        <v>0</v>
      </c>
      <c r="P100" s="109">
        <v>981665.9</v>
      </c>
      <c r="Q100" s="109">
        <v>981665.9</v>
      </c>
      <c r="R100" s="107">
        <v>0</v>
      </c>
    </row>
    <row r="101" spans="1:18" s="64" customFormat="1" ht="51" x14ac:dyDescent="0.2">
      <c r="A101" s="93">
        <v>146</v>
      </c>
      <c r="B101" s="138" t="s">
        <v>119</v>
      </c>
      <c r="C101" s="139"/>
      <c r="D101" s="139"/>
      <c r="E101" s="63" t="s">
        <v>33</v>
      </c>
      <c r="F101" s="62" t="s">
        <v>74</v>
      </c>
      <c r="G101" s="62" t="s">
        <v>74</v>
      </c>
      <c r="H101" s="62" t="s">
        <v>84</v>
      </c>
      <c r="I101" s="63"/>
      <c r="J101" s="63"/>
      <c r="K101" s="63"/>
      <c r="L101" s="107">
        <v>84235320</v>
      </c>
      <c r="M101" s="107">
        <v>4800000</v>
      </c>
      <c r="N101" s="107">
        <v>0</v>
      </c>
      <c r="O101" s="107">
        <v>0</v>
      </c>
      <c r="P101" s="109">
        <v>4800000</v>
      </c>
      <c r="Q101" s="109">
        <v>4800000</v>
      </c>
      <c r="R101" s="107">
        <v>0</v>
      </c>
    </row>
    <row r="102" spans="1:18" s="64" customFormat="1" ht="87.75" customHeight="1" x14ac:dyDescent="0.2">
      <c r="A102" s="93">
        <v>147</v>
      </c>
      <c r="B102" s="138" t="s">
        <v>120</v>
      </c>
      <c r="C102" s="139"/>
      <c r="D102" s="139"/>
      <c r="E102" s="63" t="s">
        <v>33</v>
      </c>
      <c r="F102" s="63"/>
      <c r="G102" s="62" t="s">
        <v>74</v>
      </c>
      <c r="H102" s="62" t="s">
        <v>84</v>
      </c>
      <c r="I102" s="63"/>
      <c r="J102" s="63"/>
      <c r="K102" s="63"/>
      <c r="L102" s="107">
        <v>1454686401.78</v>
      </c>
      <c r="M102" s="107">
        <v>0</v>
      </c>
      <c r="N102" s="107">
        <v>15811967.310000001</v>
      </c>
      <c r="O102" s="107">
        <v>0</v>
      </c>
      <c r="P102" s="109">
        <v>15811967.310000001</v>
      </c>
      <c r="Q102" s="109">
        <v>69298315.790000007</v>
      </c>
      <c r="R102" s="107">
        <v>0</v>
      </c>
    </row>
    <row r="103" spans="1:18" s="64" customFormat="1" ht="87" customHeight="1" x14ac:dyDescent="0.2">
      <c r="A103" s="93">
        <v>148</v>
      </c>
      <c r="B103" s="138" t="s">
        <v>121</v>
      </c>
      <c r="C103" s="139"/>
      <c r="D103" s="139"/>
      <c r="E103" s="63" t="s">
        <v>33</v>
      </c>
      <c r="F103" s="62" t="s">
        <v>74</v>
      </c>
      <c r="G103" s="62" t="s">
        <v>37</v>
      </c>
      <c r="H103" s="62" t="s">
        <v>98</v>
      </c>
      <c r="I103" s="63"/>
      <c r="J103" s="63"/>
      <c r="K103" s="63"/>
      <c r="L103" s="107">
        <v>80710610.019999996</v>
      </c>
      <c r="M103" s="107">
        <v>4067202.31</v>
      </c>
      <c r="N103" s="107">
        <v>60740533.170000002</v>
      </c>
      <c r="O103" s="107">
        <v>0</v>
      </c>
      <c r="P103" s="109">
        <v>64807735.479999997</v>
      </c>
      <c r="Q103" s="109">
        <v>212747931.55000001</v>
      </c>
      <c r="R103" s="107">
        <v>0</v>
      </c>
    </row>
    <row r="104" spans="1:18" s="64" customFormat="1" ht="74.25" customHeight="1" x14ac:dyDescent="0.2">
      <c r="A104" s="93">
        <v>149</v>
      </c>
      <c r="B104" s="138" t="s">
        <v>122</v>
      </c>
      <c r="C104" s="139"/>
      <c r="D104" s="139"/>
      <c r="E104" s="63" t="s">
        <v>33</v>
      </c>
      <c r="F104" s="62" t="s">
        <v>37</v>
      </c>
      <c r="G104" s="62" t="s">
        <v>37</v>
      </c>
      <c r="H104" s="62" t="s">
        <v>98</v>
      </c>
      <c r="I104" s="63"/>
      <c r="J104" s="63"/>
      <c r="K104" s="63"/>
      <c r="L104" s="107">
        <v>455019788</v>
      </c>
      <c r="M104" s="107">
        <v>36513106</v>
      </c>
      <c r="N104" s="107">
        <v>145078469.56999999</v>
      </c>
      <c r="O104" s="107">
        <v>0</v>
      </c>
      <c r="P104" s="109">
        <v>181591575.56999999</v>
      </c>
      <c r="Q104" s="109">
        <v>181591575.56999999</v>
      </c>
      <c r="R104" s="107">
        <v>0</v>
      </c>
    </row>
    <row r="105" spans="1:18" s="64" customFormat="1" ht="51" x14ac:dyDescent="0.2">
      <c r="A105" s="93">
        <v>150</v>
      </c>
      <c r="B105" s="138" t="s">
        <v>123</v>
      </c>
      <c r="C105" s="139"/>
      <c r="D105" s="139"/>
      <c r="E105" s="63" t="s">
        <v>33</v>
      </c>
      <c r="F105" s="62" t="s">
        <v>41</v>
      </c>
      <c r="G105" s="62" t="s">
        <v>74</v>
      </c>
      <c r="H105" s="62" t="s">
        <v>84</v>
      </c>
      <c r="I105" s="63"/>
      <c r="J105" s="63"/>
      <c r="K105" s="63"/>
      <c r="L105" s="107">
        <v>939827670</v>
      </c>
      <c r="M105" s="107">
        <v>4699274.79</v>
      </c>
      <c r="N105" s="107">
        <v>0</v>
      </c>
      <c r="O105" s="107">
        <v>0</v>
      </c>
      <c r="P105" s="109">
        <v>4699274.79</v>
      </c>
      <c r="Q105" s="109">
        <v>4699274.79</v>
      </c>
      <c r="R105" s="107">
        <v>0</v>
      </c>
    </row>
    <row r="106" spans="1:18" s="64" customFormat="1" ht="86.25" customHeight="1" x14ac:dyDescent="0.2">
      <c r="A106" s="93">
        <v>151</v>
      </c>
      <c r="B106" s="138" t="s">
        <v>124</v>
      </c>
      <c r="C106" s="139"/>
      <c r="D106" s="139"/>
      <c r="E106" s="63" t="s">
        <v>33</v>
      </c>
      <c r="F106" s="62" t="s">
        <v>42</v>
      </c>
      <c r="G106" s="62" t="s">
        <v>110</v>
      </c>
      <c r="H106" s="62" t="s">
        <v>50</v>
      </c>
      <c r="I106" s="63"/>
      <c r="J106" s="63"/>
      <c r="K106" s="63"/>
      <c r="L106" s="107">
        <v>3299128.53</v>
      </c>
      <c r="M106" s="107">
        <v>3299128.53</v>
      </c>
      <c r="N106" s="107">
        <v>0</v>
      </c>
      <c r="O106" s="107">
        <v>0</v>
      </c>
      <c r="P106" s="109">
        <v>3299128.53</v>
      </c>
      <c r="Q106" s="109">
        <v>3299128.53</v>
      </c>
      <c r="R106" s="107">
        <v>0</v>
      </c>
    </row>
    <row r="107" spans="1:18" s="64" customFormat="1" ht="51" x14ac:dyDescent="0.2">
      <c r="A107" s="93">
        <v>152</v>
      </c>
      <c r="B107" s="138" t="s">
        <v>125</v>
      </c>
      <c r="C107" s="139"/>
      <c r="D107" s="139"/>
      <c r="E107" s="63" t="s">
        <v>33</v>
      </c>
      <c r="F107" s="62" t="s">
        <v>74</v>
      </c>
      <c r="G107" s="62" t="s">
        <v>74</v>
      </c>
      <c r="H107" s="62" t="s">
        <v>84</v>
      </c>
      <c r="I107" s="63"/>
      <c r="J107" s="63"/>
      <c r="K107" s="63"/>
      <c r="L107" s="107">
        <v>26822953.530000001</v>
      </c>
      <c r="M107" s="107">
        <v>1316053.3400000001</v>
      </c>
      <c r="N107" s="107">
        <v>74070</v>
      </c>
      <c r="O107" s="107">
        <v>0</v>
      </c>
      <c r="P107" s="109">
        <v>1390123.34</v>
      </c>
      <c r="Q107" s="109">
        <v>1390123.34</v>
      </c>
      <c r="R107" s="107">
        <v>0</v>
      </c>
    </row>
    <row r="108" spans="1:18" s="64" customFormat="1" ht="38.25" x14ac:dyDescent="0.2">
      <c r="A108" s="93">
        <v>153</v>
      </c>
      <c r="B108" s="138" t="s">
        <v>126</v>
      </c>
      <c r="C108" s="139"/>
      <c r="D108" s="139"/>
      <c r="E108" s="63" t="s">
        <v>33</v>
      </c>
      <c r="F108" s="63"/>
      <c r="G108" s="62" t="s">
        <v>74</v>
      </c>
      <c r="H108" s="62" t="s">
        <v>84</v>
      </c>
      <c r="I108" s="63"/>
      <c r="J108" s="63"/>
      <c r="K108" s="63"/>
      <c r="L108" s="107">
        <v>94772230</v>
      </c>
      <c r="M108" s="107">
        <v>0</v>
      </c>
      <c r="N108" s="107">
        <v>2370000</v>
      </c>
      <c r="O108" s="107">
        <v>0</v>
      </c>
      <c r="P108" s="109">
        <v>2370000</v>
      </c>
      <c r="Q108" s="109">
        <v>2370000</v>
      </c>
      <c r="R108" s="107">
        <v>0</v>
      </c>
    </row>
    <row r="109" spans="1:18" s="64" customFormat="1" ht="38.25" x14ac:dyDescent="0.2">
      <c r="A109" s="93">
        <v>154</v>
      </c>
      <c r="B109" s="138" t="s">
        <v>127</v>
      </c>
      <c r="C109" s="139"/>
      <c r="D109" s="139"/>
      <c r="E109" s="63" t="s">
        <v>33</v>
      </c>
      <c r="F109" s="63"/>
      <c r="G109" s="62" t="s">
        <v>74</v>
      </c>
      <c r="H109" s="62" t="s">
        <v>84</v>
      </c>
      <c r="I109" s="63"/>
      <c r="J109" s="63"/>
      <c r="K109" s="63"/>
      <c r="L109" s="107">
        <v>6236890</v>
      </c>
      <c r="M109" s="107">
        <v>0</v>
      </c>
      <c r="N109" s="107">
        <v>340000</v>
      </c>
      <c r="O109" s="107">
        <v>0</v>
      </c>
      <c r="P109" s="109">
        <v>340000</v>
      </c>
      <c r="Q109" s="109">
        <v>340000</v>
      </c>
      <c r="R109" s="107">
        <v>0</v>
      </c>
    </row>
    <row r="110" spans="1:18" s="64" customFormat="1" ht="69" customHeight="1" x14ac:dyDescent="0.2">
      <c r="A110" s="93">
        <v>155</v>
      </c>
      <c r="B110" s="138" t="s">
        <v>128</v>
      </c>
      <c r="C110" s="139"/>
      <c r="D110" s="139"/>
      <c r="E110" s="63" t="s">
        <v>33</v>
      </c>
      <c r="F110" s="62" t="s">
        <v>41</v>
      </c>
      <c r="G110" s="62" t="s">
        <v>74</v>
      </c>
      <c r="H110" s="62" t="s">
        <v>84</v>
      </c>
      <c r="I110" s="63"/>
      <c r="J110" s="63"/>
      <c r="K110" s="63"/>
      <c r="L110" s="107">
        <v>1183671300.6199999</v>
      </c>
      <c r="M110" s="107">
        <v>3033904</v>
      </c>
      <c r="N110" s="107">
        <v>14316096</v>
      </c>
      <c r="O110" s="107">
        <v>0</v>
      </c>
      <c r="P110" s="109">
        <v>17350000</v>
      </c>
      <c r="Q110" s="109">
        <v>17368192.059999999</v>
      </c>
      <c r="R110" s="107">
        <v>0</v>
      </c>
    </row>
    <row r="111" spans="1:18" s="64" customFormat="1" ht="73.5" customHeight="1" x14ac:dyDescent="0.2">
      <c r="A111" s="93">
        <v>156</v>
      </c>
      <c r="B111" s="138" t="s">
        <v>129</v>
      </c>
      <c r="C111" s="139"/>
      <c r="D111" s="139"/>
      <c r="E111" s="63" t="s">
        <v>33</v>
      </c>
      <c r="F111" s="62" t="s">
        <v>74</v>
      </c>
      <c r="G111" s="62" t="s">
        <v>37</v>
      </c>
      <c r="H111" s="62" t="s">
        <v>98</v>
      </c>
      <c r="I111" s="63"/>
      <c r="J111" s="63"/>
      <c r="K111" s="63"/>
      <c r="L111" s="107">
        <v>1034563150</v>
      </c>
      <c r="M111" s="107">
        <v>3200914.74</v>
      </c>
      <c r="N111" s="107">
        <v>80516627.829999998</v>
      </c>
      <c r="O111" s="107">
        <v>0</v>
      </c>
      <c r="P111" s="109">
        <v>83717542.569999993</v>
      </c>
      <c r="Q111" s="109">
        <v>133776921.73999999</v>
      </c>
      <c r="R111" s="107">
        <v>0</v>
      </c>
    </row>
    <row r="112" spans="1:18" s="64" customFormat="1" ht="65.25" customHeight="1" x14ac:dyDescent="0.2">
      <c r="A112" s="93">
        <v>157</v>
      </c>
      <c r="B112" s="138" t="s">
        <v>130</v>
      </c>
      <c r="C112" s="139"/>
      <c r="D112" s="139"/>
      <c r="E112" s="63" t="s">
        <v>33</v>
      </c>
      <c r="F112" s="62" t="s">
        <v>42</v>
      </c>
      <c r="G112" s="62" t="s">
        <v>42</v>
      </c>
      <c r="H112" s="62" t="s">
        <v>50</v>
      </c>
      <c r="I112" s="63"/>
      <c r="J112" s="63"/>
      <c r="K112" s="63"/>
      <c r="L112" s="107">
        <v>75769442.959999993</v>
      </c>
      <c r="M112" s="107">
        <v>75769442.959999993</v>
      </c>
      <c r="N112" s="107">
        <v>0</v>
      </c>
      <c r="O112" s="107">
        <v>0</v>
      </c>
      <c r="P112" s="107">
        <v>75769442.959999993</v>
      </c>
      <c r="Q112" s="107">
        <v>75769442.959999993</v>
      </c>
      <c r="R112" s="107">
        <v>0</v>
      </c>
    </row>
    <row r="113" spans="1:18" s="64" customFormat="1" ht="72.75" customHeight="1" x14ac:dyDescent="0.2">
      <c r="A113" s="93">
        <v>158</v>
      </c>
      <c r="B113" s="138" t="s">
        <v>131</v>
      </c>
      <c r="C113" s="139"/>
      <c r="D113" s="139"/>
      <c r="E113" s="63" t="s">
        <v>33</v>
      </c>
      <c r="F113" s="62" t="s">
        <v>42</v>
      </c>
      <c r="G113" s="62" t="s">
        <v>42</v>
      </c>
      <c r="H113" s="62" t="s">
        <v>50</v>
      </c>
      <c r="I113" s="63"/>
      <c r="J113" s="63"/>
      <c r="K113" s="63"/>
      <c r="L113" s="107">
        <v>1922875.45</v>
      </c>
      <c r="M113" s="107">
        <v>1922875.45</v>
      </c>
      <c r="N113" s="107">
        <v>0</v>
      </c>
      <c r="O113" s="107">
        <v>0</v>
      </c>
      <c r="P113" s="107">
        <v>1922875.45</v>
      </c>
      <c r="Q113" s="107">
        <v>1922875.45</v>
      </c>
      <c r="R113" s="107">
        <v>0</v>
      </c>
    </row>
    <row r="114" spans="1:18" s="64" customFormat="1" ht="76.5" x14ac:dyDescent="0.2">
      <c r="A114" s="93">
        <v>159</v>
      </c>
      <c r="B114" s="138" t="s">
        <v>254</v>
      </c>
      <c r="C114" s="139"/>
      <c r="D114" s="139"/>
      <c r="E114" s="63" t="s">
        <v>33</v>
      </c>
      <c r="F114" s="62" t="s">
        <v>42</v>
      </c>
      <c r="G114" s="62" t="s">
        <v>75</v>
      </c>
      <c r="H114" s="62" t="s">
        <v>77</v>
      </c>
      <c r="I114" s="63"/>
      <c r="J114" s="63"/>
      <c r="K114" s="63"/>
      <c r="L114" s="107">
        <v>1301488.81</v>
      </c>
      <c r="M114" s="107">
        <v>1301488.81</v>
      </c>
      <c r="N114" s="107">
        <v>0</v>
      </c>
      <c r="O114" s="107">
        <v>1301488.81</v>
      </c>
      <c r="P114" s="107">
        <v>0</v>
      </c>
      <c r="Q114" s="107">
        <v>1301488.81</v>
      </c>
      <c r="R114" s="107">
        <v>0</v>
      </c>
    </row>
    <row r="115" spans="1:18" s="64" customFormat="1" ht="76.5" x14ac:dyDescent="0.2">
      <c r="A115" s="93">
        <v>160</v>
      </c>
      <c r="B115" s="138" t="s">
        <v>132</v>
      </c>
      <c r="C115" s="139"/>
      <c r="D115" s="139"/>
      <c r="E115" s="63" t="s">
        <v>33</v>
      </c>
      <c r="F115" s="62" t="s">
        <v>42</v>
      </c>
      <c r="G115" s="62" t="s">
        <v>75</v>
      </c>
      <c r="H115" s="62" t="s">
        <v>77</v>
      </c>
      <c r="I115" s="63"/>
      <c r="J115" s="63"/>
      <c r="K115" s="63"/>
      <c r="L115" s="107">
        <v>112634027.34</v>
      </c>
      <c r="M115" s="107">
        <v>112634027.34</v>
      </c>
      <c r="N115" s="107">
        <v>0</v>
      </c>
      <c r="O115" s="107">
        <v>112634027.34</v>
      </c>
      <c r="P115" s="107">
        <v>0</v>
      </c>
      <c r="Q115" s="107">
        <v>112634027.34</v>
      </c>
      <c r="R115" s="107">
        <v>0</v>
      </c>
    </row>
    <row r="116" spans="1:18" s="64" customFormat="1" ht="76.5" x14ac:dyDescent="0.2">
      <c r="A116" s="93">
        <v>161</v>
      </c>
      <c r="B116" s="138" t="s">
        <v>255</v>
      </c>
      <c r="C116" s="139"/>
      <c r="D116" s="139"/>
      <c r="E116" s="63" t="s">
        <v>33</v>
      </c>
      <c r="F116" s="62" t="s">
        <v>42</v>
      </c>
      <c r="G116" s="62" t="s">
        <v>75</v>
      </c>
      <c r="H116" s="62" t="s">
        <v>77</v>
      </c>
      <c r="I116" s="63"/>
      <c r="J116" s="63"/>
      <c r="K116" s="63"/>
      <c r="L116" s="107">
        <v>913853.41</v>
      </c>
      <c r="M116" s="107">
        <v>913853.41</v>
      </c>
      <c r="N116" s="107">
        <v>0</v>
      </c>
      <c r="O116" s="107">
        <v>913853.41</v>
      </c>
      <c r="P116" s="107">
        <v>0</v>
      </c>
      <c r="Q116" s="107">
        <v>913853.41</v>
      </c>
      <c r="R116" s="107">
        <v>0</v>
      </c>
    </row>
    <row r="117" spans="1:18" s="64" customFormat="1" ht="76.5" x14ac:dyDescent="0.2">
      <c r="A117" s="93">
        <v>162</v>
      </c>
      <c r="B117" s="138" t="s">
        <v>133</v>
      </c>
      <c r="C117" s="139"/>
      <c r="D117" s="139"/>
      <c r="E117" s="63" t="s">
        <v>33</v>
      </c>
      <c r="F117" s="62" t="s">
        <v>42</v>
      </c>
      <c r="G117" s="62" t="s">
        <v>75</v>
      </c>
      <c r="H117" s="62" t="s">
        <v>77</v>
      </c>
      <c r="I117" s="63"/>
      <c r="J117" s="63"/>
      <c r="K117" s="63"/>
      <c r="L117" s="107">
        <v>12876680.74</v>
      </c>
      <c r="M117" s="107">
        <v>12876680.74</v>
      </c>
      <c r="N117" s="107">
        <v>0</v>
      </c>
      <c r="O117" s="107">
        <v>12876680.74</v>
      </c>
      <c r="P117" s="107">
        <v>0</v>
      </c>
      <c r="Q117" s="107">
        <v>12876680.74</v>
      </c>
      <c r="R117" s="107">
        <v>0</v>
      </c>
    </row>
    <row r="118" spans="1:18" s="64" customFormat="1" ht="63.75" x14ac:dyDescent="0.2">
      <c r="A118" s="93">
        <v>163</v>
      </c>
      <c r="B118" s="138" t="s">
        <v>256</v>
      </c>
      <c r="C118" s="139"/>
      <c r="D118" s="139"/>
      <c r="E118" s="63" t="s">
        <v>33</v>
      </c>
      <c r="F118" s="62" t="s">
        <v>42</v>
      </c>
      <c r="G118" s="62" t="s">
        <v>42</v>
      </c>
      <c r="H118" s="62" t="s">
        <v>84</v>
      </c>
      <c r="I118" s="63"/>
      <c r="J118" s="63"/>
      <c r="K118" s="63"/>
      <c r="L118" s="107">
        <v>970518250.57000005</v>
      </c>
      <c r="M118" s="107">
        <v>5113672.05</v>
      </c>
      <c r="N118" s="107">
        <v>3836270.74</v>
      </c>
      <c r="O118" s="107">
        <v>5113672.05</v>
      </c>
      <c r="P118" s="107">
        <v>3836270.74</v>
      </c>
      <c r="Q118" s="107">
        <v>939205925.5</v>
      </c>
      <c r="R118" s="107">
        <v>228049791.34</v>
      </c>
    </row>
    <row r="119" spans="1:18" s="64" customFormat="1" ht="89.25" x14ac:dyDescent="0.2">
      <c r="A119" s="93">
        <v>164</v>
      </c>
      <c r="B119" s="138" t="s">
        <v>134</v>
      </c>
      <c r="C119" s="139"/>
      <c r="D119" s="139"/>
      <c r="E119" s="63" t="s">
        <v>33</v>
      </c>
      <c r="F119" s="63"/>
      <c r="G119" s="62" t="s">
        <v>47</v>
      </c>
      <c r="H119" s="62" t="s">
        <v>47</v>
      </c>
      <c r="I119" s="62" t="s">
        <v>16</v>
      </c>
      <c r="J119" s="62" t="s">
        <v>53</v>
      </c>
      <c r="K119" s="62" t="s">
        <v>321</v>
      </c>
      <c r="L119" s="107">
        <v>58918764.829999998</v>
      </c>
      <c r="M119" s="107">
        <v>0</v>
      </c>
      <c r="N119" s="107">
        <v>2543800</v>
      </c>
      <c r="O119" s="107">
        <v>2543800</v>
      </c>
      <c r="P119" s="107">
        <v>0</v>
      </c>
      <c r="Q119" s="107">
        <v>0</v>
      </c>
      <c r="R119" s="107">
        <v>0</v>
      </c>
    </row>
    <row r="120" spans="1:18" s="64" customFormat="1" ht="45" customHeight="1" x14ac:dyDescent="0.2">
      <c r="A120" s="93">
        <v>165</v>
      </c>
      <c r="B120" s="138" t="s">
        <v>135</v>
      </c>
      <c r="C120" s="139"/>
      <c r="D120" s="139"/>
      <c r="E120" s="63" t="s">
        <v>33</v>
      </c>
      <c r="F120" s="63"/>
      <c r="G120" s="62" t="s">
        <v>74</v>
      </c>
      <c r="H120" s="62" t="s">
        <v>84</v>
      </c>
      <c r="I120" s="63"/>
      <c r="J120" s="63"/>
      <c r="K120" s="63"/>
      <c r="L120" s="107">
        <v>9686780</v>
      </c>
      <c r="M120" s="107">
        <v>0</v>
      </c>
      <c r="N120" s="107">
        <v>1100000</v>
      </c>
      <c r="O120" s="107">
        <v>0</v>
      </c>
      <c r="P120" s="107">
        <v>1100000</v>
      </c>
      <c r="Q120" s="107">
        <v>1100000</v>
      </c>
      <c r="R120" s="107">
        <v>0</v>
      </c>
    </row>
    <row r="121" spans="1:18" s="64" customFormat="1" ht="51" x14ac:dyDescent="0.2">
      <c r="A121" s="93">
        <v>166</v>
      </c>
      <c r="B121" s="138" t="s">
        <v>136</v>
      </c>
      <c r="C121" s="139"/>
      <c r="D121" s="139"/>
      <c r="E121" s="63" t="s">
        <v>33</v>
      </c>
      <c r="F121" s="63"/>
      <c r="G121" s="62" t="s">
        <v>37</v>
      </c>
      <c r="H121" s="62" t="s">
        <v>98</v>
      </c>
      <c r="I121" s="63"/>
      <c r="J121" s="63"/>
      <c r="K121" s="63"/>
      <c r="L121" s="107">
        <v>69570360.950000003</v>
      </c>
      <c r="M121" s="107">
        <v>0</v>
      </c>
      <c r="N121" s="107">
        <v>31926731.010000002</v>
      </c>
      <c r="O121" s="107">
        <v>0</v>
      </c>
      <c r="P121" s="107">
        <v>31926731.010000002</v>
      </c>
      <c r="Q121" s="107">
        <v>31926731.010000002</v>
      </c>
      <c r="R121" s="107">
        <v>0</v>
      </c>
    </row>
    <row r="122" spans="1:18" s="64" customFormat="1" ht="51" x14ac:dyDescent="0.2">
      <c r="A122" s="93">
        <v>167</v>
      </c>
      <c r="B122" s="138" t="s">
        <v>137</v>
      </c>
      <c r="C122" s="139"/>
      <c r="D122" s="139"/>
      <c r="E122" s="63" t="s">
        <v>33</v>
      </c>
      <c r="F122" s="62" t="s">
        <v>74</v>
      </c>
      <c r="G122" s="62" t="s">
        <v>74</v>
      </c>
      <c r="H122" s="62" t="s">
        <v>84</v>
      </c>
      <c r="I122" s="63"/>
      <c r="J122" s="63"/>
      <c r="K122" s="63"/>
      <c r="L122" s="107">
        <v>387357365.85000002</v>
      </c>
      <c r="M122" s="107">
        <v>7278964.8499999996</v>
      </c>
      <c r="N122" s="107">
        <v>0</v>
      </c>
      <c r="O122" s="107">
        <v>0</v>
      </c>
      <c r="P122" s="107">
        <v>7278964.8499999996</v>
      </c>
      <c r="Q122" s="107">
        <v>7278964.8499999996</v>
      </c>
      <c r="R122" s="107">
        <v>0</v>
      </c>
    </row>
    <row r="123" spans="1:18" s="64" customFormat="1" ht="54.75" customHeight="1" x14ac:dyDescent="0.2">
      <c r="A123" s="93">
        <v>168</v>
      </c>
      <c r="B123" s="138" t="s">
        <v>138</v>
      </c>
      <c r="C123" s="139"/>
      <c r="D123" s="139"/>
      <c r="E123" s="63" t="s">
        <v>33</v>
      </c>
      <c r="F123" s="63"/>
      <c r="G123" s="62" t="s">
        <v>74</v>
      </c>
      <c r="H123" s="62" t="s">
        <v>84</v>
      </c>
      <c r="I123" s="63"/>
      <c r="J123" s="63"/>
      <c r="K123" s="63"/>
      <c r="L123" s="107">
        <v>11546937.699999999</v>
      </c>
      <c r="M123" s="107">
        <v>0</v>
      </c>
      <c r="N123" s="107">
        <v>599000</v>
      </c>
      <c r="O123" s="107">
        <v>0</v>
      </c>
      <c r="P123" s="107">
        <v>599000</v>
      </c>
      <c r="Q123" s="107">
        <v>599000</v>
      </c>
      <c r="R123" s="107">
        <v>0</v>
      </c>
    </row>
    <row r="124" spans="1:18" s="64" customFormat="1" ht="76.5" x14ac:dyDescent="0.2">
      <c r="A124" s="93">
        <v>169</v>
      </c>
      <c r="B124" s="138" t="s">
        <v>139</v>
      </c>
      <c r="C124" s="139"/>
      <c r="D124" s="139"/>
      <c r="E124" s="63" t="s">
        <v>33</v>
      </c>
      <c r="F124" s="62" t="s">
        <v>42</v>
      </c>
      <c r="G124" s="62" t="s">
        <v>75</v>
      </c>
      <c r="H124" s="62" t="s">
        <v>77</v>
      </c>
      <c r="I124" s="63"/>
      <c r="J124" s="63"/>
      <c r="K124" s="63"/>
      <c r="L124" s="107">
        <v>3146837.69</v>
      </c>
      <c r="M124" s="107">
        <v>3146837.69</v>
      </c>
      <c r="N124" s="107">
        <v>0</v>
      </c>
      <c r="O124" s="107">
        <v>3146837.69</v>
      </c>
      <c r="P124" s="107">
        <v>0</v>
      </c>
      <c r="Q124" s="107">
        <v>3146837.69</v>
      </c>
      <c r="R124" s="107">
        <v>0</v>
      </c>
    </row>
    <row r="125" spans="1:18" s="64" customFormat="1" ht="112.5" customHeight="1" x14ac:dyDescent="0.2">
      <c r="A125" s="93">
        <v>170</v>
      </c>
      <c r="B125" s="138" t="s">
        <v>140</v>
      </c>
      <c r="C125" s="139"/>
      <c r="D125" s="139"/>
      <c r="E125" s="63" t="s">
        <v>33</v>
      </c>
      <c r="F125" s="62" t="s">
        <v>74</v>
      </c>
      <c r="G125" s="62" t="s">
        <v>74</v>
      </c>
      <c r="H125" s="62" t="s">
        <v>84</v>
      </c>
      <c r="I125" s="63"/>
      <c r="J125" s="63"/>
      <c r="K125" s="63"/>
      <c r="L125" s="107">
        <v>401595469.52999997</v>
      </c>
      <c r="M125" s="107">
        <v>3042055.03</v>
      </c>
      <c r="N125" s="107">
        <v>2517354</v>
      </c>
      <c r="O125" s="107">
        <v>0</v>
      </c>
      <c r="P125" s="107">
        <v>5559409.0300000003</v>
      </c>
      <c r="Q125" s="107">
        <v>5559409.0300000003</v>
      </c>
      <c r="R125" s="107">
        <v>0</v>
      </c>
    </row>
    <row r="126" spans="1:18" s="64" customFormat="1" ht="100.5" customHeight="1" x14ac:dyDescent="0.2">
      <c r="A126" s="93">
        <v>171</v>
      </c>
      <c r="B126" s="138" t="s">
        <v>141</v>
      </c>
      <c r="C126" s="139"/>
      <c r="D126" s="139"/>
      <c r="E126" s="63" t="s">
        <v>33</v>
      </c>
      <c r="F126" s="62" t="s">
        <v>74</v>
      </c>
      <c r="G126" s="62" t="s">
        <v>74</v>
      </c>
      <c r="H126" s="62" t="s">
        <v>84</v>
      </c>
      <c r="I126" s="63"/>
      <c r="J126" s="63"/>
      <c r="K126" s="63"/>
      <c r="L126" s="107">
        <v>234673117.69</v>
      </c>
      <c r="M126" s="107">
        <v>1022887.69</v>
      </c>
      <c r="N126" s="107">
        <v>0</v>
      </c>
      <c r="O126" s="107">
        <v>0</v>
      </c>
      <c r="P126" s="107">
        <v>1022887.69</v>
      </c>
      <c r="Q126" s="107">
        <v>1022887.69</v>
      </c>
      <c r="R126" s="107">
        <v>0</v>
      </c>
    </row>
    <row r="127" spans="1:18" s="64" customFormat="1" ht="76.5" x14ac:dyDescent="0.2">
      <c r="A127" s="93">
        <v>172</v>
      </c>
      <c r="B127" s="138" t="s">
        <v>257</v>
      </c>
      <c r="C127" s="139"/>
      <c r="D127" s="139"/>
      <c r="E127" s="63" t="s">
        <v>33</v>
      </c>
      <c r="F127" s="62" t="s">
        <v>42</v>
      </c>
      <c r="G127" s="62" t="s">
        <v>75</v>
      </c>
      <c r="H127" s="62" t="s">
        <v>77</v>
      </c>
      <c r="I127" s="63"/>
      <c r="J127" s="63"/>
      <c r="K127" s="63"/>
      <c r="L127" s="107">
        <v>616958.47</v>
      </c>
      <c r="M127" s="107">
        <v>616958.47</v>
      </c>
      <c r="N127" s="107">
        <v>0</v>
      </c>
      <c r="O127" s="107">
        <v>616958.47</v>
      </c>
      <c r="P127" s="107">
        <v>0</v>
      </c>
      <c r="Q127" s="107">
        <v>616958.47</v>
      </c>
      <c r="R127" s="107">
        <v>0</v>
      </c>
    </row>
    <row r="128" spans="1:18" s="64" customFormat="1" ht="76.5" x14ac:dyDescent="0.2">
      <c r="A128" s="93">
        <v>173</v>
      </c>
      <c r="B128" s="138" t="s">
        <v>258</v>
      </c>
      <c r="C128" s="139"/>
      <c r="D128" s="139"/>
      <c r="E128" s="63" t="s">
        <v>33</v>
      </c>
      <c r="F128" s="62" t="s">
        <v>42</v>
      </c>
      <c r="G128" s="62" t="s">
        <v>75</v>
      </c>
      <c r="H128" s="62" t="s">
        <v>77</v>
      </c>
      <c r="I128" s="63"/>
      <c r="J128" s="63"/>
      <c r="K128" s="63"/>
      <c r="L128" s="107">
        <v>1520082.5</v>
      </c>
      <c r="M128" s="107">
        <v>1520082.5</v>
      </c>
      <c r="N128" s="107">
        <v>0</v>
      </c>
      <c r="O128" s="107">
        <v>1520082.5</v>
      </c>
      <c r="P128" s="107">
        <v>0</v>
      </c>
      <c r="Q128" s="107">
        <v>1520082.5</v>
      </c>
      <c r="R128" s="107">
        <v>0</v>
      </c>
    </row>
    <row r="129" spans="1:18" s="64" customFormat="1" ht="76.5" x14ac:dyDescent="0.2">
      <c r="A129" s="93">
        <v>174</v>
      </c>
      <c r="B129" s="138" t="s">
        <v>259</v>
      </c>
      <c r="C129" s="139"/>
      <c r="D129" s="139"/>
      <c r="E129" s="63" t="s">
        <v>33</v>
      </c>
      <c r="F129" s="62" t="s">
        <v>42</v>
      </c>
      <c r="G129" s="62" t="s">
        <v>75</v>
      </c>
      <c r="H129" s="62" t="s">
        <v>77</v>
      </c>
      <c r="I129" s="63"/>
      <c r="J129" s="63"/>
      <c r="K129" s="63"/>
      <c r="L129" s="107">
        <v>2115177.48</v>
      </c>
      <c r="M129" s="107">
        <v>2115177.48</v>
      </c>
      <c r="N129" s="107">
        <v>0</v>
      </c>
      <c r="O129" s="107">
        <v>2115177.48</v>
      </c>
      <c r="P129" s="107">
        <v>0</v>
      </c>
      <c r="Q129" s="107">
        <v>2115177.48</v>
      </c>
      <c r="R129" s="107">
        <v>0</v>
      </c>
    </row>
    <row r="130" spans="1:18" s="64" customFormat="1" ht="76.5" x14ac:dyDescent="0.2">
      <c r="A130" s="93">
        <v>175</v>
      </c>
      <c r="B130" s="138" t="s">
        <v>260</v>
      </c>
      <c r="C130" s="139"/>
      <c r="D130" s="139"/>
      <c r="E130" s="63" t="s">
        <v>33</v>
      </c>
      <c r="F130" s="62" t="s">
        <v>42</v>
      </c>
      <c r="G130" s="62" t="s">
        <v>75</v>
      </c>
      <c r="H130" s="62" t="s">
        <v>77</v>
      </c>
      <c r="I130" s="63"/>
      <c r="J130" s="63"/>
      <c r="K130" s="63"/>
      <c r="L130" s="107">
        <v>361614.01</v>
      </c>
      <c r="M130" s="107">
        <v>361614.01</v>
      </c>
      <c r="N130" s="107">
        <v>0</v>
      </c>
      <c r="O130" s="107">
        <v>361614.01</v>
      </c>
      <c r="P130" s="107">
        <v>0</v>
      </c>
      <c r="Q130" s="107">
        <v>361614.01</v>
      </c>
      <c r="R130" s="107">
        <v>0</v>
      </c>
    </row>
    <row r="131" spans="1:18" s="64" customFormat="1" ht="76.5" x14ac:dyDescent="0.2">
      <c r="A131" s="93">
        <v>176</v>
      </c>
      <c r="B131" s="138" t="s">
        <v>261</v>
      </c>
      <c r="C131" s="139"/>
      <c r="D131" s="139"/>
      <c r="E131" s="63" t="s">
        <v>33</v>
      </c>
      <c r="F131" s="62" t="s">
        <v>42</v>
      </c>
      <c r="G131" s="62" t="s">
        <v>75</v>
      </c>
      <c r="H131" s="62" t="s">
        <v>77</v>
      </c>
      <c r="I131" s="63"/>
      <c r="J131" s="63"/>
      <c r="K131" s="63"/>
      <c r="L131" s="107">
        <v>2396069.52</v>
      </c>
      <c r="M131" s="107">
        <v>2396069.52</v>
      </c>
      <c r="N131" s="107">
        <v>0</v>
      </c>
      <c r="O131" s="107">
        <v>2396069.52</v>
      </c>
      <c r="P131" s="107">
        <v>0</v>
      </c>
      <c r="Q131" s="107">
        <v>2396069.52</v>
      </c>
      <c r="R131" s="107">
        <v>0</v>
      </c>
    </row>
    <row r="132" spans="1:18" s="64" customFormat="1" ht="76.5" x14ac:dyDescent="0.2">
      <c r="A132" s="93">
        <v>177</v>
      </c>
      <c r="B132" s="138" t="s">
        <v>262</v>
      </c>
      <c r="C132" s="139"/>
      <c r="D132" s="139"/>
      <c r="E132" s="63" t="s">
        <v>33</v>
      </c>
      <c r="F132" s="62" t="s">
        <v>42</v>
      </c>
      <c r="G132" s="62" t="s">
        <v>75</v>
      </c>
      <c r="H132" s="62" t="s">
        <v>77</v>
      </c>
      <c r="I132" s="63"/>
      <c r="J132" s="63"/>
      <c r="K132" s="63"/>
      <c r="L132" s="107">
        <v>43512842.560000002</v>
      </c>
      <c r="M132" s="107">
        <v>43249991.270000003</v>
      </c>
      <c r="N132" s="107">
        <v>262851.28999999998</v>
      </c>
      <c r="O132" s="107">
        <v>43512842.560000002</v>
      </c>
      <c r="P132" s="107">
        <v>0</v>
      </c>
      <c r="Q132" s="107">
        <v>43512842.560000002</v>
      </c>
      <c r="R132" s="107">
        <v>0</v>
      </c>
    </row>
    <row r="133" spans="1:18" s="64" customFormat="1" ht="76.5" x14ac:dyDescent="0.2">
      <c r="A133" s="93">
        <v>178</v>
      </c>
      <c r="B133" s="138" t="s">
        <v>263</v>
      </c>
      <c r="C133" s="139"/>
      <c r="D133" s="139"/>
      <c r="E133" s="63" t="s">
        <v>33</v>
      </c>
      <c r="F133" s="62" t="s">
        <v>42</v>
      </c>
      <c r="G133" s="62" t="s">
        <v>75</v>
      </c>
      <c r="H133" s="62" t="s">
        <v>77</v>
      </c>
      <c r="I133" s="63"/>
      <c r="J133" s="63"/>
      <c r="K133" s="63"/>
      <c r="L133" s="107">
        <v>1317922.23</v>
      </c>
      <c r="M133" s="107">
        <v>1317922.23</v>
      </c>
      <c r="N133" s="107">
        <v>0</v>
      </c>
      <c r="O133" s="107">
        <v>1317922.23</v>
      </c>
      <c r="P133" s="107">
        <v>0</v>
      </c>
      <c r="Q133" s="107">
        <v>1317922.23</v>
      </c>
      <c r="R133" s="107">
        <v>0</v>
      </c>
    </row>
    <row r="134" spans="1:18" s="64" customFormat="1" ht="76.5" x14ac:dyDescent="0.2">
      <c r="A134" s="93">
        <v>179</v>
      </c>
      <c r="B134" s="138" t="s">
        <v>264</v>
      </c>
      <c r="C134" s="139"/>
      <c r="D134" s="139"/>
      <c r="E134" s="63" t="s">
        <v>33</v>
      </c>
      <c r="F134" s="62" t="s">
        <v>42</v>
      </c>
      <c r="G134" s="62" t="s">
        <v>75</v>
      </c>
      <c r="H134" s="62" t="s">
        <v>77</v>
      </c>
      <c r="I134" s="63"/>
      <c r="J134" s="63"/>
      <c r="K134" s="63"/>
      <c r="L134" s="107">
        <v>9401975.7699999996</v>
      </c>
      <c r="M134" s="107">
        <v>9401975.7699999996</v>
      </c>
      <c r="N134" s="107">
        <v>0</v>
      </c>
      <c r="O134" s="107">
        <v>9401975.7699999996</v>
      </c>
      <c r="P134" s="107">
        <v>0</v>
      </c>
      <c r="Q134" s="107">
        <v>9401975.7699999996</v>
      </c>
      <c r="R134" s="107">
        <v>0</v>
      </c>
    </row>
    <row r="135" spans="1:18" s="64" customFormat="1" ht="76.5" x14ac:dyDescent="0.2">
      <c r="A135" s="93">
        <v>180</v>
      </c>
      <c r="B135" s="138" t="s">
        <v>265</v>
      </c>
      <c r="C135" s="139"/>
      <c r="D135" s="139"/>
      <c r="E135" s="63" t="s">
        <v>33</v>
      </c>
      <c r="F135" s="62" t="s">
        <v>42</v>
      </c>
      <c r="G135" s="62" t="s">
        <v>75</v>
      </c>
      <c r="H135" s="62" t="s">
        <v>77</v>
      </c>
      <c r="I135" s="63"/>
      <c r="J135" s="63"/>
      <c r="K135" s="63"/>
      <c r="L135" s="107">
        <v>5523026.5300000003</v>
      </c>
      <c r="M135" s="107">
        <v>5523026.5300000003</v>
      </c>
      <c r="N135" s="107">
        <v>0</v>
      </c>
      <c r="O135" s="107">
        <v>5523026.5300000003</v>
      </c>
      <c r="P135" s="107">
        <v>0</v>
      </c>
      <c r="Q135" s="107">
        <v>5523026.5300000003</v>
      </c>
      <c r="R135" s="107">
        <v>0</v>
      </c>
    </row>
    <row r="136" spans="1:18" s="64" customFormat="1" ht="76.5" x14ac:dyDescent="0.2">
      <c r="A136" s="93">
        <v>181</v>
      </c>
      <c r="B136" s="138" t="s">
        <v>266</v>
      </c>
      <c r="C136" s="139"/>
      <c r="D136" s="139"/>
      <c r="E136" s="63" t="s">
        <v>33</v>
      </c>
      <c r="F136" s="62" t="s">
        <v>42</v>
      </c>
      <c r="G136" s="62" t="s">
        <v>75</v>
      </c>
      <c r="H136" s="62" t="s">
        <v>77</v>
      </c>
      <c r="I136" s="63"/>
      <c r="J136" s="63"/>
      <c r="K136" s="63"/>
      <c r="L136" s="107">
        <v>4656480.7</v>
      </c>
      <c r="M136" s="107">
        <v>4656480.7</v>
      </c>
      <c r="N136" s="107">
        <v>0</v>
      </c>
      <c r="O136" s="107">
        <v>4656480.7</v>
      </c>
      <c r="P136" s="107">
        <v>0</v>
      </c>
      <c r="Q136" s="107">
        <v>4656480.7</v>
      </c>
      <c r="R136" s="107">
        <v>0</v>
      </c>
    </row>
    <row r="137" spans="1:18" s="64" customFormat="1" ht="76.5" x14ac:dyDescent="0.2">
      <c r="A137" s="93">
        <v>182</v>
      </c>
      <c r="B137" s="138" t="s">
        <v>142</v>
      </c>
      <c r="C137" s="139"/>
      <c r="D137" s="139"/>
      <c r="E137" s="63" t="s">
        <v>33</v>
      </c>
      <c r="F137" s="62" t="s">
        <v>43</v>
      </c>
      <c r="G137" s="62" t="s">
        <v>75</v>
      </c>
      <c r="H137" s="62" t="s">
        <v>77</v>
      </c>
      <c r="I137" s="63"/>
      <c r="J137" s="63"/>
      <c r="K137" s="63"/>
      <c r="L137" s="107">
        <v>8460684.0399999991</v>
      </c>
      <c r="M137" s="107">
        <v>8460684.0399999991</v>
      </c>
      <c r="N137" s="107">
        <v>0</v>
      </c>
      <c r="O137" s="107">
        <v>8460684.0399999991</v>
      </c>
      <c r="P137" s="107">
        <v>0</v>
      </c>
      <c r="Q137" s="107">
        <v>8460684.0399999991</v>
      </c>
      <c r="R137" s="107">
        <v>0</v>
      </c>
    </row>
    <row r="138" spans="1:18" s="64" customFormat="1" ht="76.5" x14ac:dyDescent="0.2">
      <c r="A138" s="93">
        <v>183</v>
      </c>
      <c r="B138" s="138" t="s">
        <v>143</v>
      </c>
      <c r="C138" s="139"/>
      <c r="D138" s="139"/>
      <c r="E138" s="63" t="s">
        <v>33</v>
      </c>
      <c r="F138" s="62" t="s">
        <v>43</v>
      </c>
      <c r="G138" s="62" t="s">
        <v>75</v>
      </c>
      <c r="H138" s="62" t="s">
        <v>77</v>
      </c>
      <c r="I138" s="63"/>
      <c r="J138" s="63"/>
      <c r="K138" s="63"/>
      <c r="L138" s="107">
        <v>13854766.33</v>
      </c>
      <c r="M138" s="107">
        <v>13854766.33</v>
      </c>
      <c r="N138" s="107">
        <v>0</v>
      </c>
      <c r="O138" s="107">
        <v>13854766.33</v>
      </c>
      <c r="P138" s="107">
        <v>0</v>
      </c>
      <c r="Q138" s="107">
        <v>13854766.33</v>
      </c>
      <c r="R138" s="107">
        <v>0</v>
      </c>
    </row>
    <row r="139" spans="1:18" s="64" customFormat="1" ht="76.5" x14ac:dyDescent="0.2">
      <c r="A139" s="93">
        <v>184</v>
      </c>
      <c r="B139" s="138" t="s">
        <v>144</v>
      </c>
      <c r="C139" s="139"/>
      <c r="D139" s="139"/>
      <c r="E139" s="63" t="s">
        <v>33</v>
      </c>
      <c r="F139" s="62" t="s">
        <v>43</v>
      </c>
      <c r="G139" s="62" t="s">
        <v>75</v>
      </c>
      <c r="H139" s="62" t="s">
        <v>77</v>
      </c>
      <c r="I139" s="63"/>
      <c r="J139" s="63"/>
      <c r="K139" s="63"/>
      <c r="L139" s="107">
        <v>17608118.09</v>
      </c>
      <c r="M139" s="107">
        <v>17608118.09</v>
      </c>
      <c r="N139" s="107">
        <v>0</v>
      </c>
      <c r="O139" s="107">
        <v>17608118.09</v>
      </c>
      <c r="P139" s="107">
        <v>0</v>
      </c>
      <c r="Q139" s="107">
        <v>17608118.09</v>
      </c>
      <c r="R139" s="107">
        <v>0</v>
      </c>
    </row>
    <row r="140" spans="1:18" s="64" customFormat="1" ht="76.5" x14ac:dyDescent="0.2">
      <c r="A140" s="93">
        <v>185</v>
      </c>
      <c r="B140" s="138" t="s">
        <v>145</v>
      </c>
      <c r="C140" s="139"/>
      <c r="D140" s="139"/>
      <c r="E140" s="63" t="s">
        <v>33</v>
      </c>
      <c r="F140" s="62" t="s">
        <v>43</v>
      </c>
      <c r="G140" s="62" t="s">
        <v>75</v>
      </c>
      <c r="H140" s="62" t="s">
        <v>77</v>
      </c>
      <c r="I140" s="63"/>
      <c r="J140" s="63"/>
      <c r="K140" s="63"/>
      <c r="L140" s="107">
        <v>10563752.029999999</v>
      </c>
      <c r="M140" s="107">
        <v>10563752.029999999</v>
      </c>
      <c r="N140" s="107">
        <v>0</v>
      </c>
      <c r="O140" s="107">
        <v>10563752.029999999</v>
      </c>
      <c r="P140" s="107">
        <v>0</v>
      </c>
      <c r="Q140" s="107">
        <v>10563752.029999999</v>
      </c>
      <c r="R140" s="107">
        <v>0</v>
      </c>
    </row>
    <row r="141" spans="1:18" s="64" customFormat="1" ht="76.5" x14ac:dyDescent="0.2">
      <c r="A141" s="93">
        <v>186</v>
      </c>
      <c r="B141" s="138" t="s">
        <v>146</v>
      </c>
      <c r="C141" s="139"/>
      <c r="D141" s="139"/>
      <c r="E141" s="63" t="s">
        <v>33</v>
      </c>
      <c r="F141" s="62" t="s">
        <v>43</v>
      </c>
      <c r="G141" s="62" t="s">
        <v>75</v>
      </c>
      <c r="H141" s="62" t="s">
        <v>77</v>
      </c>
      <c r="I141" s="63"/>
      <c r="J141" s="63"/>
      <c r="K141" s="63"/>
      <c r="L141" s="107">
        <v>433138.02</v>
      </c>
      <c r="M141" s="107">
        <v>433138.02</v>
      </c>
      <c r="N141" s="107">
        <v>0</v>
      </c>
      <c r="O141" s="107">
        <v>433138.02</v>
      </c>
      <c r="P141" s="107">
        <v>0</v>
      </c>
      <c r="Q141" s="107">
        <v>433138.02</v>
      </c>
      <c r="R141" s="107">
        <v>0</v>
      </c>
    </row>
    <row r="142" spans="1:18" s="64" customFormat="1" ht="76.5" x14ac:dyDescent="0.2">
      <c r="A142" s="93">
        <v>187</v>
      </c>
      <c r="B142" s="138" t="s">
        <v>147</v>
      </c>
      <c r="C142" s="139"/>
      <c r="D142" s="139"/>
      <c r="E142" s="63" t="s">
        <v>33</v>
      </c>
      <c r="F142" s="62" t="s">
        <v>43</v>
      </c>
      <c r="G142" s="62" t="s">
        <v>75</v>
      </c>
      <c r="H142" s="62" t="s">
        <v>77</v>
      </c>
      <c r="I142" s="63"/>
      <c r="J142" s="63"/>
      <c r="K142" s="63"/>
      <c r="L142" s="107">
        <v>138754768.74000001</v>
      </c>
      <c r="M142" s="107">
        <v>138754768.74000001</v>
      </c>
      <c r="N142" s="107">
        <v>0</v>
      </c>
      <c r="O142" s="107">
        <v>138754768.74000001</v>
      </c>
      <c r="P142" s="107">
        <v>0</v>
      </c>
      <c r="Q142" s="107">
        <v>138754768.74000001</v>
      </c>
      <c r="R142" s="107">
        <v>0</v>
      </c>
    </row>
    <row r="143" spans="1:18" s="64" customFormat="1" ht="76.5" x14ac:dyDescent="0.2">
      <c r="A143" s="93">
        <v>188</v>
      </c>
      <c r="B143" s="138" t="s">
        <v>148</v>
      </c>
      <c r="C143" s="139"/>
      <c r="D143" s="139"/>
      <c r="E143" s="63" t="s">
        <v>33</v>
      </c>
      <c r="F143" s="62" t="s">
        <v>43</v>
      </c>
      <c r="G143" s="62" t="s">
        <v>75</v>
      </c>
      <c r="H143" s="62" t="s">
        <v>77</v>
      </c>
      <c r="I143" s="63"/>
      <c r="J143" s="63"/>
      <c r="K143" s="63"/>
      <c r="L143" s="107">
        <v>118450099.43000001</v>
      </c>
      <c r="M143" s="107">
        <v>118450099.43000001</v>
      </c>
      <c r="N143" s="107">
        <v>0</v>
      </c>
      <c r="O143" s="107">
        <v>118450099.43000001</v>
      </c>
      <c r="P143" s="107">
        <v>0</v>
      </c>
      <c r="Q143" s="107">
        <v>118450099.43000001</v>
      </c>
      <c r="R143" s="107">
        <v>0</v>
      </c>
    </row>
    <row r="144" spans="1:18" s="64" customFormat="1" ht="76.5" x14ac:dyDescent="0.2">
      <c r="A144" s="93">
        <v>189</v>
      </c>
      <c r="B144" s="138" t="s">
        <v>149</v>
      </c>
      <c r="C144" s="139"/>
      <c r="D144" s="139"/>
      <c r="E144" s="63" t="s">
        <v>33</v>
      </c>
      <c r="F144" s="62" t="s">
        <v>43</v>
      </c>
      <c r="G144" s="62" t="s">
        <v>75</v>
      </c>
      <c r="H144" s="62" t="s">
        <v>77</v>
      </c>
      <c r="I144" s="63"/>
      <c r="J144" s="63"/>
      <c r="K144" s="63"/>
      <c r="L144" s="107">
        <v>62373694.82</v>
      </c>
      <c r="M144" s="107">
        <v>62373694.82</v>
      </c>
      <c r="N144" s="107">
        <v>0</v>
      </c>
      <c r="O144" s="107">
        <v>62373694.82</v>
      </c>
      <c r="P144" s="107">
        <v>0</v>
      </c>
      <c r="Q144" s="107">
        <v>62373694.82</v>
      </c>
      <c r="R144" s="107">
        <v>0</v>
      </c>
    </row>
    <row r="145" spans="1:18" s="64" customFormat="1" ht="76.5" x14ac:dyDescent="0.2">
      <c r="A145" s="93">
        <v>190</v>
      </c>
      <c r="B145" s="138" t="s">
        <v>150</v>
      </c>
      <c r="C145" s="139"/>
      <c r="D145" s="139"/>
      <c r="E145" s="63" t="s">
        <v>33</v>
      </c>
      <c r="F145" s="62" t="s">
        <v>43</v>
      </c>
      <c r="G145" s="62" t="s">
        <v>75</v>
      </c>
      <c r="H145" s="62" t="s">
        <v>77</v>
      </c>
      <c r="I145" s="63"/>
      <c r="J145" s="63"/>
      <c r="K145" s="63"/>
      <c r="L145" s="107">
        <v>40494970.950000003</v>
      </c>
      <c r="M145" s="107">
        <v>40494970.950000003</v>
      </c>
      <c r="N145" s="107">
        <v>0</v>
      </c>
      <c r="O145" s="107">
        <v>40494970.950000003</v>
      </c>
      <c r="P145" s="107">
        <v>0</v>
      </c>
      <c r="Q145" s="107">
        <v>40494970.950000003</v>
      </c>
      <c r="R145" s="107">
        <v>0</v>
      </c>
    </row>
    <row r="146" spans="1:18" s="64" customFormat="1" ht="76.5" x14ac:dyDescent="0.2">
      <c r="A146" s="93">
        <v>191</v>
      </c>
      <c r="B146" s="138" t="s">
        <v>151</v>
      </c>
      <c r="C146" s="139"/>
      <c r="D146" s="139"/>
      <c r="E146" s="63" t="s">
        <v>33</v>
      </c>
      <c r="F146" s="62" t="s">
        <v>43</v>
      </c>
      <c r="G146" s="62" t="s">
        <v>75</v>
      </c>
      <c r="H146" s="62" t="s">
        <v>77</v>
      </c>
      <c r="I146" s="63"/>
      <c r="J146" s="63"/>
      <c r="K146" s="63"/>
      <c r="L146" s="107">
        <v>598002.68000000005</v>
      </c>
      <c r="M146" s="107">
        <v>598002.68000000005</v>
      </c>
      <c r="N146" s="107">
        <v>0</v>
      </c>
      <c r="O146" s="107">
        <v>598002.68000000005</v>
      </c>
      <c r="P146" s="107">
        <v>0</v>
      </c>
      <c r="Q146" s="107">
        <v>598002.68000000005</v>
      </c>
      <c r="R146" s="107">
        <v>0</v>
      </c>
    </row>
    <row r="147" spans="1:18" s="64" customFormat="1" ht="76.5" x14ac:dyDescent="0.2">
      <c r="A147" s="93">
        <v>192</v>
      </c>
      <c r="B147" s="138" t="s">
        <v>152</v>
      </c>
      <c r="C147" s="139"/>
      <c r="D147" s="139"/>
      <c r="E147" s="63" t="s">
        <v>33</v>
      </c>
      <c r="F147" s="62" t="s">
        <v>43</v>
      </c>
      <c r="G147" s="62" t="s">
        <v>75</v>
      </c>
      <c r="H147" s="62" t="s">
        <v>77</v>
      </c>
      <c r="I147" s="63"/>
      <c r="J147" s="63"/>
      <c r="K147" s="63"/>
      <c r="L147" s="107">
        <v>22629117.120000001</v>
      </c>
      <c r="M147" s="107">
        <v>22629117.120000001</v>
      </c>
      <c r="N147" s="107">
        <v>0</v>
      </c>
      <c r="O147" s="107">
        <v>22629117.120000001</v>
      </c>
      <c r="P147" s="107">
        <v>0</v>
      </c>
      <c r="Q147" s="107">
        <v>22629117.120000001</v>
      </c>
      <c r="R147" s="107">
        <v>0</v>
      </c>
    </row>
    <row r="148" spans="1:18" s="64" customFormat="1" ht="76.5" x14ac:dyDescent="0.2">
      <c r="A148" s="93">
        <v>193</v>
      </c>
      <c r="B148" s="138" t="s">
        <v>153</v>
      </c>
      <c r="C148" s="139"/>
      <c r="D148" s="139"/>
      <c r="E148" s="63" t="s">
        <v>33</v>
      </c>
      <c r="F148" s="62" t="s">
        <v>154</v>
      </c>
      <c r="G148" s="62" t="s">
        <v>75</v>
      </c>
      <c r="H148" s="62" t="s">
        <v>77</v>
      </c>
      <c r="I148" s="63"/>
      <c r="J148" s="63"/>
      <c r="K148" s="63"/>
      <c r="L148" s="107">
        <v>2725781.54</v>
      </c>
      <c r="M148" s="107">
        <v>2725781.54</v>
      </c>
      <c r="N148" s="107">
        <v>0</v>
      </c>
      <c r="O148" s="107">
        <v>2725781.54</v>
      </c>
      <c r="P148" s="107">
        <v>0</v>
      </c>
      <c r="Q148" s="107">
        <v>2725781.54</v>
      </c>
      <c r="R148" s="107">
        <v>0</v>
      </c>
    </row>
    <row r="149" spans="1:18" s="64" customFormat="1" ht="76.5" x14ac:dyDescent="0.2">
      <c r="A149" s="93">
        <v>194</v>
      </c>
      <c r="B149" s="138" t="s">
        <v>155</v>
      </c>
      <c r="C149" s="139"/>
      <c r="D149" s="139"/>
      <c r="E149" s="63" t="s">
        <v>33</v>
      </c>
      <c r="F149" s="62" t="s">
        <v>154</v>
      </c>
      <c r="G149" s="62" t="s">
        <v>75</v>
      </c>
      <c r="H149" s="62" t="s">
        <v>77</v>
      </c>
      <c r="I149" s="63"/>
      <c r="J149" s="63"/>
      <c r="K149" s="63"/>
      <c r="L149" s="107">
        <v>11880612.689999999</v>
      </c>
      <c r="M149" s="107">
        <v>11880612.689999999</v>
      </c>
      <c r="N149" s="107">
        <v>0</v>
      </c>
      <c r="O149" s="107">
        <v>11880612.689999999</v>
      </c>
      <c r="P149" s="107">
        <v>0</v>
      </c>
      <c r="Q149" s="107">
        <v>11880612.689999999</v>
      </c>
      <c r="R149" s="107">
        <v>0</v>
      </c>
    </row>
    <row r="150" spans="1:18" s="64" customFormat="1" ht="76.5" x14ac:dyDescent="0.2">
      <c r="A150" s="93">
        <v>195</v>
      </c>
      <c r="B150" s="138" t="s">
        <v>156</v>
      </c>
      <c r="C150" s="139"/>
      <c r="D150" s="139"/>
      <c r="E150" s="63" t="s">
        <v>33</v>
      </c>
      <c r="F150" s="62" t="s">
        <v>154</v>
      </c>
      <c r="G150" s="62" t="s">
        <v>75</v>
      </c>
      <c r="H150" s="62" t="s">
        <v>77</v>
      </c>
      <c r="I150" s="63"/>
      <c r="J150" s="63"/>
      <c r="K150" s="63"/>
      <c r="L150" s="107">
        <v>5813738.7999999998</v>
      </c>
      <c r="M150" s="107">
        <v>5813738.7999999998</v>
      </c>
      <c r="N150" s="107">
        <v>0</v>
      </c>
      <c r="O150" s="107">
        <v>5813738.7999999998</v>
      </c>
      <c r="P150" s="107">
        <v>0</v>
      </c>
      <c r="Q150" s="107">
        <v>5813738.7999999998</v>
      </c>
      <c r="R150" s="107">
        <v>0</v>
      </c>
    </row>
    <row r="151" spans="1:18" s="64" customFormat="1" ht="76.5" x14ac:dyDescent="0.2">
      <c r="A151" s="93">
        <v>196</v>
      </c>
      <c r="B151" s="138" t="s">
        <v>310</v>
      </c>
      <c r="C151" s="139"/>
      <c r="D151" s="139"/>
      <c r="E151" s="63" t="s">
        <v>33</v>
      </c>
      <c r="F151" s="62" t="s">
        <v>42</v>
      </c>
      <c r="G151" s="62" t="s">
        <v>75</v>
      </c>
      <c r="H151" s="62" t="s">
        <v>50</v>
      </c>
      <c r="I151" s="63"/>
      <c r="J151" s="63"/>
      <c r="K151" s="63"/>
      <c r="L151" s="107">
        <v>11848324.68</v>
      </c>
      <c r="M151" s="107">
        <v>11644554.109999999</v>
      </c>
      <c r="N151" s="107">
        <v>0</v>
      </c>
      <c r="O151" s="107">
        <v>11644554.109999999</v>
      </c>
      <c r="P151" s="107">
        <v>0</v>
      </c>
      <c r="Q151" s="107">
        <v>11848324.68</v>
      </c>
      <c r="R151" s="107">
        <v>0</v>
      </c>
    </row>
    <row r="152" spans="1:18" s="64" customFormat="1" ht="76.5" x14ac:dyDescent="0.2">
      <c r="A152" s="93">
        <v>197</v>
      </c>
      <c r="B152" s="138" t="s">
        <v>311</v>
      </c>
      <c r="C152" s="139"/>
      <c r="D152" s="139"/>
      <c r="E152" s="63" t="s">
        <v>33</v>
      </c>
      <c r="F152" s="62" t="s">
        <v>154</v>
      </c>
      <c r="G152" s="62" t="s">
        <v>75</v>
      </c>
      <c r="H152" s="62" t="s">
        <v>77</v>
      </c>
      <c r="I152" s="63"/>
      <c r="J152" s="63"/>
      <c r="K152" s="63"/>
      <c r="L152" s="107">
        <v>112331837.45999999</v>
      </c>
      <c r="M152" s="107">
        <v>2914118.87</v>
      </c>
      <c r="N152" s="107">
        <v>0</v>
      </c>
      <c r="O152" s="107">
        <v>2914118.87</v>
      </c>
      <c r="P152" s="107">
        <v>0</v>
      </c>
      <c r="Q152" s="107">
        <v>2914118.87</v>
      </c>
      <c r="R152" s="107">
        <v>0</v>
      </c>
    </row>
    <row r="153" spans="1:18" s="64" customFormat="1" ht="76.5" x14ac:dyDescent="0.2">
      <c r="A153" s="93">
        <v>198</v>
      </c>
      <c r="B153" s="138" t="s">
        <v>157</v>
      </c>
      <c r="C153" s="139"/>
      <c r="D153" s="139"/>
      <c r="E153" s="63" t="s">
        <v>33</v>
      </c>
      <c r="F153" s="62" t="s">
        <v>154</v>
      </c>
      <c r="G153" s="62" t="s">
        <v>75</v>
      </c>
      <c r="H153" s="62" t="s">
        <v>77</v>
      </c>
      <c r="I153" s="63"/>
      <c r="J153" s="63"/>
      <c r="K153" s="63"/>
      <c r="L153" s="107">
        <v>1674744.24</v>
      </c>
      <c r="M153" s="107">
        <v>1674744.24</v>
      </c>
      <c r="N153" s="107">
        <v>0</v>
      </c>
      <c r="O153" s="107">
        <v>1674744.24</v>
      </c>
      <c r="P153" s="107">
        <v>0</v>
      </c>
      <c r="Q153" s="107">
        <v>1674744.24</v>
      </c>
      <c r="R153" s="107">
        <v>0</v>
      </c>
    </row>
    <row r="154" spans="1:18" s="64" customFormat="1" ht="76.5" x14ac:dyDescent="0.2">
      <c r="A154" s="93">
        <v>199</v>
      </c>
      <c r="B154" s="138" t="s">
        <v>267</v>
      </c>
      <c r="C154" s="139"/>
      <c r="D154" s="139"/>
      <c r="E154" s="63" t="s">
        <v>33</v>
      </c>
      <c r="F154" s="62" t="s">
        <v>42</v>
      </c>
      <c r="G154" s="62" t="s">
        <v>75</v>
      </c>
      <c r="H154" s="62" t="s">
        <v>77</v>
      </c>
      <c r="I154" s="63"/>
      <c r="J154" s="63"/>
      <c r="K154" s="63"/>
      <c r="L154" s="107">
        <v>1306851.31</v>
      </c>
      <c r="M154" s="107">
        <v>1306851.31</v>
      </c>
      <c r="N154" s="107">
        <v>0</v>
      </c>
      <c r="O154" s="107">
        <v>1306851.31</v>
      </c>
      <c r="P154" s="107">
        <v>0</v>
      </c>
      <c r="Q154" s="107">
        <v>1306851.31</v>
      </c>
      <c r="R154" s="107">
        <v>0</v>
      </c>
    </row>
    <row r="155" spans="1:18" s="64" customFormat="1" ht="76.5" x14ac:dyDescent="0.2">
      <c r="A155" s="93">
        <v>200</v>
      </c>
      <c r="B155" s="138" t="s">
        <v>268</v>
      </c>
      <c r="C155" s="139"/>
      <c r="D155" s="139"/>
      <c r="E155" s="63" t="s">
        <v>33</v>
      </c>
      <c r="F155" s="62" t="s">
        <v>42</v>
      </c>
      <c r="G155" s="62" t="s">
        <v>75</v>
      </c>
      <c r="H155" s="62" t="s">
        <v>77</v>
      </c>
      <c r="I155" s="63"/>
      <c r="J155" s="63"/>
      <c r="K155" s="63"/>
      <c r="L155" s="107">
        <v>8525388.0800000001</v>
      </c>
      <c r="M155" s="107">
        <v>8525388.0800000001</v>
      </c>
      <c r="N155" s="107">
        <v>0</v>
      </c>
      <c r="O155" s="107">
        <v>8525388.0800000001</v>
      </c>
      <c r="P155" s="107">
        <v>0</v>
      </c>
      <c r="Q155" s="107">
        <v>8525388.0800000001</v>
      </c>
      <c r="R155" s="107">
        <v>0</v>
      </c>
    </row>
    <row r="156" spans="1:18" s="64" customFormat="1" ht="76.5" x14ac:dyDescent="0.2">
      <c r="A156" s="93">
        <v>201</v>
      </c>
      <c r="B156" s="138" t="s">
        <v>269</v>
      </c>
      <c r="C156" s="139"/>
      <c r="D156" s="139"/>
      <c r="E156" s="63" t="s">
        <v>33</v>
      </c>
      <c r="F156" s="62" t="s">
        <v>42</v>
      </c>
      <c r="G156" s="62" t="s">
        <v>75</v>
      </c>
      <c r="H156" s="62" t="s">
        <v>77</v>
      </c>
      <c r="I156" s="63"/>
      <c r="J156" s="63"/>
      <c r="K156" s="63"/>
      <c r="L156" s="107">
        <v>1472049.23</v>
      </c>
      <c r="M156" s="107">
        <v>1472049.23</v>
      </c>
      <c r="N156" s="107">
        <v>0</v>
      </c>
      <c r="O156" s="107">
        <v>1472049.23</v>
      </c>
      <c r="P156" s="107">
        <v>0</v>
      </c>
      <c r="Q156" s="107">
        <v>1472049.23</v>
      </c>
      <c r="R156" s="107">
        <v>0</v>
      </c>
    </row>
    <row r="157" spans="1:18" s="64" customFormat="1" ht="76.5" x14ac:dyDescent="0.2">
      <c r="A157" s="93">
        <v>202</v>
      </c>
      <c r="B157" s="138" t="s">
        <v>158</v>
      </c>
      <c r="C157" s="139"/>
      <c r="D157" s="139"/>
      <c r="E157" s="63" t="s">
        <v>33</v>
      </c>
      <c r="F157" s="62" t="s">
        <v>43</v>
      </c>
      <c r="G157" s="62" t="s">
        <v>75</v>
      </c>
      <c r="H157" s="62" t="s">
        <v>77</v>
      </c>
      <c r="I157" s="63"/>
      <c r="J157" s="63"/>
      <c r="K157" s="63"/>
      <c r="L157" s="107">
        <v>1056839.29</v>
      </c>
      <c r="M157" s="107">
        <v>1056839.29</v>
      </c>
      <c r="N157" s="107">
        <v>0</v>
      </c>
      <c r="O157" s="107">
        <v>1056839.29</v>
      </c>
      <c r="P157" s="107">
        <v>0</v>
      </c>
      <c r="Q157" s="107">
        <v>1056839.29</v>
      </c>
      <c r="R157" s="107">
        <v>0</v>
      </c>
    </row>
    <row r="158" spans="1:18" s="64" customFormat="1" ht="76.5" x14ac:dyDescent="0.2">
      <c r="A158" s="93">
        <v>203</v>
      </c>
      <c r="B158" s="138" t="s">
        <v>159</v>
      </c>
      <c r="C158" s="139"/>
      <c r="D158" s="139"/>
      <c r="E158" s="63" t="s">
        <v>33</v>
      </c>
      <c r="F158" s="62" t="s">
        <v>43</v>
      </c>
      <c r="G158" s="62" t="s">
        <v>75</v>
      </c>
      <c r="H158" s="62" t="s">
        <v>77</v>
      </c>
      <c r="I158" s="63"/>
      <c r="J158" s="63"/>
      <c r="K158" s="63"/>
      <c r="L158" s="107">
        <v>11642422.52</v>
      </c>
      <c r="M158" s="107">
        <v>11642422.52</v>
      </c>
      <c r="N158" s="107">
        <v>0</v>
      </c>
      <c r="O158" s="107">
        <v>11642422.52</v>
      </c>
      <c r="P158" s="107">
        <v>0</v>
      </c>
      <c r="Q158" s="107">
        <v>11642422.52</v>
      </c>
      <c r="R158" s="107">
        <v>0</v>
      </c>
    </row>
    <row r="159" spans="1:18" s="64" customFormat="1" ht="76.5" x14ac:dyDescent="0.2">
      <c r="A159" s="93">
        <v>204</v>
      </c>
      <c r="B159" s="138" t="s">
        <v>270</v>
      </c>
      <c r="C159" s="139"/>
      <c r="D159" s="139"/>
      <c r="E159" s="63" t="s">
        <v>33</v>
      </c>
      <c r="F159" s="62" t="s">
        <v>42</v>
      </c>
      <c r="G159" s="62" t="s">
        <v>75</v>
      </c>
      <c r="H159" s="62" t="s">
        <v>77</v>
      </c>
      <c r="I159" s="63"/>
      <c r="J159" s="63"/>
      <c r="K159" s="63"/>
      <c r="L159" s="107">
        <v>811690.15</v>
      </c>
      <c r="M159" s="107">
        <v>811690.15</v>
      </c>
      <c r="N159" s="107">
        <v>0</v>
      </c>
      <c r="O159" s="107">
        <v>811690.15</v>
      </c>
      <c r="P159" s="107">
        <v>0</v>
      </c>
      <c r="Q159" s="107">
        <v>811690.15</v>
      </c>
      <c r="R159" s="107">
        <v>0</v>
      </c>
    </row>
    <row r="160" spans="1:18" s="64" customFormat="1" ht="76.5" x14ac:dyDescent="0.2">
      <c r="A160" s="93">
        <v>205</v>
      </c>
      <c r="B160" s="138" t="s">
        <v>160</v>
      </c>
      <c r="C160" s="139"/>
      <c r="D160" s="139"/>
      <c r="E160" s="63" t="s">
        <v>33</v>
      </c>
      <c r="F160" s="62" t="s">
        <v>43</v>
      </c>
      <c r="G160" s="62" t="s">
        <v>75</v>
      </c>
      <c r="H160" s="62" t="s">
        <v>77</v>
      </c>
      <c r="I160" s="63"/>
      <c r="J160" s="63"/>
      <c r="K160" s="63"/>
      <c r="L160" s="107">
        <v>10219321.35</v>
      </c>
      <c r="M160" s="107">
        <v>10219321.35</v>
      </c>
      <c r="N160" s="107">
        <v>0</v>
      </c>
      <c r="O160" s="107">
        <v>10219321.35</v>
      </c>
      <c r="P160" s="107">
        <v>0</v>
      </c>
      <c r="Q160" s="107">
        <v>10219321.35</v>
      </c>
      <c r="R160" s="107">
        <v>0</v>
      </c>
    </row>
    <row r="161" spans="1:19" s="64" customFormat="1" ht="76.5" x14ac:dyDescent="0.2">
      <c r="A161" s="93">
        <v>206</v>
      </c>
      <c r="B161" s="138" t="s">
        <v>161</v>
      </c>
      <c r="C161" s="139"/>
      <c r="D161" s="139"/>
      <c r="E161" s="63" t="s">
        <v>33</v>
      </c>
      <c r="F161" s="62" t="s">
        <v>154</v>
      </c>
      <c r="G161" s="62" t="s">
        <v>75</v>
      </c>
      <c r="H161" s="62" t="s">
        <v>77</v>
      </c>
      <c r="I161" s="63"/>
      <c r="J161" s="63"/>
      <c r="K161" s="63"/>
      <c r="L161" s="107">
        <v>185051.2</v>
      </c>
      <c r="M161" s="107">
        <v>185051.2</v>
      </c>
      <c r="N161" s="107">
        <v>0</v>
      </c>
      <c r="O161" s="107">
        <v>185051.2</v>
      </c>
      <c r="P161" s="107">
        <v>0</v>
      </c>
      <c r="Q161" s="107">
        <v>185051.2</v>
      </c>
      <c r="R161" s="107">
        <v>0</v>
      </c>
    </row>
    <row r="162" spans="1:19" s="64" customFormat="1" ht="63.75" x14ac:dyDescent="0.2">
      <c r="A162" s="93">
        <v>207</v>
      </c>
      <c r="B162" s="138" t="s">
        <v>312</v>
      </c>
      <c r="C162" s="139"/>
      <c r="D162" s="139"/>
      <c r="E162" s="63" t="s">
        <v>33</v>
      </c>
      <c r="F162" s="62" t="s">
        <v>42</v>
      </c>
      <c r="G162" s="62" t="s">
        <v>110</v>
      </c>
      <c r="H162" s="62" t="s">
        <v>50</v>
      </c>
      <c r="I162" s="63"/>
      <c r="J162" s="63"/>
      <c r="K162" s="63"/>
      <c r="L162" s="107">
        <v>153665.35</v>
      </c>
      <c r="M162" s="107">
        <v>153665.35</v>
      </c>
      <c r="N162" s="107">
        <v>0</v>
      </c>
      <c r="O162" s="107">
        <v>0</v>
      </c>
      <c r="P162" s="107">
        <v>153665.35</v>
      </c>
      <c r="Q162" s="107">
        <v>153665.35</v>
      </c>
      <c r="R162" s="107">
        <v>0</v>
      </c>
    </row>
    <row r="163" spans="1:19" s="64" customFormat="1" ht="255" x14ac:dyDescent="0.2">
      <c r="A163" s="93">
        <v>208</v>
      </c>
      <c r="B163" s="138" t="s">
        <v>162</v>
      </c>
      <c r="C163" s="139"/>
      <c r="D163" s="139"/>
      <c r="E163" s="63" t="s">
        <v>33</v>
      </c>
      <c r="F163" s="62" t="s">
        <v>38</v>
      </c>
      <c r="G163" s="62" t="s">
        <v>38</v>
      </c>
      <c r="H163" s="62" t="s">
        <v>84</v>
      </c>
      <c r="I163" s="62" t="s">
        <v>25</v>
      </c>
      <c r="J163" s="62" t="s">
        <v>52</v>
      </c>
      <c r="K163" s="62" t="s">
        <v>163</v>
      </c>
      <c r="L163" s="107">
        <v>177538666.46000001</v>
      </c>
      <c r="M163" s="107">
        <v>155086426.46000001</v>
      </c>
      <c r="N163" s="107">
        <v>0</v>
      </c>
      <c r="O163" s="107">
        <v>0</v>
      </c>
      <c r="P163" s="107">
        <v>155086426.46000001</v>
      </c>
      <c r="Q163" s="107">
        <v>155086426.46000001</v>
      </c>
      <c r="R163" s="107">
        <v>0</v>
      </c>
    </row>
    <row r="164" spans="1:19" s="64" customFormat="1" ht="76.5" x14ac:dyDescent="0.2">
      <c r="A164" s="93">
        <v>209</v>
      </c>
      <c r="B164" s="138" t="s">
        <v>164</v>
      </c>
      <c r="C164" s="139"/>
      <c r="D164" s="139"/>
      <c r="E164" s="63" t="s">
        <v>33</v>
      </c>
      <c r="F164" s="62" t="s">
        <v>39</v>
      </c>
      <c r="G164" s="62" t="s">
        <v>39</v>
      </c>
      <c r="H164" s="62" t="s">
        <v>84</v>
      </c>
      <c r="I164" s="62" t="s">
        <v>27</v>
      </c>
      <c r="J164" s="62" t="s">
        <v>52</v>
      </c>
      <c r="K164" s="62" t="s">
        <v>165</v>
      </c>
      <c r="L164" s="107">
        <v>843869450</v>
      </c>
      <c r="M164" s="107">
        <v>21359929</v>
      </c>
      <c r="N164" s="107">
        <v>0</v>
      </c>
      <c r="O164" s="107">
        <v>0</v>
      </c>
      <c r="P164" s="107">
        <v>21359929</v>
      </c>
      <c r="Q164" s="107">
        <v>421540448.63</v>
      </c>
      <c r="R164" s="107">
        <v>0</v>
      </c>
    </row>
    <row r="165" spans="1:19" s="64" customFormat="1" ht="153" x14ac:dyDescent="0.2">
      <c r="A165" s="93">
        <v>210</v>
      </c>
      <c r="B165" s="138" t="s">
        <v>166</v>
      </c>
      <c r="C165" s="139"/>
      <c r="D165" s="139"/>
      <c r="E165" s="63" t="s">
        <v>33</v>
      </c>
      <c r="F165" s="62" t="s">
        <v>39</v>
      </c>
      <c r="G165" s="62" t="s">
        <v>39</v>
      </c>
      <c r="H165" s="62" t="s">
        <v>84</v>
      </c>
      <c r="I165" s="62" t="s">
        <v>24</v>
      </c>
      <c r="J165" s="62" t="s">
        <v>52</v>
      </c>
      <c r="K165" s="62" t="s">
        <v>167</v>
      </c>
      <c r="L165" s="107">
        <v>248000000</v>
      </c>
      <c r="M165" s="107">
        <v>70428271.730000004</v>
      </c>
      <c r="N165" s="107">
        <v>0</v>
      </c>
      <c r="O165" s="107">
        <v>0</v>
      </c>
      <c r="P165" s="107">
        <v>70428271.730000004</v>
      </c>
      <c r="Q165" s="107">
        <v>70428271.730000004</v>
      </c>
      <c r="R165" s="107">
        <v>0</v>
      </c>
    </row>
    <row r="166" spans="1:19" s="64" customFormat="1" ht="76.5" x14ac:dyDescent="0.2">
      <c r="A166" s="93">
        <v>211</v>
      </c>
      <c r="B166" s="138" t="s">
        <v>168</v>
      </c>
      <c r="C166" s="139"/>
      <c r="D166" s="139"/>
      <c r="E166" s="63" t="s">
        <v>33</v>
      </c>
      <c r="F166" s="62" t="s">
        <v>43</v>
      </c>
      <c r="G166" s="62" t="s">
        <v>75</v>
      </c>
      <c r="H166" s="62" t="s">
        <v>77</v>
      </c>
      <c r="I166" s="63"/>
      <c r="J166" s="63"/>
      <c r="K166" s="63"/>
      <c r="L166" s="107">
        <v>366263854.31</v>
      </c>
      <c r="M166" s="107">
        <v>366263854.31</v>
      </c>
      <c r="N166" s="107">
        <v>0</v>
      </c>
      <c r="O166" s="107">
        <v>366263854.31</v>
      </c>
      <c r="P166" s="107">
        <v>0</v>
      </c>
      <c r="Q166" s="107">
        <v>366263854.31</v>
      </c>
      <c r="R166" s="107">
        <v>123640500</v>
      </c>
    </row>
    <row r="167" spans="1:19" s="64" customFormat="1" ht="76.5" x14ac:dyDescent="0.2">
      <c r="A167" s="93">
        <v>212</v>
      </c>
      <c r="B167" s="138" t="s">
        <v>169</v>
      </c>
      <c r="C167" s="139"/>
      <c r="D167" s="139"/>
      <c r="E167" s="63" t="s">
        <v>33</v>
      </c>
      <c r="F167" s="62" t="s">
        <v>42</v>
      </c>
      <c r="G167" s="62" t="s">
        <v>75</v>
      </c>
      <c r="H167" s="62" t="s">
        <v>77</v>
      </c>
      <c r="I167" s="63"/>
      <c r="J167" s="63"/>
      <c r="K167" s="63"/>
      <c r="L167" s="107">
        <v>66728895</v>
      </c>
      <c r="M167" s="107">
        <v>66728895</v>
      </c>
      <c r="N167" s="107">
        <v>0</v>
      </c>
      <c r="O167" s="107">
        <v>66728895</v>
      </c>
      <c r="P167" s="107">
        <v>0</v>
      </c>
      <c r="Q167" s="107">
        <v>66728895</v>
      </c>
      <c r="R167" s="107">
        <v>0</v>
      </c>
    </row>
    <row r="168" spans="1:19" s="64" customFormat="1" ht="76.5" x14ac:dyDescent="0.2">
      <c r="A168" s="93">
        <v>213</v>
      </c>
      <c r="B168" s="138" t="s">
        <v>170</v>
      </c>
      <c r="C168" s="139"/>
      <c r="D168" s="139"/>
      <c r="E168" s="63" t="s">
        <v>33</v>
      </c>
      <c r="F168" s="62" t="s">
        <v>42</v>
      </c>
      <c r="G168" s="62" t="s">
        <v>75</v>
      </c>
      <c r="H168" s="62" t="s">
        <v>77</v>
      </c>
      <c r="I168" s="63"/>
      <c r="J168" s="63"/>
      <c r="K168" s="63"/>
      <c r="L168" s="107">
        <v>344817963.67000002</v>
      </c>
      <c r="M168" s="107">
        <v>344817963.67000002</v>
      </c>
      <c r="N168" s="107">
        <v>0</v>
      </c>
      <c r="O168" s="107">
        <v>344817963.67000002</v>
      </c>
      <c r="P168" s="107">
        <v>0</v>
      </c>
      <c r="Q168" s="107">
        <v>344817963.67000002</v>
      </c>
      <c r="R168" s="107">
        <v>72260100</v>
      </c>
    </row>
    <row r="169" spans="1:19" s="64" customFormat="1" ht="165.75" x14ac:dyDescent="0.2">
      <c r="A169" s="93">
        <v>214</v>
      </c>
      <c r="B169" s="138" t="s">
        <v>313</v>
      </c>
      <c r="C169" s="139"/>
      <c r="D169" s="139"/>
      <c r="E169" s="63" t="s">
        <v>33</v>
      </c>
      <c r="F169" s="62" t="s">
        <v>38</v>
      </c>
      <c r="G169" s="62" t="s">
        <v>38</v>
      </c>
      <c r="H169" s="62" t="s">
        <v>84</v>
      </c>
      <c r="I169" s="62" t="s">
        <v>26</v>
      </c>
      <c r="J169" s="62" t="s">
        <v>53</v>
      </c>
      <c r="K169" s="62" t="s">
        <v>171</v>
      </c>
      <c r="L169" s="107">
        <v>230932150</v>
      </c>
      <c r="M169" s="107">
        <v>91575142.719999999</v>
      </c>
      <c r="N169" s="107">
        <v>0</v>
      </c>
      <c r="O169" s="107">
        <v>0</v>
      </c>
      <c r="P169" s="107">
        <v>91575142.719999999</v>
      </c>
      <c r="Q169" s="107">
        <v>91575142.719999999</v>
      </c>
      <c r="R169" s="107">
        <v>0</v>
      </c>
    </row>
    <row r="170" spans="1:19" s="64" customFormat="1" ht="72.75" customHeight="1" x14ac:dyDescent="0.2">
      <c r="A170" s="93">
        <v>215</v>
      </c>
      <c r="B170" s="138" t="s">
        <v>172</v>
      </c>
      <c r="C170" s="139"/>
      <c r="D170" s="139"/>
      <c r="E170" s="63" t="s">
        <v>33</v>
      </c>
      <c r="F170" s="62" t="s">
        <v>74</v>
      </c>
      <c r="G170" s="62" t="s">
        <v>74</v>
      </c>
      <c r="H170" s="62" t="s">
        <v>84</v>
      </c>
      <c r="I170" s="63"/>
      <c r="J170" s="63"/>
      <c r="K170" s="63"/>
      <c r="L170" s="107">
        <v>38592966.75</v>
      </c>
      <c r="M170" s="107">
        <v>1715577.79</v>
      </c>
      <c r="N170" s="107">
        <v>1400000</v>
      </c>
      <c r="O170" s="107">
        <v>0</v>
      </c>
      <c r="P170" s="107">
        <v>3115577.79</v>
      </c>
      <c r="Q170" s="107">
        <v>3115577.79</v>
      </c>
      <c r="R170" s="107">
        <v>0</v>
      </c>
    </row>
    <row r="171" spans="1:19" s="64" customFormat="1" ht="62.25" customHeight="1" x14ac:dyDescent="0.2">
      <c r="A171" s="93">
        <v>216</v>
      </c>
      <c r="B171" s="138" t="s">
        <v>173</v>
      </c>
      <c r="C171" s="139"/>
      <c r="D171" s="139"/>
      <c r="E171" s="63" t="s">
        <v>33</v>
      </c>
      <c r="F171" s="62" t="s">
        <v>37</v>
      </c>
      <c r="G171" s="62" t="s">
        <v>37</v>
      </c>
      <c r="H171" s="62" t="s">
        <v>98</v>
      </c>
      <c r="I171" s="63"/>
      <c r="J171" s="63"/>
      <c r="K171" s="63"/>
      <c r="L171" s="107">
        <v>61342717.109999999</v>
      </c>
      <c r="M171" s="107">
        <v>47101039.450000003</v>
      </c>
      <c r="N171" s="107">
        <v>270793.95</v>
      </c>
      <c r="O171" s="107">
        <v>0</v>
      </c>
      <c r="P171" s="107">
        <v>47371833.399999999</v>
      </c>
      <c r="Q171" s="107">
        <v>47371833.399999999</v>
      </c>
      <c r="R171" s="107">
        <v>0</v>
      </c>
    </row>
    <row r="172" spans="1:19" s="64" customFormat="1" ht="76.5" x14ac:dyDescent="0.2">
      <c r="A172" s="93">
        <v>217</v>
      </c>
      <c r="B172" s="138" t="s">
        <v>174</v>
      </c>
      <c r="C172" s="139"/>
      <c r="D172" s="139"/>
      <c r="E172" s="63" t="s">
        <v>33</v>
      </c>
      <c r="F172" s="62" t="s">
        <v>154</v>
      </c>
      <c r="G172" s="62" t="s">
        <v>75</v>
      </c>
      <c r="H172" s="62" t="s">
        <v>77</v>
      </c>
      <c r="I172" s="63"/>
      <c r="J172" s="63"/>
      <c r="K172" s="63"/>
      <c r="L172" s="107">
        <v>56552908.369999997</v>
      </c>
      <c r="M172" s="107">
        <v>56552908.369999997</v>
      </c>
      <c r="N172" s="107">
        <v>0</v>
      </c>
      <c r="O172" s="107">
        <v>56552908.369999997</v>
      </c>
      <c r="P172" s="107">
        <v>0</v>
      </c>
      <c r="Q172" s="107">
        <v>56552908.369999997</v>
      </c>
      <c r="R172" s="107">
        <v>0</v>
      </c>
    </row>
    <row r="173" spans="1:19" s="39" customFormat="1" ht="25.5" customHeight="1" x14ac:dyDescent="0.2">
      <c r="A173" s="69"/>
      <c r="B173" s="144" t="s">
        <v>322</v>
      </c>
      <c r="C173" s="144"/>
      <c r="D173" s="144"/>
      <c r="E173" s="70"/>
      <c r="F173" s="71"/>
      <c r="G173" s="71"/>
      <c r="H173" s="54"/>
      <c r="I173" s="55"/>
      <c r="J173" s="55"/>
      <c r="K173" s="55"/>
      <c r="L173" s="105">
        <f>L171+L170+L169+L165+L164+L163+L162+L126+L125+L123+L122+L121+L120+L118+L113+L112+L111+L110+L109+L108+L107+L106+L105+L104+L103+L102+L101+L100+L99+L98+L97+L96+L95+L94+L93+L92+L91+L90+L88+L87+L86+L84+L83+L82+L80+L79+L78+L77+L76+L75+L74+L70+L69+L68+L67+L66+L65+L64+L63+L61+L60+L59+L52+L51+L50+L49+L48+L43</f>
        <v>35922096058.689995</v>
      </c>
      <c r="M173" s="105">
        <f t="shared" ref="M173:R173" si="2">M171+M170+M169+M165+M164+M163+M162+M126+M125+M123+M122+M121+M120+M118+M113+M112+M111+M110+M109+M108+M107+M106+M105+M104+M103+M102+M101+M100+M99+M98+M97+M96+M95+M94+M93+M92+M91+M90+M88+M87+M86+M84+M83+M82+M80+M79+M78+M77+M76+M75+M74+M70+M69+M68+M67+M66+M65+M64+M63+M61+M60+M59+M52+M51+M50+M49+M48+M43</f>
        <v>859981263.74999964</v>
      </c>
      <c r="N173" s="105">
        <f t="shared" si="2"/>
        <v>995395085.30999994</v>
      </c>
      <c r="O173" s="105">
        <f t="shared" si="2"/>
        <v>5113672.05</v>
      </c>
      <c r="P173" s="105">
        <f t="shared" si="2"/>
        <v>1850262677.01</v>
      </c>
      <c r="Q173" s="105">
        <f t="shared" si="2"/>
        <v>5209212433.2199984</v>
      </c>
      <c r="R173" s="105">
        <f t="shared" si="2"/>
        <v>228049791.34</v>
      </c>
      <c r="S173" s="56"/>
    </row>
    <row r="174" spans="1:19" s="39" customFormat="1" x14ac:dyDescent="0.2">
      <c r="A174" s="40"/>
      <c r="B174" s="146" t="s">
        <v>56</v>
      </c>
      <c r="C174" s="146"/>
      <c r="D174" s="146"/>
      <c r="E174" s="72"/>
      <c r="F174" s="73"/>
      <c r="G174" s="73"/>
      <c r="H174" s="74"/>
      <c r="I174" s="75"/>
      <c r="J174" s="75"/>
      <c r="K174" s="75"/>
      <c r="L174" s="110">
        <f>SUM(L41:L172)</f>
        <v>41189221646.129967</v>
      </c>
      <c r="M174" s="110">
        <f t="shared" ref="M174:R174" si="3">SUM(M41:M172)</f>
        <v>4107332457.9599991</v>
      </c>
      <c r="N174" s="110">
        <f t="shared" si="3"/>
        <v>1856914151.6500003</v>
      </c>
      <c r="O174" s="110">
        <f t="shared" si="3"/>
        <v>4113983932.5999999</v>
      </c>
      <c r="P174" s="110">
        <f>P171+P172+P170+P169+P168+P167+P166+P165+P164+P163+P162+P161+P160+P159+P158+P157+P156+P155+P154+P153+P152+P151+P150+P149+P148+P147+P146+P145+P144+P143+P142+P141+P140+P139+P138+P137+P136+P135+P134+P133+P132+P131+P130+P129+P128+P127+P126+P125+P124+P123+P122+P121+P120+P119+P118+P117+P116+P115+P114+P113+P112+P111+P110+P109+P108+P107+P106+P105+P104+P103+P102+P101+P100+P99+P98+P97+P96+P95+P94+P93+P92+P91+P90+P89+P88+P87+P86+P85+P84+P83+P82+P81+P80+P79+P78+P77+P76+P75+P74+P73+P72+P71+P70+P69+P68+P67+P66+P65+P64+P63+P62+P61+P60+P59+P58+P57+P56+P55+P54+P53+P52+P51+P50+P49+P48+P47+P46+P45+P44+P43+P42+P41</f>
        <v>1850262677.01</v>
      </c>
      <c r="Q174" s="110">
        <f t="shared" si="3"/>
        <v>8723621325.8900013</v>
      </c>
      <c r="R174" s="110">
        <f t="shared" si="3"/>
        <v>460649520.11000001</v>
      </c>
      <c r="S174" s="56"/>
    </row>
    <row r="175" spans="1:19" s="80" customFormat="1" ht="38.25" x14ac:dyDescent="0.2">
      <c r="A175" s="96">
        <v>218</v>
      </c>
      <c r="B175" s="145" t="s">
        <v>200</v>
      </c>
      <c r="C175" s="145"/>
      <c r="D175" s="145"/>
      <c r="E175" s="76" t="s">
        <v>34</v>
      </c>
      <c r="F175" s="77" t="s">
        <v>45</v>
      </c>
      <c r="G175" s="77" t="s">
        <v>47</v>
      </c>
      <c r="H175" s="78" t="s">
        <v>47</v>
      </c>
      <c r="I175" s="79" t="s">
        <v>18</v>
      </c>
      <c r="J175" s="79" t="s">
        <v>53</v>
      </c>
      <c r="K175" s="79" t="s">
        <v>58</v>
      </c>
      <c r="L175" s="111">
        <v>0</v>
      </c>
      <c r="M175" s="111">
        <v>1790000</v>
      </c>
      <c r="N175" s="111">
        <v>0</v>
      </c>
      <c r="O175" s="111">
        <v>0</v>
      </c>
      <c r="P175" s="111">
        <v>1790000</v>
      </c>
      <c r="Q175" s="111">
        <v>0</v>
      </c>
      <c r="R175" s="111">
        <v>0</v>
      </c>
    </row>
    <row r="176" spans="1:19" s="80" customFormat="1" ht="38.25" x14ac:dyDescent="0.2">
      <c r="A176" s="96">
        <v>219</v>
      </c>
      <c r="B176" s="145" t="s">
        <v>201</v>
      </c>
      <c r="C176" s="145"/>
      <c r="D176" s="145"/>
      <c r="E176" s="76" t="s">
        <v>34</v>
      </c>
      <c r="F176" s="77" t="s">
        <v>46</v>
      </c>
      <c r="G176" s="77" t="s">
        <v>46</v>
      </c>
      <c r="H176" s="78" t="s">
        <v>51</v>
      </c>
      <c r="I176" s="81"/>
      <c r="J176" s="81"/>
      <c r="K176" s="81"/>
      <c r="L176" s="111">
        <v>0</v>
      </c>
      <c r="M176" s="111">
        <v>2611447.7999999998</v>
      </c>
      <c r="N176" s="111">
        <v>2611447.7999999998</v>
      </c>
      <c r="O176" s="111">
        <v>2611447.7999999998</v>
      </c>
      <c r="P176" s="111">
        <v>2611447.7999999998</v>
      </c>
      <c r="Q176" s="111">
        <v>0</v>
      </c>
      <c r="R176" s="111">
        <v>0</v>
      </c>
    </row>
    <row r="177" spans="1:18" s="80" customFormat="1" ht="38.25" x14ac:dyDescent="0.2">
      <c r="A177" s="96" t="s">
        <v>192</v>
      </c>
      <c r="B177" s="145" t="s">
        <v>271</v>
      </c>
      <c r="C177" s="145"/>
      <c r="D177" s="145"/>
      <c r="E177" s="76" t="s">
        <v>34</v>
      </c>
      <c r="F177" s="77" t="s">
        <v>43</v>
      </c>
      <c r="G177" s="77" t="s">
        <v>42</v>
      </c>
      <c r="H177" s="78" t="s">
        <v>50</v>
      </c>
      <c r="I177" s="81"/>
      <c r="J177" s="81"/>
      <c r="K177" s="81"/>
      <c r="L177" s="111">
        <v>13623183</v>
      </c>
      <c r="M177" s="111">
        <v>13623183</v>
      </c>
      <c r="N177" s="111">
        <v>0</v>
      </c>
      <c r="O177" s="111">
        <v>13623183</v>
      </c>
      <c r="P177" s="111">
        <v>0</v>
      </c>
      <c r="Q177" s="111">
        <v>13623183</v>
      </c>
      <c r="R177" s="111">
        <v>0</v>
      </c>
    </row>
    <row r="178" spans="1:18" s="80" customFormat="1" ht="140.25" x14ac:dyDescent="0.2">
      <c r="A178" s="96">
        <v>224</v>
      </c>
      <c r="B178" s="145" t="s">
        <v>202</v>
      </c>
      <c r="C178" s="145"/>
      <c r="D178" s="145"/>
      <c r="E178" s="76" t="s">
        <v>34</v>
      </c>
      <c r="F178" s="76"/>
      <c r="G178" s="77" t="s">
        <v>38</v>
      </c>
      <c r="H178" s="78" t="s">
        <v>48</v>
      </c>
      <c r="I178" s="79" t="s">
        <v>15</v>
      </c>
      <c r="J178" s="79" t="s">
        <v>53</v>
      </c>
      <c r="K178" s="79" t="s">
        <v>59</v>
      </c>
      <c r="L178" s="111">
        <v>4434228</v>
      </c>
      <c r="M178" s="111">
        <v>0</v>
      </c>
      <c r="N178" s="111">
        <v>4434228</v>
      </c>
      <c r="O178" s="111">
        <v>0</v>
      </c>
      <c r="P178" s="111">
        <v>4434228</v>
      </c>
      <c r="Q178" s="111">
        <v>0</v>
      </c>
      <c r="R178" s="111">
        <v>0</v>
      </c>
    </row>
    <row r="179" spans="1:18" s="80" customFormat="1" ht="140.25" x14ac:dyDescent="0.2">
      <c r="A179" s="96">
        <v>225</v>
      </c>
      <c r="B179" s="145" t="s">
        <v>203</v>
      </c>
      <c r="C179" s="145"/>
      <c r="D179" s="145"/>
      <c r="E179" s="76" t="s">
        <v>34</v>
      </c>
      <c r="F179" s="76"/>
      <c r="G179" s="77" t="s">
        <v>38</v>
      </c>
      <c r="H179" s="78" t="s">
        <v>48</v>
      </c>
      <c r="I179" s="79" t="s">
        <v>15</v>
      </c>
      <c r="J179" s="79" t="s">
        <v>53</v>
      </c>
      <c r="K179" s="79" t="s">
        <v>59</v>
      </c>
      <c r="L179" s="111">
        <v>6168957</v>
      </c>
      <c r="M179" s="111">
        <v>0</v>
      </c>
      <c r="N179" s="111">
        <v>6168957</v>
      </c>
      <c r="O179" s="111">
        <v>0</v>
      </c>
      <c r="P179" s="111">
        <v>6168957</v>
      </c>
      <c r="Q179" s="111">
        <v>0</v>
      </c>
      <c r="R179" s="111">
        <v>0</v>
      </c>
    </row>
    <row r="180" spans="1:18" s="80" customFormat="1" ht="140.25" x14ac:dyDescent="0.2">
      <c r="A180" s="96">
        <v>226</v>
      </c>
      <c r="B180" s="145" t="s">
        <v>204</v>
      </c>
      <c r="C180" s="145"/>
      <c r="D180" s="145"/>
      <c r="E180" s="76" t="s">
        <v>34</v>
      </c>
      <c r="F180" s="76"/>
      <c r="G180" s="77" t="s">
        <v>38</v>
      </c>
      <c r="H180" s="78" t="s">
        <v>48</v>
      </c>
      <c r="I180" s="79" t="s">
        <v>15</v>
      </c>
      <c r="J180" s="79" t="s">
        <v>53</v>
      </c>
      <c r="K180" s="79" t="s">
        <v>59</v>
      </c>
      <c r="L180" s="111">
        <v>2219887</v>
      </c>
      <c r="M180" s="111">
        <v>0</v>
      </c>
      <c r="N180" s="111">
        <v>2219887</v>
      </c>
      <c r="O180" s="111">
        <v>0</v>
      </c>
      <c r="P180" s="111">
        <v>2219887</v>
      </c>
      <c r="Q180" s="111">
        <v>0</v>
      </c>
      <c r="R180" s="111">
        <v>0</v>
      </c>
    </row>
    <row r="181" spans="1:18" s="80" customFormat="1" ht="140.25" x14ac:dyDescent="0.2">
      <c r="A181" s="96">
        <v>227</v>
      </c>
      <c r="B181" s="145" t="s">
        <v>205</v>
      </c>
      <c r="C181" s="145"/>
      <c r="D181" s="145"/>
      <c r="E181" s="76" t="s">
        <v>34</v>
      </c>
      <c r="F181" s="76"/>
      <c r="G181" s="77" t="s">
        <v>38</v>
      </c>
      <c r="H181" s="78" t="s">
        <v>48</v>
      </c>
      <c r="I181" s="79" t="s">
        <v>15</v>
      </c>
      <c r="J181" s="79" t="s">
        <v>53</v>
      </c>
      <c r="K181" s="79" t="s">
        <v>59</v>
      </c>
      <c r="L181" s="111">
        <v>477513.47</v>
      </c>
      <c r="M181" s="111">
        <v>0</v>
      </c>
      <c r="N181" s="111">
        <v>477513.47</v>
      </c>
      <c r="O181" s="111">
        <v>0</v>
      </c>
      <c r="P181" s="111">
        <v>477513.47</v>
      </c>
      <c r="Q181" s="111">
        <v>0</v>
      </c>
      <c r="R181" s="111">
        <v>0</v>
      </c>
    </row>
    <row r="182" spans="1:18" s="80" customFormat="1" ht="140.25" x14ac:dyDescent="0.2">
      <c r="A182" s="96">
        <v>228</v>
      </c>
      <c r="B182" s="145" t="s">
        <v>206</v>
      </c>
      <c r="C182" s="145"/>
      <c r="D182" s="145"/>
      <c r="E182" s="76" t="s">
        <v>34</v>
      </c>
      <c r="F182" s="76"/>
      <c r="G182" s="77" t="s">
        <v>38</v>
      </c>
      <c r="H182" s="78" t="s">
        <v>48</v>
      </c>
      <c r="I182" s="79" t="s">
        <v>15</v>
      </c>
      <c r="J182" s="79" t="s">
        <v>53</v>
      </c>
      <c r="K182" s="79" t="s">
        <v>59</v>
      </c>
      <c r="L182" s="111">
        <v>72480.73</v>
      </c>
      <c r="M182" s="111">
        <v>0</v>
      </c>
      <c r="N182" s="111">
        <v>72480.73</v>
      </c>
      <c r="O182" s="111">
        <v>0</v>
      </c>
      <c r="P182" s="111">
        <v>72480.73</v>
      </c>
      <c r="Q182" s="111">
        <v>0</v>
      </c>
      <c r="R182" s="111">
        <v>0</v>
      </c>
    </row>
    <row r="183" spans="1:18" s="80" customFormat="1" ht="140.25" x14ac:dyDescent="0.2">
      <c r="A183" s="96">
        <v>229</v>
      </c>
      <c r="B183" s="145" t="s">
        <v>207</v>
      </c>
      <c r="C183" s="145"/>
      <c r="D183" s="145"/>
      <c r="E183" s="76" t="s">
        <v>34</v>
      </c>
      <c r="F183" s="76"/>
      <c r="G183" s="77" t="s">
        <v>38</v>
      </c>
      <c r="H183" s="78" t="s">
        <v>48</v>
      </c>
      <c r="I183" s="79" t="s">
        <v>15</v>
      </c>
      <c r="J183" s="79" t="s">
        <v>53</v>
      </c>
      <c r="K183" s="79" t="s">
        <v>59</v>
      </c>
      <c r="L183" s="111">
        <v>1186978.1499999999</v>
      </c>
      <c r="M183" s="111">
        <v>0</v>
      </c>
      <c r="N183" s="111">
        <v>1186978.1499999999</v>
      </c>
      <c r="O183" s="111">
        <v>0</v>
      </c>
      <c r="P183" s="111">
        <v>1186978.1499999999</v>
      </c>
      <c r="Q183" s="111">
        <v>0</v>
      </c>
      <c r="R183" s="111">
        <v>0</v>
      </c>
    </row>
    <row r="184" spans="1:18" s="80" customFormat="1" ht="140.25" x14ac:dyDescent="0.2">
      <c r="A184" s="96">
        <v>230</v>
      </c>
      <c r="B184" s="145" t="s">
        <v>208</v>
      </c>
      <c r="C184" s="145"/>
      <c r="D184" s="145"/>
      <c r="E184" s="76" t="s">
        <v>34</v>
      </c>
      <c r="F184" s="76"/>
      <c r="G184" s="77" t="s">
        <v>38</v>
      </c>
      <c r="H184" s="78" t="s">
        <v>48</v>
      </c>
      <c r="I184" s="79" t="s">
        <v>15</v>
      </c>
      <c r="J184" s="79" t="s">
        <v>53</v>
      </c>
      <c r="K184" s="79" t="s">
        <v>59</v>
      </c>
      <c r="L184" s="111">
        <v>1580644044.3699999</v>
      </c>
      <c r="M184" s="111">
        <v>0</v>
      </c>
      <c r="N184" s="111">
        <v>1580644044.3699999</v>
      </c>
      <c r="O184" s="111">
        <v>0</v>
      </c>
      <c r="P184" s="111">
        <v>1580644044.3699999</v>
      </c>
      <c r="Q184" s="111">
        <v>0</v>
      </c>
      <c r="R184" s="111">
        <v>0</v>
      </c>
    </row>
    <row r="185" spans="1:18" s="39" customFormat="1" ht="72" customHeight="1" x14ac:dyDescent="0.2">
      <c r="A185" s="96">
        <v>231</v>
      </c>
      <c r="B185" s="136" t="s">
        <v>60</v>
      </c>
      <c r="C185" s="136"/>
      <c r="D185" s="136"/>
      <c r="E185" s="41" t="s">
        <v>34</v>
      </c>
      <c r="F185" s="41"/>
      <c r="G185" s="43" t="s">
        <v>42</v>
      </c>
      <c r="H185" s="44" t="s">
        <v>50</v>
      </c>
      <c r="I185" s="45"/>
      <c r="J185" s="45"/>
      <c r="K185" s="45"/>
      <c r="L185" s="104">
        <v>10563752.029999999</v>
      </c>
      <c r="M185" s="104">
        <v>0</v>
      </c>
      <c r="N185" s="104">
        <v>10563752.029999999</v>
      </c>
      <c r="O185" s="104">
        <v>10563752.029999999</v>
      </c>
      <c r="P185" s="104">
        <v>0</v>
      </c>
      <c r="Q185" s="104">
        <v>0</v>
      </c>
      <c r="R185" s="104">
        <v>0</v>
      </c>
    </row>
    <row r="186" spans="1:18" s="39" customFormat="1" ht="80.25" customHeight="1" x14ac:dyDescent="0.2">
      <c r="A186" s="96">
        <v>232</v>
      </c>
      <c r="B186" s="136" t="s">
        <v>272</v>
      </c>
      <c r="C186" s="136"/>
      <c r="D186" s="136"/>
      <c r="E186" s="41" t="s">
        <v>34</v>
      </c>
      <c r="F186" s="41"/>
      <c r="G186" s="43" t="s">
        <v>42</v>
      </c>
      <c r="H186" s="44" t="s">
        <v>50</v>
      </c>
      <c r="I186" s="45"/>
      <c r="J186" s="45"/>
      <c r="K186" s="45"/>
      <c r="L186" s="104">
        <v>433138.02</v>
      </c>
      <c r="M186" s="104">
        <v>0</v>
      </c>
      <c r="N186" s="104">
        <v>433138.02</v>
      </c>
      <c r="O186" s="104">
        <v>433138.02</v>
      </c>
      <c r="P186" s="104">
        <v>0</v>
      </c>
      <c r="Q186" s="104">
        <v>0</v>
      </c>
      <c r="R186" s="104">
        <v>0</v>
      </c>
    </row>
    <row r="187" spans="1:18" s="39" customFormat="1" ht="78" customHeight="1" x14ac:dyDescent="0.2">
      <c r="A187" s="96">
        <v>233</v>
      </c>
      <c r="B187" s="136" t="s">
        <v>209</v>
      </c>
      <c r="C187" s="136"/>
      <c r="D187" s="136"/>
      <c r="E187" s="41" t="s">
        <v>34</v>
      </c>
      <c r="F187" s="41"/>
      <c r="G187" s="43" t="s">
        <v>42</v>
      </c>
      <c r="H187" s="44" t="s">
        <v>50</v>
      </c>
      <c r="I187" s="45"/>
      <c r="J187" s="45"/>
      <c r="K187" s="45"/>
      <c r="L187" s="104">
        <v>13854766.33</v>
      </c>
      <c r="M187" s="104">
        <v>0</v>
      </c>
      <c r="N187" s="104">
        <v>13854766.33</v>
      </c>
      <c r="O187" s="104">
        <v>13854766.33</v>
      </c>
      <c r="P187" s="104">
        <v>0</v>
      </c>
      <c r="Q187" s="104">
        <v>0</v>
      </c>
      <c r="R187" s="104">
        <v>0</v>
      </c>
    </row>
    <row r="188" spans="1:18" s="39" customFormat="1" ht="70.5" customHeight="1" x14ac:dyDescent="0.2">
      <c r="A188" s="96">
        <v>234</v>
      </c>
      <c r="B188" s="136" t="s">
        <v>210</v>
      </c>
      <c r="C188" s="136"/>
      <c r="D188" s="136"/>
      <c r="E188" s="41" t="s">
        <v>34</v>
      </c>
      <c r="F188" s="41"/>
      <c r="G188" s="43" t="s">
        <v>42</v>
      </c>
      <c r="H188" s="44" t="s">
        <v>50</v>
      </c>
      <c r="I188" s="45"/>
      <c r="J188" s="45"/>
      <c r="K188" s="45"/>
      <c r="L188" s="104">
        <v>8460684.0399999991</v>
      </c>
      <c r="M188" s="104">
        <v>0</v>
      </c>
      <c r="N188" s="104">
        <v>8460684.0399999991</v>
      </c>
      <c r="O188" s="104">
        <v>8460684.0399999991</v>
      </c>
      <c r="P188" s="104">
        <v>0</v>
      </c>
      <c r="Q188" s="104">
        <v>0</v>
      </c>
      <c r="R188" s="104">
        <v>0</v>
      </c>
    </row>
    <row r="189" spans="1:18" s="39" customFormat="1" ht="66.75" customHeight="1" x14ac:dyDescent="0.2">
      <c r="A189" s="96">
        <v>235</v>
      </c>
      <c r="B189" s="136" t="s">
        <v>273</v>
      </c>
      <c r="C189" s="136"/>
      <c r="D189" s="136"/>
      <c r="E189" s="41" t="s">
        <v>34</v>
      </c>
      <c r="F189" s="41"/>
      <c r="G189" s="43" t="s">
        <v>42</v>
      </c>
      <c r="H189" s="44" t="s">
        <v>50</v>
      </c>
      <c r="I189" s="45"/>
      <c r="J189" s="45"/>
      <c r="K189" s="45"/>
      <c r="L189" s="104">
        <v>66728895</v>
      </c>
      <c r="M189" s="104">
        <v>0</v>
      </c>
      <c r="N189" s="104">
        <v>66728895</v>
      </c>
      <c r="O189" s="104">
        <v>66728895</v>
      </c>
      <c r="P189" s="104">
        <v>0</v>
      </c>
      <c r="Q189" s="104">
        <v>0</v>
      </c>
      <c r="R189" s="104">
        <v>0</v>
      </c>
    </row>
    <row r="190" spans="1:18" s="39" customFormat="1" ht="68.25" customHeight="1" x14ac:dyDescent="0.2">
      <c r="A190" s="96">
        <v>236</v>
      </c>
      <c r="B190" s="136" t="s">
        <v>211</v>
      </c>
      <c r="C190" s="136"/>
      <c r="D190" s="136"/>
      <c r="E190" s="41" t="s">
        <v>34</v>
      </c>
      <c r="F190" s="41"/>
      <c r="G190" s="43" t="s">
        <v>42</v>
      </c>
      <c r="H190" s="44" t="s">
        <v>50</v>
      </c>
      <c r="I190" s="45"/>
      <c r="J190" s="45"/>
      <c r="K190" s="45"/>
      <c r="L190" s="104">
        <v>535910083.44</v>
      </c>
      <c r="M190" s="104">
        <v>0</v>
      </c>
      <c r="N190" s="104">
        <v>535910083.44</v>
      </c>
      <c r="O190" s="104">
        <v>535910083.44</v>
      </c>
      <c r="P190" s="104">
        <v>0</v>
      </c>
      <c r="Q190" s="104">
        <v>0</v>
      </c>
      <c r="R190" s="104">
        <v>0</v>
      </c>
    </row>
    <row r="191" spans="1:18" s="39" customFormat="1" ht="68.25" customHeight="1" x14ac:dyDescent="0.2">
      <c r="A191" s="96">
        <v>237</v>
      </c>
      <c r="B191" s="136" t="s">
        <v>274</v>
      </c>
      <c r="C191" s="136"/>
      <c r="D191" s="136"/>
      <c r="E191" s="41" t="s">
        <v>34</v>
      </c>
      <c r="F191" s="41"/>
      <c r="G191" s="43" t="s">
        <v>42</v>
      </c>
      <c r="H191" s="44" t="s">
        <v>50</v>
      </c>
      <c r="I191" s="45"/>
      <c r="J191" s="45"/>
      <c r="K191" s="45"/>
      <c r="L191" s="104">
        <v>11644554.109999999</v>
      </c>
      <c r="M191" s="104">
        <v>0</v>
      </c>
      <c r="N191" s="104">
        <v>11644554.109999999</v>
      </c>
      <c r="O191" s="104">
        <v>11644554.109999999</v>
      </c>
      <c r="P191" s="104">
        <v>0</v>
      </c>
      <c r="Q191" s="104">
        <v>0</v>
      </c>
      <c r="R191" s="104">
        <v>0</v>
      </c>
    </row>
    <row r="192" spans="1:18" s="39" customFormat="1" ht="71.25" customHeight="1" x14ac:dyDescent="0.2">
      <c r="A192" s="96">
        <v>238</v>
      </c>
      <c r="B192" s="136" t="s">
        <v>212</v>
      </c>
      <c r="C192" s="136"/>
      <c r="D192" s="136"/>
      <c r="E192" s="41" t="s">
        <v>34</v>
      </c>
      <c r="F192" s="41"/>
      <c r="G192" s="43" t="s">
        <v>42</v>
      </c>
      <c r="H192" s="44" t="s">
        <v>50</v>
      </c>
      <c r="I192" s="45"/>
      <c r="J192" s="45"/>
      <c r="K192" s="45"/>
      <c r="L192" s="104">
        <v>17608118.09</v>
      </c>
      <c r="M192" s="104">
        <v>0</v>
      </c>
      <c r="N192" s="104">
        <v>17608118.09</v>
      </c>
      <c r="O192" s="104">
        <v>17608118.09</v>
      </c>
      <c r="P192" s="104">
        <v>0</v>
      </c>
      <c r="Q192" s="104">
        <v>0</v>
      </c>
      <c r="R192" s="104">
        <v>0</v>
      </c>
    </row>
    <row r="193" spans="1:18" s="39" customFormat="1" ht="72.75" customHeight="1" x14ac:dyDescent="0.2">
      <c r="A193" s="96">
        <v>239</v>
      </c>
      <c r="B193" s="136" t="s">
        <v>275</v>
      </c>
      <c r="C193" s="136"/>
      <c r="D193" s="136"/>
      <c r="E193" s="41" t="s">
        <v>34</v>
      </c>
      <c r="F193" s="41"/>
      <c r="G193" s="43" t="s">
        <v>42</v>
      </c>
      <c r="H193" s="44" t="s">
        <v>50</v>
      </c>
      <c r="I193" s="45"/>
      <c r="J193" s="45"/>
      <c r="K193" s="45"/>
      <c r="L193" s="104">
        <v>918496300.20000005</v>
      </c>
      <c r="M193" s="104">
        <v>0</v>
      </c>
      <c r="N193" s="104">
        <v>918496300.20000005</v>
      </c>
      <c r="O193" s="104">
        <v>918496300.20000005</v>
      </c>
      <c r="P193" s="104">
        <v>0</v>
      </c>
      <c r="Q193" s="104">
        <v>0</v>
      </c>
      <c r="R193" s="104">
        <v>0</v>
      </c>
    </row>
    <row r="194" spans="1:18" s="39" customFormat="1" ht="66" customHeight="1" x14ac:dyDescent="0.2">
      <c r="A194" s="96">
        <v>240</v>
      </c>
      <c r="B194" s="136" t="s">
        <v>276</v>
      </c>
      <c r="C194" s="136"/>
      <c r="D194" s="136"/>
      <c r="E194" s="41" t="s">
        <v>34</v>
      </c>
      <c r="F194" s="41"/>
      <c r="G194" s="43" t="s">
        <v>42</v>
      </c>
      <c r="H194" s="44" t="s">
        <v>50</v>
      </c>
      <c r="I194" s="45"/>
      <c r="J194" s="45"/>
      <c r="K194" s="45"/>
      <c r="L194" s="104">
        <v>2115177.48</v>
      </c>
      <c r="M194" s="104">
        <v>0</v>
      </c>
      <c r="N194" s="104">
        <v>2115177.48</v>
      </c>
      <c r="O194" s="104">
        <v>2115177.48</v>
      </c>
      <c r="P194" s="104">
        <v>0</v>
      </c>
      <c r="Q194" s="104">
        <v>0</v>
      </c>
      <c r="R194" s="104">
        <v>0</v>
      </c>
    </row>
    <row r="195" spans="1:18" s="39" customFormat="1" ht="65.25" customHeight="1" x14ac:dyDescent="0.2">
      <c r="A195" s="96">
        <v>241</v>
      </c>
      <c r="B195" s="136" t="s">
        <v>277</v>
      </c>
      <c r="C195" s="136"/>
      <c r="D195" s="136"/>
      <c r="E195" s="41" t="s">
        <v>34</v>
      </c>
      <c r="F195" s="41"/>
      <c r="G195" s="43" t="s">
        <v>42</v>
      </c>
      <c r="H195" s="44" t="s">
        <v>50</v>
      </c>
      <c r="I195" s="45"/>
      <c r="J195" s="45"/>
      <c r="K195" s="45"/>
      <c r="L195" s="104">
        <v>616958.47</v>
      </c>
      <c r="M195" s="104">
        <v>0</v>
      </c>
      <c r="N195" s="104">
        <v>616958.47</v>
      </c>
      <c r="O195" s="104">
        <v>616958.47</v>
      </c>
      <c r="P195" s="104">
        <v>0</v>
      </c>
      <c r="Q195" s="104">
        <v>0</v>
      </c>
      <c r="R195" s="104">
        <v>0</v>
      </c>
    </row>
    <row r="196" spans="1:18" s="39" customFormat="1" ht="57" customHeight="1" x14ac:dyDescent="0.2">
      <c r="A196" s="96">
        <v>242</v>
      </c>
      <c r="B196" s="136" t="s">
        <v>278</v>
      </c>
      <c r="C196" s="136"/>
      <c r="D196" s="136"/>
      <c r="E196" s="41" t="s">
        <v>34</v>
      </c>
      <c r="F196" s="41"/>
      <c r="G196" s="43" t="s">
        <v>42</v>
      </c>
      <c r="H196" s="44" t="s">
        <v>50</v>
      </c>
      <c r="I196" s="45"/>
      <c r="J196" s="45"/>
      <c r="K196" s="45"/>
      <c r="L196" s="104">
        <v>1520082.5</v>
      </c>
      <c r="M196" s="104">
        <v>0</v>
      </c>
      <c r="N196" s="104">
        <v>1520082.5</v>
      </c>
      <c r="O196" s="104">
        <v>1520082.5</v>
      </c>
      <c r="P196" s="104">
        <v>0</v>
      </c>
      <c r="Q196" s="104">
        <v>0</v>
      </c>
      <c r="R196" s="104">
        <v>0</v>
      </c>
    </row>
    <row r="197" spans="1:18" s="39" customFormat="1" ht="70.5" customHeight="1" x14ac:dyDescent="0.2">
      <c r="A197" s="96">
        <v>243</v>
      </c>
      <c r="B197" s="136" t="s">
        <v>61</v>
      </c>
      <c r="C197" s="136"/>
      <c r="D197" s="136"/>
      <c r="E197" s="41" t="s">
        <v>34</v>
      </c>
      <c r="F197" s="41"/>
      <c r="G197" s="43" t="s">
        <v>42</v>
      </c>
      <c r="H197" s="44" t="s">
        <v>50</v>
      </c>
      <c r="I197" s="45"/>
      <c r="J197" s="45"/>
      <c r="K197" s="45"/>
      <c r="L197" s="104">
        <v>1056839.29</v>
      </c>
      <c r="M197" s="104">
        <v>0</v>
      </c>
      <c r="N197" s="104">
        <v>1056839.29</v>
      </c>
      <c r="O197" s="104">
        <v>1056839.29</v>
      </c>
      <c r="P197" s="104">
        <v>0</v>
      </c>
      <c r="Q197" s="104">
        <v>0</v>
      </c>
      <c r="R197" s="104">
        <v>0</v>
      </c>
    </row>
    <row r="198" spans="1:18" s="39" customFormat="1" ht="61.5" customHeight="1" x14ac:dyDescent="0.2">
      <c r="A198" s="96">
        <v>244</v>
      </c>
      <c r="B198" s="136" t="s">
        <v>279</v>
      </c>
      <c r="C198" s="136"/>
      <c r="D198" s="136"/>
      <c r="E198" s="41" t="s">
        <v>34</v>
      </c>
      <c r="F198" s="41"/>
      <c r="G198" s="43" t="s">
        <v>42</v>
      </c>
      <c r="H198" s="44" t="s">
        <v>50</v>
      </c>
      <c r="I198" s="45"/>
      <c r="J198" s="45"/>
      <c r="K198" s="45"/>
      <c r="L198" s="104">
        <v>56552908.369999997</v>
      </c>
      <c r="M198" s="104">
        <v>0</v>
      </c>
      <c r="N198" s="104">
        <v>56552908.369999997</v>
      </c>
      <c r="O198" s="104">
        <v>56552908.369999997</v>
      </c>
      <c r="P198" s="104">
        <v>0</v>
      </c>
      <c r="Q198" s="104">
        <v>0</v>
      </c>
      <c r="R198" s="104">
        <v>0</v>
      </c>
    </row>
    <row r="199" spans="1:18" s="39" customFormat="1" ht="71.25" customHeight="1" x14ac:dyDescent="0.2">
      <c r="A199" s="96">
        <v>245</v>
      </c>
      <c r="B199" s="136" t="s">
        <v>280</v>
      </c>
      <c r="C199" s="136"/>
      <c r="D199" s="136"/>
      <c r="E199" s="41" t="s">
        <v>34</v>
      </c>
      <c r="F199" s="41"/>
      <c r="G199" s="43" t="s">
        <v>42</v>
      </c>
      <c r="H199" s="44" t="s">
        <v>50</v>
      </c>
      <c r="I199" s="45"/>
      <c r="J199" s="45"/>
      <c r="K199" s="45"/>
      <c r="L199" s="104">
        <v>40494970.950000003</v>
      </c>
      <c r="M199" s="104">
        <v>0</v>
      </c>
      <c r="N199" s="104">
        <v>40494970.950000003</v>
      </c>
      <c r="O199" s="104">
        <v>40494970.950000003</v>
      </c>
      <c r="P199" s="104">
        <v>0</v>
      </c>
      <c r="Q199" s="104">
        <v>0</v>
      </c>
      <c r="R199" s="104">
        <v>0</v>
      </c>
    </row>
    <row r="200" spans="1:18" s="39" customFormat="1" ht="70.5" customHeight="1" x14ac:dyDescent="0.2">
      <c r="A200" s="96">
        <v>246</v>
      </c>
      <c r="B200" s="136" t="s">
        <v>281</v>
      </c>
      <c r="C200" s="136"/>
      <c r="D200" s="136"/>
      <c r="E200" s="41" t="s">
        <v>34</v>
      </c>
      <c r="F200" s="41"/>
      <c r="G200" s="43" t="s">
        <v>42</v>
      </c>
      <c r="H200" s="44" t="s">
        <v>50</v>
      </c>
      <c r="I200" s="45"/>
      <c r="J200" s="45"/>
      <c r="K200" s="45"/>
      <c r="L200" s="104">
        <v>118450099.43000001</v>
      </c>
      <c r="M200" s="104">
        <v>0</v>
      </c>
      <c r="N200" s="104">
        <v>118450099.43000001</v>
      </c>
      <c r="O200" s="104">
        <v>118450099.43000001</v>
      </c>
      <c r="P200" s="104">
        <v>0</v>
      </c>
      <c r="Q200" s="104">
        <v>0</v>
      </c>
      <c r="R200" s="104">
        <v>0</v>
      </c>
    </row>
    <row r="201" spans="1:18" s="39" customFormat="1" ht="69.75" customHeight="1" x14ac:dyDescent="0.2">
      <c r="A201" s="96">
        <v>247</v>
      </c>
      <c r="B201" s="136" t="s">
        <v>62</v>
      </c>
      <c r="C201" s="136"/>
      <c r="D201" s="136"/>
      <c r="E201" s="41" t="s">
        <v>34</v>
      </c>
      <c r="F201" s="41"/>
      <c r="G201" s="43" t="s">
        <v>42</v>
      </c>
      <c r="H201" s="44" t="s">
        <v>50</v>
      </c>
      <c r="I201" s="45"/>
      <c r="J201" s="45"/>
      <c r="K201" s="45"/>
      <c r="L201" s="104">
        <v>22629117.120000001</v>
      </c>
      <c r="M201" s="104">
        <v>0</v>
      </c>
      <c r="N201" s="104">
        <v>22629117.120000001</v>
      </c>
      <c r="O201" s="104">
        <v>22629117.120000001</v>
      </c>
      <c r="P201" s="104">
        <v>0</v>
      </c>
      <c r="Q201" s="104">
        <v>0</v>
      </c>
      <c r="R201" s="104">
        <v>0</v>
      </c>
    </row>
    <row r="202" spans="1:18" s="39" customFormat="1" ht="70.5" customHeight="1" x14ac:dyDescent="0.2">
      <c r="A202" s="96">
        <v>248</v>
      </c>
      <c r="B202" s="136" t="s">
        <v>63</v>
      </c>
      <c r="C202" s="136"/>
      <c r="D202" s="136"/>
      <c r="E202" s="41" t="s">
        <v>34</v>
      </c>
      <c r="F202" s="41"/>
      <c r="G202" s="43" t="s">
        <v>42</v>
      </c>
      <c r="H202" s="44" t="s">
        <v>50</v>
      </c>
      <c r="I202" s="45"/>
      <c r="J202" s="45"/>
      <c r="K202" s="45"/>
      <c r="L202" s="104">
        <v>366263854.31</v>
      </c>
      <c r="M202" s="104">
        <v>0</v>
      </c>
      <c r="N202" s="104">
        <v>366263854.31</v>
      </c>
      <c r="O202" s="104">
        <v>366263854.31</v>
      </c>
      <c r="P202" s="104">
        <v>0</v>
      </c>
      <c r="Q202" s="104">
        <v>0</v>
      </c>
      <c r="R202" s="104">
        <v>0</v>
      </c>
    </row>
    <row r="203" spans="1:18" s="39" customFormat="1" ht="66" customHeight="1" x14ac:dyDescent="0.2">
      <c r="A203" s="96">
        <v>249</v>
      </c>
      <c r="B203" s="136" t="s">
        <v>64</v>
      </c>
      <c r="C203" s="136"/>
      <c r="D203" s="136"/>
      <c r="E203" s="41" t="s">
        <v>34</v>
      </c>
      <c r="F203" s="41"/>
      <c r="G203" s="43" t="s">
        <v>42</v>
      </c>
      <c r="H203" s="44" t="s">
        <v>50</v>
      </c>
      <c r="I203" s="45"/>
      <c r="J203" s="45"/>
      <c r="K203" s="45"/>
      <c r="L203" s="104">
        <v>598002.68000000005</v>
      </c>
      <c r="M203" s="104">
        <v>0</v>
      </c>
      <c r="N203" s="104">
        <v>598002.68000000005</v>
      </c>
      <c r="O203" s="104">
        <v>598002.68000000005</v>
      </c>
      <c r="P203" s="104">
        <v>0</v>
      </c>
      <c r="Q203" s="104">
        <v>0</v>
      </c>
      <c r="R203" s="104">
        <v>0</v>
      </c>
    </row>
    <row r="204" spans="1:18" s="39" customFormat="1" ht="69" customHeight="1" x14ac:dyDescent="0.2">
      <c r="A204" s="96">
        <v>250</v>
      </c>
      <c r="B204" s="136" t="s">
        <v>282</v>
      </c>
      <c r="C204" s="136"/>
      <c r="D204" s="136"/>
      <c r="E204" s="41" t="s">
        <v>34</v>
      </c>
      <c r="F204" s="41"/>
      <c r="G204" s="43" t="s">
        <v>42</v>
      </c>
      <c r="H204" s="44" t="s">
        <v>50</v>
      </c>
      <c r="I204" s="45"/>
      <c r="J204" s="45"/>
      <c r="K204" s="45"/>
      <c r="L204" s="104">
        <v>62373694.82</v>
      </c>
      <c r="M204" s="104">
        <v>0</v>
      </c>
      <c r="N204" s="104">
        <v>62373694.82</v>
      </c>
      <c r="O204" s="104">
        <v>62373694.82</v>
      </c>
      <c r="P204" s="104">
        <v>0</v>
      </c>
      <c r="Q204" s="104">
        <v>0</v>
      </c>
      <c r="R204" s="104">
        <v>0</v>
      </c>
    </row>
    <row r="205" spans="1:18" s="39" customFormat="1" ht="63.75" customHeight="1" x14ac:dyDescent="0.2">
      <c r="A205" s="96">
        <v>251</v>
      </c>
      <c r="B205" s="136" t="s">
        <v>283</v>
      </c>
      <c r="C205" s="136"/>
      <c r="D205" s="136"/>
      <c r="E205" s="41" t="s">
        <v>34</v>
      </c>
      <c r="F205" s="41"/>
      <c r="G205" s="43" t="s">
        <v>42</v>
      </c>
      <c r="H205" s="44" t="s">
        <v>50</v>
      </c>
      <c r="I205" s="45"/>
      <c r="J205" s="45"/>
      <c r="K205" s="45"/>
      <c r="L205" s="104">
        <v>1301488.81</v>
      </c>
      <c r="M205" s="104">
        <v>0</v>
      </c>
      <c r="N205" s="104">
        <v>1301488.81</v>
      </c>
      <c r="O205" s="104">
        <v>1301488.81</v>
      </c>
      <c r="P205" s="104">
        <v>0</v>
      </c>
      <c r="Q205" s="104">
        <v>0</v>
      </c>
      <c r="R205" s="104">
        <v>0</v>
      </c>
    </row>
    <row r="206" spans="1:18" s="39" customFormat="1" ht="59.25" customHeight="1" x14ac:dyDescent="0.2">
      <c r="A206" s="96">
        <v>252</v>
      </c>
      <c r="B206" s="136" t="s">
        <v>213</v>
      </c>
      <c r="C206" s="136"/>
      <c r="D206" s="136"/>
      <c r="E206" s="41" t="s">
        <v>34</v>
      </c>
      <c r="F206" s="41"/>
      <c r="G206" s="43" t="s">
        <v>42</v>
      </c>
      <c r="H206" s="44" t="s">
        <v>50</v>
      </c>
      <c r="I206" s="45"/>
      <c r="J206" s="45"/>
      <c r="K206" s="45"/>
      <c r="L206" s="104">
        <v>112634027.34</v>
      </c>
      <c r="M206" s="104">
        <v>0</v>
      </c>
      <c r="N206" s="104">
        <v>112634027.34</v>
      </c>
      <c r="O206" s="104">
        <v>112634027.34</v>
      </c>
      <c r="P206" s="104">
        <v>0</v>
      </c>
      <c r="Q206" s="104">
        <v>0</v>
      </c>
      <c r="R206" s="104">
        <v>0</v>
      </c>
    </row>
    <row r="207" spans="1:18" s="39" customFormat="1" ht="61.5" customHeight="1" x14ac:dyDescent="0.2">
      <c r="A207" s="96">
        <v>253</v>
      </c>
      <c r="B207" s="136" t="s">
        <v>284</v>
      </c>
      <c r="C207" s="124"/>
      <c r="D207" s="124"/>
      <c r="E207" s="41" t="s">
        <v>34</v>
      </c>
      <c r="F207" s="41"/>
      <c r="G207" s="43" t="s">
        <v>42</v>
      </c>
      <c r="H207" s="44" t="s">
        <v>50</v>
      </c>
      <c r="I207" s="45"/>
      <c r="J207" s="45"/>
      <c r="K207" s="45"/>
      <c r="L207" s="104">
        <v>913853.41</v>
      </c>
      <c r="M207" s="104">
        <v>0</v>
      </c>
      <c r="N207" s="104">
        <v>913853.41</v>
      </c>
      <c r="O207" s="104">
        <v>913853.41</v>
      </c>
      <c r="P207" s="104">
        <v>0</v>
      </c>
      <c r="Q207" s="104">
        <v>0</v>
      </c>
      <c r="R207" s="104">
        <v>0</v>
      </c>
    </row>
    <row r="208" spans="1:18" s="39" customFormat="1" ht="59.25" customHeight="1" x14ac:dyDescent="0.2">
      <c r="A208" s="96">
        <v>254</v>
      </c>
      <c r="B208" s="136" t="s">
        <v>214</v>
      </c>
      <c r="C208" s="124"/>
      <c r="D208" s="124"/>
      <c r="E208" s="41" t="s">
        <v>34</v>
      </c>
      <c r="F208" s="41"/>
      <c r="G208" s="43" t="s">
        <v>42</v>
      </c>
      <c r="H208" s="44" t="s">
        <v>50</v>
      </c>
      <c r="I208" s="45"/>
      <c r="J208" s="45"/>
      <c r="K208" s="45"/>
      <c r="L208" s="104">
        <v>12876680.74</v>
      </c>
      <c r="M208" s="104">
        <v>0</v>
      </c>
      <c r="N208" s="104">
        <v>12876680.74</v>
      </c>
      <c r="O208" s="104">
        <v>12876680.74</v>
      </c>
      <c r="P208" s="104">
        <v>0</v>
      </c>
      <c r="Q208" s="104">
        <v>0</v>
      </c>
      <c r="R208" s="104">
        <v>0</v>
      </c>
    </row>
    <row r="209" spans="1:18" s="39" customFormat="1" ht="60.75" customHeight="1" x14ac:dyDescent="0.2">
      <c r="A209" s="96">
        <v>255</v>
      </c>
      <c r="B209" s="136" t="s">
        <v>215</v>
      </c>
      <c r="C209" s="124"/>
      <c r="D209" s="124"/>
      <c r="E209" s="41" t="s">
        <v>34</v>
      </c>
      <c r="F209" s="41"/>
      <c r="G209" s="43" t="s">
        <v>42</v>
      </c>
      <c r="H209" s="44" t="s">
        <v>50</v>
      </c>
      <c r="I209" s="45"/>
      <c r="J209" s="45"/>
      <c r="K209" s="45"/>
      <c r="L209" s="104">
        <v>341062583.67000002</v>
      </c>
      <c r="M209" s="104">
        <v>0</v>
      </c>
      <c r="N209" s="104">
        <v>341062583.67000002</v>
      </c>
      <c r="O209" s="104">
        <v>341062583.67000002</v>
      </c>
      <c r="P209" s="104">
        <v>0</v>
      </c>
      <c r="Q209" s="104">
        <v>0</v>
      </c>
      <c r="R209" s="104">
        <v>0</v>
      </c>
    </row>
    <row r="210" spans="1:18" s="39" customFormat="1" ht="38.25" x14ac:dyDescent="0.2">
      <c r="A210" s="96">
        <v>256</v>
      </c>
      <c r="B210" s="136" t="s">
        <v>216</v>
      </c>
      <c r="C210" s="124"/>
      <c r="D210" s="124"/>
      <c r="E210" s="41" t="s">
        <v>34</v>
      </c>
      <c r="F210" s="41"/>
      <c r="G210" s="43" t="s">
        <v>42</v>
      </c>
      <c r="H210" s="44" t="s">
        <v>50</v>
      </c>
      <c r="I210" s="45"/>
      <c r="J210" s="45"/>
      <c r="K210" s="45"/>
      <c r="L210" s="104">
        <v>876250</v>
      </c>
      <c r="M210" s="104">
        <v>0</v>
      </c>
      <c r="N210" s="104">
        <v>876250</v>
      </c>
      <c r="O210" s="104">
        <v>876250</v>
      </c>
      <c r="P210" s="104">
        <v>0</v>
      </c>
      <c r="Q210" s="104">
        <v>0</v>
      </c>
      <c r="R210" s="104">
        <v>0</v>
      </c>
    </row>
    <row r="211" spans="1:18" s="39" customFormat="1" ht="38.25" x14ac:dyDescent="0.2">
      <c r="A211" s="96">
        <v>257</v>
      </c>
      <c r="B211" s="136" t="s">
        <v>217</v>
      </c>
      <c r="C211" s="124"/>
      <c r="D211" s="124"/>
      <c r="E211" s="41" t="s">
        <v>34</v>
      </c>
      <c r="F211" s="41"/>
      <c r="G211" s="43" t="s">
        <v>42</v>
      </c>
      <c r="H211" s="44" t="s">
        <v>50</v>
      </c>
      <c r="I211" s="45"/>
      <c r="J211" s="45"/>
      <c r="K211" s="45"/>
      <c r="L211" s="104">
        <v>461250</v>
      </c>
      <c r="M211" s="104">
        <v>0</v>
      </c>
      <c r="N211" s="104">
        <v>461250</v>
      </c>
      <c r="O211" s="104">
        <v>461250</v>
      </c>
      <c r="P211" s="104">
        <v>0</v>
      </c>
      <c r="Q211" s="104">
        <v>0</v>
      </c>
      <c r="R211" s="104">
        <v>0</v>
      </c>
    </row>
    <row r="212" spans="1:18" s="39" customFormat="1" ht="79.5" customHeight="1" x14ac:dyDescent="0.2">
      <c r="A212" s="96">
        <v>258</v>
      </c>
      <c r="B212" s="136" t="s">
        <v>65</v>
      </c>
      <c r="C212" s="124"/>
      <c r="D212" s="124"/>
      <c r="E212" s="41" t="s">
        <v>34</v>
      </c>
      <c r="F212" s="41"/>
      <c r="G212" s="43" t="s">
        <v>42</v>
      </c>
      <c r="H212" s="44" t="s">
        <v>50</v>
      </c>
      <c r="I212" s="45"/>
      <c r="J212" s="45"/>
      <c r="K212" s="45"/>
      <c r="L212" s="104">
        <v>138754768.74000001</v>
      </c>
      <c r="M212" s="104">
        <v>0</v>
      </c>
      <c r="N212" s="104">
        <v>138754768.74000001</v>
      </c>
      <c r="O212" s="104">
        <v>138754768.74000001</v>
      </c>
      <c r="P212" s="104">
        <v>0</v>
      </c>
      <c r="Q212" s="104">
        <v>0</v>
      </c>
      <c r="R212" s="104">
        <v>0</v>
      </c>
    </row>
    <row r="213" spans="1:18" s="39" customFormat="1" ht="66" customHeight="1" x14ac:dyDescent="0.2">
      <c r="A213" s="96">
        <v>259</v>
      </c>
      <c r="B213" s="136" t="s">
        <v>285</v>
      </c>
      <c r="C213" s="124"/>
      <c r="D213" s="124"/>
      <c r="E213" s="41" t="s">
        <v>34</v>
      </c>
      <c r="F213" s="41"/>
      <c r="G213" s="43" t="s">
        <v>42</v>
      </c>
      <c r="H213" s="44" t="s">
        <v>50</v>
      </c>
      <c r="I213" s="45"/>
      <c r="J213" s="45"/>
      <c r="K213" s="45"/>
      <c r="L213" s="104">
        <v>4656480.7</v>
      </c>
      <c r="M213" s="104">
        <v>0</v>
      </c>
      <c r="N213" s="104">
        <v>4656480.7</v>
      </c>
      <c r="O213" s="104">
        <v>4656480.7</v>
      </c>
      <c r="P213" s="104">
        <v>0</v>
      </c>
      <c r="Q213" s="104">
        <v>0</v>
      </c>
      <c r="R213" s="104">
        <v>0</v>
      </c>
    </row>
    <row r="214" spans="1:18" s="39" customFormat="1" ht="60" customHeight="1" x14ac:dyDescent="0.2">
      <c r="A214" s="96">
        <v>260</v>
      </c>
      <c r="B214" s="136" t="s">
        <v>286</v>
      </c>
      <c r="C214" s="124"/>
      <c r="D214" s="124"/>
      <c r="E214" s="41" t="s">
        <v>34</v>
      </c>
      <c r="F214" s="41"/>
      <c r="G214" s="43" t="s">
        <v>42</v>
      </c>
      <c r="H214" s="44" t="s">
        <v>50</v>
      </c>
      <c r="I214" s="45"/>
      <c r="J214" s="45"/>
      <c r="K214" s="45"/>
      <c r="L214" s="104">
        <v>361614.01</v>
      </c>
      <c r="M214" s="104">
        <v>0</v>
      </c>
      <c r="N214" s="104">
        <v>361614.01</v>
      </c>
      <c r="O214" s="104">
        <v>361614.01</v>
      </c>
      <c r="P214" s="104">
        <v>0</v>
      </c>
      <c r="Q214" s="104">
        <v>0</v>
      </c>
      <c r="R214" s="104">
        <v>0</v>
      </c>
    </row>
    <row r="215" spans="1:18" s="39" customFormat="1" ht="60.75" customHeight="1" x14ac:dyDescent="0.2">
      <c r="A215" s="96">
        <v>261</v>
      </c>
      <c r="B215" s="136" t="s">
        <v>287</v>
      </c>
      <c r="C215" s="124"/>
      <c r="D215" s="124"/>
      <c r="E215" s="41" t="s">
        <v>34</v>
      </c>
      <c r="F215" s="41"/>
      <c r="G215" s="43" t="s">
        <v>42</v>
      </c>
      <c r="H215" s="44" t="s">
        <v>50</v>
      </c>
      <c r="I215" s="45"/>
      <c r="J215" s="45"/>
      <c r="K215" s="45"/>
      <c r="L215" s="104">
        <v>9401975.7699999996</v>
      </c>
      <c r="M215" s="104">
        <v>0</v>
      </c>
      <c r="N215" s="104">
        <v>9401975.7699999996</v>
      </c>
      <c r="O215" s="104">
        <v>9401975.7699999996</v>
      </c>
      <c r="P215" s="104">
        <v>0</v>
      </c>
      <c r="Q215" s="104">
        <v>0</v>
      </c>
      <c r="R215" s="104">
        <v>0</v>
      </c>
    </row>
    <row r="216" spans="1:18" s="39" customFormat="1" ht="67.5" customHeight="1" x14ac:dyDescent="0.2">
      <c r="A216" s="96">
        <v>262</v>
      </c>
      <c r="B216" s="136" t="s">
        <v>288</v>
      </c>
      <c r="C216" s="124"/>
      <c r="D216" s="124"/>
      <c r="E216" s="41" t="s">
        <v>34</v>
      </c>
      <c r="F216" s="41"/>
      <c r="G216" s="43" t="s">
        <v>42</v>
      </c>
      <c r="H216" s="44" t="s">
        <v>50</v>
      </c>
      <c r="I216" s="45"/>
      <c r="J216" s="45"/>
      <c r="K216" s="45"/>
      <c r="L216" s="104">
        <v>8525388.0800000001</v>
      </c>
      <c r="M216" s="104">
        <v>0</v>
      </c>
      <c r="N216" s="104">
        <v>8525388.0800000001</v>
      </c>
      <c r="O216" s="104">
        <v>8525388.0800000001</v>
      </c>
      <c r="P216" s="104">
        <v>0</v>
      </c>
      <c r="Q216" s="104">
        <v>0</v>
      </c>
      <c r="R216" s="104">
        <v>0</v>
      </c>
    </row>
    <row r="217" spans="1:18" s="39" customFormat="1" ht="59.25" customHeight="1" x14ac:dyDescent="0.2">
      <c r="A217" s="96">
        <v>263</v>
      </c>
      <c r="B217" s="136" t="s">
        <v>289</v>
      </c>
      <c r="C217" s="124"/>
      <c r="D217" s="124"/>
      <c r="E217" s="41" t="s">
        <v>34</v>
      </c>
      <c r="F217" s="41"/>
      <c r="G217" s="43" t="s">
        <v>42</v>
      </c>
      <c r="H217" s="44" t="s">
        <v>50</v>
      </c>
      <c r="I217" s="45"/>
      <c r="J217" s="45"/>
      <c r="K217" s="45"/>
      <c r="L217" s="104">
        <v>5523026.5300000003</v>
      </c>
      <c r="M217" s="104">
        <v>0</v>
      </c>
      <c r="N217" s="104">
        <v>5523026.5300000003</v>
      </c>
      <c r="O217" s="104">
        <v>5523026.5300000003</v>
      </c>
      <c r="P217" s="104">
        <v>0</v>
      </c>
      <c r="Q217" s="104">
        <v>0</v>
      </c>
      <c r="R217" s="104">
        <v>0</v>
      </c>
    </row>
    <row r="218" spans="1:18" s="39" customFormat="1" ht="69.75" customHeight="1" x14ac:dyDescent="0.2">
      <c r="A218" s="96">
        <v>264</v>
      </c>
      <c r="B218" s="136" t="s">
        <v>290</v>
      </c>
      <c r="C218" s="124"/>
      <c r="D218" s="124"/>
      <c r="E218" s="41" t="s">
        <v>34</v>
      </c>
      <c r="F218" s="41"/>
      <c r="G218" s="43" t="s">
        <v>42</v>
      </c>
      <c r="H218" s="44" t="s">
        <v>50</v>
      </c>
      <c r="I218" s="45"/>
      <c r="J218" s="45"/>
      <c r="K218" s="45"/>
      <c r="L218" s="104">
        <v>1306851.31</v>
      </c>
      <c r="M218" s="104">
        <v>0</v>
      </c>
      <c r="N218" s="104">
        <v>1306851.31</v>
      </c>
      <c r="O218" s="104">
        <v>1306851.31</v>
      </c>
      <c r="P218" s="104">
        <v>0</v>
      </c>
      <c r="Q218" s="104">
        <v>0</v>
      </c>
      <c r="R218" s="104">
        <v>0</v>
      </c>
    </row>
    <row r="219" spans="1:18" s="39" customFormat="1" ht="60.75" customHeight="1" x14ac:dyDescent="0.2">
      <c r="A219" s="96">
        <v>265</v>
      </c>
      <c r="B219" s="136" t="s">
        <v>291</v>
      </c>
      <c r="C219" s="124"/>
      <c r="D219" s="124"/>
      <c r="E219" s="41" t="s">
        <v>34</v>
      </c>
      <c r="F219" s="41"/>
      <c r="G219" s="43" t="s">
        <v>42</v>
      </c>
      <c r="H219" s="44" t="s">
        <v>50</v>
      </c>
      <c r="I219" s="45"/>
      <c r="J219" s="45"/>
      <c r="K219" s="45"/>
      <c r="L219" s="104">
        <v>1472049.23</v>
      </c>
      <c r="M219" s="104">
        <v>0</v>
      </c>
      <c r="N219" s="104">
        <v>1472049.23</v>
      </c>
      <c r="O219" s="104">
        <v>1472049.23</v>
      </c>
      <c r="P219" s="104">
        <v>0</v>
      </c>
      <c r="Q219" s="104">
        <v>0</v>
      </c>
      <c r="R219" s="104">
        <v>0</v>
      </c>
    </row>
    <row r="220" spans="1:18" s="39" customFormat="1" ht="76.5" customHeight="1" x14ac:dyDescent="0.2">
      <c r="A220" s="96">
        <v>266</v>
      </c>
      <c r="B220" s="136" t="s">
        <v>292</v>
      </c>
      <c r="C220" s="124"/>
      <c r="D220" s="124"/>
      <c r="E220" s="41" t="s">
        <v>34</v>
      </c>
      <c r="F220" s="41"/>
      <c r="G220" s="43" t="s">
        <v>42</v>
      </c>
      <c r="H220" s="44" t="s">
        <v>50</v>
      </c>
      <c r="I220" s="45"/>
      <c r="J220" s="45"/>
      <c r="K220" s="45"/>
      <c r="L220" s="104">
        <v>2396069.52</v>
      </c>
      <c r="M220" s="104">
        <v>0</v>
      </c>
      <c r="N220" s="104">
        <v>2396069.52</v>
      </c>
      <c r="O220" s="104">
        <v>2396069.52</v>
      </c>
      <c r="P220" s="104">
        <v>0</v>
      </c>
      <c r="Q220" s="104">
        <v>0</v>
      </c>
      <c r="R220" s="104">
        <v>0</v>
      </c>
    </row>
    <row r="221" spans="1:18" s="39" customFormat="1" ht="69" customHeight="1" x14ac:dyDescent="0.2">
      <c r="A221" s="96">
        <v>267</v>
      </c>
      <c r="B221" s="136" t="s">
        <v>293</v>
      </c>
      <c r="C221" s="124"/>
      <c r="D221" s="124"/>
      <c r="E221" s="41" t="s">
        <v>34</v>
      </c>
      <c r="F221" s="41"/>
      <c r="G221" s="43" t="s">
        <v>42</v>
      </c>
      <c r="H221" s="44" t="s">
        <v>50</v>
      </c>
      <c r="I221" s="45"/>
      <c r="J221" s="45"/>
      <c r="K221" s="45"/>
      <c r="L221" s="104">
        <v>1317922.23</v>
      </c>
      <c r="M221" s="104">
        <v>0</v>
      </c>
      <c r="N221" s="104">
        <v>1317922.23</v>
      </c>
      <c r="O221" s="104">
        <v>1317922.23</v>
      </c>
      <c r="P221" s="104">
        <v>0</v>
      </c>
      <c r="Q221" s="104">
        <v>0</v>
      </c>
      <c r="R221" s="104">
        <v>0</v>
      </c>
    </row>
    <row r="222" spans="1:18" s="39" customFormat="1" ht="67.5" customHeight="1" x14ac:dyDescent="0.2">
      <c r="A222" s="96">
        <v>268</v>
      </c>
      <c r="B222" s="136" t="s">
        <v>294</v>
      </c>
      <c r="C222" s="124"/>
      <c r="D222" s="124"/>
      <c r="E222" s="41" t="s">
        <v>34</v>
      </c>
      <c r="F222" s="41"/>
      <c r="G222" s="43" t="s">
        <v>42</v>
      </c>
      <c r="H222" s="44" t="s">
        <v>50</v>
      </c>
      <c r="I222" s="45"/>
      <c r="J222" s="45"/>
      <c r="K222" s="45"/>
      <c r="L222" s="104">
        <v>811690.15</v>
      </c>
      <c r="M222" s="104">
        <v>0</v>
      </c>
      <c r="N222" s="104">
        <v>811690.15</v>
      </c>
      <c r="O222" s="104">
        <v>811690.15</v>
      </c>
      <c r="P222" s="104">
        <v>0</v>
      </c>
      <c r="Q222" s="104">
        <v>0</v>
      </c>
      <c r="R222" s="104">
        <v>0</v>
      </c>
    </row>
    <row r="223" spans="1:18" s="39" customFormat="1" ht="69" customHeight="1" x14ac:dyDescent="0.2">
      <c r="A223" s="96">
        <v>269</v>
      </c>
      <c r="B223" s="136" t="s">
        <v>66</v>
      </c>
      <c r="C223" s="124"/>
      <c r="D223" s="124"/>
      <c r="E223" s="41" t="s">
        <v>34</v>
      </c>
      <c r="F223" s="41"/>
      <c r="G223" s="43" t="s">
        <v>42</v>
      </c>
      <c r="H223" s="44" t="s">
        <v>50</v>
      </c>
      <c r="I223" s="45"/>
      <c r="J223" s="45"/>
      <c r="K223" s="45"/>
      <c r="L223" s="104">
        <v>1674744.24</v>
      </c>
      <c r="M223" s="104">
        <v>0</v>
      </c>
      <c r="N223" s="104">
        <v>1674744.24</v>
      </c>
      <c r="O223" s="104">
        <v>1674744.24</v>
      </c>
      <c r="P223" s="104">
        <v>0</v>
      </c>
      <c r="Q223" s="104">
        <v>0</v>
      </c>
      <c r="R223" s="104">
        <v>0</v>
      </c>
    </row>
    <row r="224" spans="1:18" s="39" customFormat="1" ht="69" customHeight="1" x14ac:dyDescent="0.2">
      <c r="A224" s="96">
        <v>270</v>
      </c>
      <c r="B224" s="136" t="s">
        <v>295</v>
      </c>
      <c r="C224" s="124"/>
      <c r="D224" s="124"/>
      <c r="E224" s="41" t="s">
        <v>34</v>
      </c>
      <c r="F224" s="41"/>
      <c r="G224" s="43" t="s">
        <v>42</v>
      </c>
      <c r="H224" s="44" t="s">
        <v>50</v>
      </c>
      <c r="I224" s="45"/>
      <c r="J224" s="45"/>
      <c r="K224" s="45"/>
      <c r="L224" s="104">
        <v>2914118.87</v>
      </c>
      <c r="M224" s="104">
        <v>0</v>
      </c>
      <c r="N224" s="104">
        <v>2914118.87</v>
      </c>
      <c r="O224" s="104">
        <v>2914118.87</v>
      </c>
      <c r="P224" s="104">
        <v>0</v>
      </c>
      <c r="Q224" s="104">
        <v>0</v>
      </c>
      <c r="R224" s="104">
        <v>0</v>
      </c>
    </row>
    <row r="225" spans="1:18" s="80" customFormat="1" ht="59.25" customHeight="1" x14ac:dyDescent="0.2">
      <c r="A225" s="96">
        <v>271</v>
      </c>
      <c r="B225" s="145" t="s">
        <v>296</v>
      </c>
      <c r="C225" s="147"/>
      <c r="D225" s="147"/>
      <c r="E225" s="76" t="s">
        <v>34</v>
      </c>
      <c r="F225" s="76"/>
      <c r="G225" s="77" t="s">
        <v>43</v>
      </c>
      <c r="H225" s="78" t="s">
        <v>50</v>
      </c>
      <c r="I225" s="81"/>
      <c r="J225" s="81"/>
      <c r="K225" s="81"/>
      <c r="L225" s="111">
        <v>220257939.99999997</v>
      </c>
      <c r="M225" s="111">
        <v>0</v>
      </c>
      <c r="N225" s="111">
        <v>220257939.99999997</v>
      </c>
      <c r="O225" s="111">
        <v>0</v>
      </c>
      <c r="P225" s="111">
        <v>220257939.99999997</v>
      </c>
      <c r="Q225" s="111">
        <v>220257939.99999997</v>
      </c>
      <c r="R225" s="111">
        <v>0</v>
      </c>
    </row>
    <row r="226" spans="1:18" s="39" customFormat="1" ht="59.25" customHeight="1" x14ac:dyDescent="0.2">
      <c r="A226" s="96">
        <v>272</v>
      </c>
      <c r="B226" s="136" t="s">
        <v>297</v>
      </c>
      <c r="C226" s="124"/>
      <c r="D226" s="124"/>
      <c r="E226" s="41" t="s">
        <v>34</v>
      </c>
      <c r="F226" s="41"/>
      <c r="G226" s="43" t="s">
        <v>42</v>
      </c>
      <c r="H226" s="44" t="s">
        <v>50</v>
      </c>
      <c r="I226" s="45"/>
      <c r="J226" s="45"/>
      <c r="K226" s="45"/>
      <c r="L226" s="104">
        <v>11880612.689999999</v>
      </c>
      <c r="M226" s="104">
        <v>0</v>
      </c>
      <c r="N226" s="104">
        <v>11880612.689999999</v>
      </c>
      <c r="O226" s="104">
        <v>11880612.689999999</v>
      </c>
      <c r="P226" s="104">
        <v>0</v>
      </c>
      <c r="Q226" s="104">
        <v>0</v>
      </c>
      <c r="R226" s="104">
        <v>0</v>
      </c>
    </row>
    <row r="227" spans="1:18" s="39" customFormat="1" ht="61.5" customHeight="1" x14ac:dyDescent="0.2">
      <c r="A227" s="96">
        <v>273</v>
      </c>
      <c r="B227" s="136" t="s">
        <v>298</v>
      </c>
      <c r="C227" s="124"/>
      <c r="D227" s="124"/>
      <c r="E227" s="41" t="s">
        <v>34</v>
      </c>
      <c r="F227" s="41"/>
      <c r="G227" s="43" t="s">
        <v>42</v>
      </c>
      <c r="H227" s="44" t="s">
        <v>50</v>
      </c>
      <c r="I227" s="45"/>
      <c r="J227" s="45"/>
      <c r="K227" s="45"/>
      <c r="L227" s="104">
        <v>2725781.54</v>
      </c>
      <c r="M227" s="104">
        <v>0</v>
      </c>
      <c r="N227" s="104">
        <v>2725781.54</v>
      </c>
      <c r="O227" s="104">
        <v>2725781.54</v>
      </c>
      <c r="P227" s="104">
        <v>0</v>
      </c>
      <c r="Q227" s="104">
        <v>0</v>
      </c>
      <c r="R227" s="104">
        <v>0</v>
      </c>
    </row>
    <row r="228" spans="1:18" s="39" customFormat="1" ht="56.25" customHeight="1" x14ac:dyDescent="0.2">
      <c r="A228" s="96">
        <v>274</v>
      </c>
      <c r="B228" s="136" t="s">
        <v>67</v>
      </c>
      <c r="C228" s="124"/>
      <c r="D228" s="124"/>
      <c r="E228" s="41" t="s">
        <v>34</v>
      </c>
      <c r="F228" s="41"/>
      <c r="G228" s="43" t="s">
        <v>42</v>
      </c>
      <c r="H228" s="44" t="s">
        <v>50</v>
      </c>
      <c r="I228" s="45"/>
      <c r="J228" s="45"/>
      <c r="K228" s="45"/>
      <c r="L228" s="104">
        <v>5813738.7999999998</v>
      </c>
      <c r="M228" s="104">
        <v>0</v>
      </c>
      <c r="N228" s="104">
        <v>5813738.7999999998</v>
      </c>
      <c r="O228" s="104">
        <v>5813738.7999999998</v>
      </c>
      <c r="P228" s="104">
        <v>0</v>
      </c>
      <c r="Q228" s="104">
        <v>0</v>
      </c>
      <c r="R228" s="104">
        <v>0</v>
      </c>
    </row>
    <row r="229" spans="1:18" s="39" customFormat="1" ht="57.75" customHeight="1" x14ac:dyDescent="0.2">
      <c r="A229" s="96">
        <v>275</v>
      </c>
      <c r="B229" s="136" t="s">
        <v>68</v>
      </c>
      <c r="C229" s="124"/>
      <c r="D229" s="124"/>
      <c r="E229" s="41" t="s">
        <v>34</v>
      </c>
      <c r="F229" s="41"/>
      <c r="G229" s="43" t="s">
        <v>42</v>
      </c>
      <c r="H229" s="44" t="s">
        <v>50</v>
      </c>
      <c r="I229" s="45"/>
      <c r="J229" s="45"/>
      <c r="K229" s="45"/>
      <c r="L229" s="104">
        <v>7454441.46</v>
      </c>
      <c r="M229" s="104">
        <v>0</v>
      </c>
      <c r="N229" s="104">
        <v>7454441.46</v>
      </c>
      <c r="O229" s="104">
        <v>7454441.46</v>
      </c>
      <c r="P229" s="104">
        <v>0</v>
      </c>
      <c r="Q229" s="104">
        <v>0</v>
      </c>
      <c r="R229" s="104">
        <v>0</v>
      </c>
    </row>
    <row r="230" spans="1:18" s="80" customFormat="1" ht="57.75" customHeight="1" x14ac:dyDescent="0.2">
      <c r="A230" s="96" t="s">
        <v>193</v>
      </c>
      <c r="B230" s="145" t="s">
        <v>299</v>
      </c>
      <c r="C230" s="147"/>
      <c r="D230" s="147"/>
      <c r="E230" s="76" t="s">
        <v>34</v>
      </c>
      <c r="F230" s="76"/>
      <c r="G230" s="77" t="s">
        <v>42</v>
      </c>
      <c r="H230" s="78" t="s">
        <v>50</v>
      </c>
      <c r="I230" s="81"/>
      <c r="J230" s="81"/>
      <c r="K230" s="81"/>
      <c r="L230" s="111">
        <v>498329898.14999968</v>
      </c>
      <c r="M230" s="111">
        <v>0</v>
      </c>
      <c r="N230" s="111">
        <v>498329898.14999968</v>
      </c>
      <c r="O230" s="111">
        <v>498329898.14999968</v>
      </c>
      <c r="P230" s="111">
        <v>0</v>
      </c>
      <c r="Q230" s="111">
        <v>498329898.14999968</v>
      </c>
      <c r="R230" s="111">
        <v>0</v>
      </c>
    </row>
    <row r="231" spans="1:18" s="80" customFormat="1" ht="57" customHeight="1" x14ac:dyDescent="0.2">
      <c r="A231" s="96" t="s">
        <v>194</v>
      </c>
      <c r="B231" s="145" t="s">
        <v>300</v>
      </c>
      <c r="C231" s="147"/>
      <c r="D231" s="147"/>
      <c r="E231" s="76" t="s">
        <v>34</v>
      </c>
      <c r="F231" s="76"/>
      <c r="G231" s="77" t="s">
        <v>42</v>
      </c>
      <c r="H231" s="78" t="s">
        <v>50</v>
      </c>
      <c r="I231" s="81"/>
      <c r="J231" s="81"/>
      <c r="K231" s="81"/>
      <c r="L231" s="111">
        <v>536238568.33000004</v>
      </c>
      <c r="M231" s="111">
        <v>0</v>
      </c>
      <c r="N231" s="111">
        <v>536238568.33000004</v>
      </c>
      <c r="O231" s="111">
        <v>536238568.33000004</v>
      </c>
      <c r="P231" s="111">
        <v>0</v>
      </c>
      <c r="Q231" s="111">
        <v>536238568.33000004</v>
      </c>
      <c r="R231" s="111">
        <v>0</v>
      </c>
    </row>
    <row r="232" spans="1:18" s="80" customFormat="1" ht="51.75" customHeight="1" x14ac:dyDescent="0.2">
      <c r="A232" s="96" t="s">
        <v>195</v>
      </c>
      <c r="B232" s="148" t="s">
        <v>301</v>
      </c>
      <c r="C232" s="149"/>
      <c r="D232" s="149"/>
      <c r="E232" s="76" t="s">
        <v>34</v>
      </c>
      <c r="F232" s="76"/>
      <c r="G232" s="77" t="s">
        <v>43</v>
      </c>
      <c r="H232" s="78" t="s">
        <v>50</v>
      </c>
      <c r="I232" s="81"/>
      <c r="J232" s="81"/>
      <c r="K232" s="81"/>
      <c r="L232" s="111">
        <v>31022448</v>
      </c>
      <c r="M232" s="111">
        <v>0</v>
      </c>
      <c r="N232" s="111">
        <v>31022448</v>
      </c>
      <c r="O232" s="111">
        <v>0</v>
      </c>
      <c r="P232" s="111">
        <v>31022448</v>
      </c>
      <c r="Q232" s="111">
        <v>31022448</v>
      </c>
      <c r="R232" s="111">
        <v>0</v>
      </c>
    </row>
    <row r="233" spans="1:18" s="80" customFormat="1" ht="51.75" customHeight="1" x14ac:dyDescent="0.2">
      <c r="A233" s="96" t="s">
        <v>196</v>
      </c>
      <c r="B233" s="145" t="s">
        <v>302</v>
      </c>
      <c r="C233" s="147"/>
      <c r="D233" s="147"/>
      <c r="E233" s="76" t="s">
        <v>34</v>
      </c>
      <c r="F233" s="76"/>
      <c r="G233" s="77" t="s">
        <v>43</v>
      </c>
      <c r="H233" s="78" t="s">
        <v>50</v>
      </c>
      <c r="I233" s="81"/>
      <c r="J233" s="81"/>
      <c r="K233" s="81"/>
      <c r="L233" s="111">
        <v>427981744.299999</v>
      </c>
      <c r="M233" s="111">
        <v>0</v>
      </c>
      <c r="N233" s="111">
        <v>427981744.299999</v>
      </c>
      <c r="O233" s="111">
        <v>0</v>
      </c>
      <c r="P233" s="111">
        <v>427981744.299999</v>
      </c>
      <c r="Q233" s="111">
        <v>427981744.299999</v>
      </c>
      <c r="R233" s="111">
        <v>0</v>
      </c>
    </row>
    <row r="234" spans="1:18" s="80" customFormat="1" ht="38.25" x14ac:dyDescent="0.2">
      <c r="A234" s="96" t="s">
        <v>197</v>
      </c>
      <c r="B234" s="145" t="s">
        <v>69</v>
      </c>
      <c r="C234" s="145"/>
      <c r="D234" s="145"/>
      <c r="E234" s="76" t="s">
        <v>34</v>
      </c>
      <c r="F234" s="76"/>
      <c r="G234" s="77" t="s">
        <v>43</v>
      </c>
      <c r="H234" s="78" t="s">
        <v>50</v>
      </c>
      <c r="I234" s="81"/>
      <c r="J234" s="81"/>
      <c r="K234" s="81"/>
      <c r="L234" s="111">
        <v>449183619.50000024</v>
      </c>
      <c r="M234" s="111">
        <v>0</v>
      </c>
      <c r="N234" s="111">
        <v>449183619.50000024</v>
      </c>
      <c r="O234" s="111">
        <v>0</v>
      </c>
      <c r="P234" s="111">
        <v>449183619.50000024</v>
      </c>
      <c r="Q234" s="111">
        <v>449183619.50000024</v>
      </c>
      <c r="R234" s="111">
        <v>0</v>
      </c>
    </row>
    <row r="235" spans="1:18" s="39" customFormat="1" ht="71.25" customHeight="1" x14ac:dyDescent="0.2">
      <c r="A235" s="40">
        <v>803</v>
      </c>
      <c r="B235" s="136" t="s">
        <v>218</v>
      </c>
      <c r="C235" s="124"/>
      <c r="D235" s="124"/>
      <c r="E235" s="41" t="s">
        <v>34</v>
      </c>
      <c r="F235" s="41"/>
      <c r="G235" s="43" t="s">
        <v>42</v>
      </c>
      <c r="H235" s="44" t="s">
        <v>51</v>
      </c>
      <c r="I235" s="45"/>
      <c r="J235" s="45"/>
      <c r="K235" s="45"/>
      <c r="L235" s="104">
        <v>848334346.62</v>
      </c>
      <c r="M235" s="104">
        <v>0</v>
      </c>
      <c r="N235" s="104">
        <v>848334346.62</v>
      </c>
      <c r="O235" s="104">
        <v>848334346.62</v>
      </c>
      <c r="P235" s="104">
        <v>0</v>
      </c>
      <c r="Q235" s="104">
        <v>0</v>
      </c>
      <c r="R235" s="104">
        <v>0</v>
      </c>
    </row>
    <row r="236" spans="1:18" s="39" customFormat="1" ht="79.5" customHeight="1" x14ac:dyDescent="0.2">
      <c r="A236" s="40">
        <v>804</v>
      </c>
      <c r="B236" s="136" t="s">
        <v>219</v>
      </c>
      <c r="C236" s="124"/>
      <c r="D236" s="124"/>
      <c r="E236" s="41" t="s">
        <v>34</v>
      </c>
      <c r="F236" s="41"/>
      <c r="G236" s="43" t="s">
        <v>42</v>
      </c>
      <c r="H236" s="44" t="s">
        <v>51</v>
      </c>
      <c r="I236" s="45"/>
      <c r="J236" s="45"/>
      <c r="K236" s="45"/>
      <c r="L236" s="104">
        <v>2386138.25</v>
      </c>
      <c r="M236" s="104">
        <v>0</v>
      </c>
      <c r="N236" s="104">
        <v>2386138.25</v>
      </c>
      <c r="O236" s="104">
        <v>2386138.25</v>
      </c>
      <c r="P236" s="104">
        <v>0</v>
      </c>
      <c r="Q236" s="104">
        <v>0</v>
      </c>
      <c r="R236" s="104">
        <v>0</v>
      </c>
    </row>
    <row r="237" spans="1:18" s="39" customFormat="1" ht="79.5" customHeight="1" x14ac:dyDescent="0.2">
      <c r="A237" s="40">
        <v>805</v>
      </c>
      <c r="B237" s="136" t="s">
        <v>220</v>
      </c>
      <c r="C237" s="124"/>
      <c r="D237" s="124"/>
      <c r="E237" s="41" t="s">
        <v>34</v>
      </c>
      <c r="F237" s="41"/>
      <c r="G237" s="43" t="s">
        <v>42</v>
      </c>
      <c r="H237" s="44" t="s">
        <v>51</v>
      </c>
      <c r="I237" s="45"/>
      <c r="J237" s="45"/>
      <c r="K237" s="45"/>
      <c r="L237" s="104">
        <v>3438031.96</v>
      </c>
      <c r="M237" s="104">
        <v>0</v>
      </c>
      <c r="N237" s="104">
        <v>3438031.96</v>
      </c>
      <c r="O237" s="104">
        <v>3438031.96</v>
      </c>
      <c r="P237" s="104">
        <v>0</v>
      </c>
      <c r="Q237" s="104">
        <v>0</v>
      </c>
      <c r="R237" s="104">
        <v>0</v>
      </c>
    </row>
    <row r="238" spans="1:18" s="39" customFormat="1" ht="78.75" customHeight="1" x14ac:dyDescent="0.2">
      <c r="A238" s="40">
        <v>806</v>
      </c>
      <c r="B238" s="136" t="s">
        <v>221</v>
      </c>
      <c r="C238" s="124"/>
      <c r="D238" s="124"/>
      <c r="E238" s="41" t="s">
        <v>34</v>
      </c>
      <c r="F238" s="41"/>
      <c r="G238" s="43" t="s">
        <v>42</v>
      </c>
      <c r="H238" s="44" t="s">
        <v>51</v>
      </c>
      <c r="I238" s="45"/>
      <c r="J238" s="45"/>
      <c r="K238" s="45"/>
      <c r="L238" s="104">
        <v>3310042.82</v>
      </c>
      <c r="M238" s="104">
        <v>0</v>
      </c>
      <c r="N238" s="104">
        <v>3310042.82</v>
      </c>
      <c r="O238" s="104">
        <v>3310042.82</v>
      </c>
      <c r="P238" s="104">
        <v>0</v>
      </c>
      <c r="Q238" s="104">
        <v>0</v>
      </c>
      <c r="R238" s="104">
        <v>0</v>
      </c>
    </row>
    <row r="239" spans="1:18" s="39" customFormat="1" ht="76.5" customHeight="1" x14ac:dyDescent="0.2">
      <c r="A239" s="40">
        <v>807</v>
      </c>
      <c r="B239" s="136" t="s">
        <v>222</v>
      </c>
      <c r="C239" s="124"/>
      <c r="D239" s="124"/>
      <c r="E239" s="41" t="s">
        <v>34</v>
      </c>
      <c r="F239" s="41"/>
      <c r="G239" s="43" t="s">
        <v>42</v>
      </c>
      <c r="H239" s="44" t="s">
        <v>51</v>
      </c>
      <c r="I239" s="45"/>
      <c r="J239" s="45"/>
      <c r="K239" s="45"/>
      <c r="L239" s="104">
        <v>726724.82</v>
      </c>
      <c r="M239" s="104">
        <v>0</v>
      </c>
      <c r="N239" s="104">
        <v>726724.82</v>
      </c>
      <c r="O239" s="104">
        <v>726724.82</v>
      </c>
      <c r="P239" s="104">
        <v>0</v>
      </c>
      <c r="Q239" s="104">
        <v>0</v>
      </c>
      <c r="R239" s="104">
        <v>0</v>
      </c>
    </row>
    <row r="240" spans="1:18" s="39" customFormat="1" ht="75.75" customHeight="1" x14ac:dyDescent="0.2">
      <c r="A240" s="40">
        <v>808</v>
      </c>
      <c r="B240" s="136" t="s">
        <v>223</v>
      </c>
      <c r="C240" s="124"/>
      <c r="D240" s="124"/>
      <c r="E240" s="41" t="s">
        <v>34</v>
      </c>
      <c r="F240" s="41"/>
      <c r="G240" s="43" t="s">
        <v>42</v>
      </c>
      <c r="H240" s="44" t="s">
        <v>51</v>
      </c>
      <c r="I240" s="45"/>
      <c r="J240" s="45"/>
      <c r="K240" s="45"/>
      <c r="L240" s="104">
        <v>517130.58</v>
      </c>
      <c r="M240" s="104">
        <v>0</v>
      </c>
      <c r="N240" s="104">
        <v>517130.58</v>
      </c>
      <c r="O240" s="104">
        <v>517130.58</v>
      </c>
      <c r="P240" s="104">
        <v>0</v>
      </c>
      <c r="Q240" s="104">
        <v>0</v>
      </c>
      <c r="R240" s="104">
        <v>0</v>
      </c>
    </row>
    <row r="241" spans="1:21" s="80" customFormat="1" ht="51" x14ac:dyDescent="0.2">
      <c r="A241" s="40">
        <v>809</v>
      </c>
      <c r="B241" s="145" t="s">
        <v>303</v>
      </c>
      <c r="C241" s="147"/>
      <c r="D241" s="147"/>
      <c r="E241" s="76" t="s">
        <v>35</v>
      </c>
      <c r="F241" s="77" t="s">
        <v>74</v>
      </c>
      <c r="G241" s="77" t="s">
        <v>74</v>
      </c>
      <c r="H241" s="78" t="s">
        <v>47</v>
      </c>
      <c r="I241" s="81"/>
      <c r="J241" s="81"/>
      <c r="K241" s="81"/>
      <c r="L241" s="111">
        <v>4820010</v>
      </c>
      <c r="M241" s="111">
        <v>15543</v>
      </c>
      <c r="N241" s="111">
        <v>0</v>
      </c>
      <c r="O241" s="111">
        <v>0</v>
      </c>
      <c r="P241" s="111">
        <v>15543</v>
      </c>
      <c r="Q241" s="111">
        <v>15543</v>
      </c>
      <c r="R241" s="111">
        <v>0</v>
      </c>
    </row>
    <row r="242" spans="1:21" s="80" customFormat="1" ht="51" x14ac:dyDescent="0.2">
      <c r="A242" s="40">
        <v>810</v>
      </c>
      <c r="B242" s="145" t="s">
        <v>224</v>
      </c>
      <c r="C242" s="147"/>
      <c r="D242" s="147"/>
      <c r="E242" s="76" t="s">
        <v>35</v>
      </c>
      <c r="F242" s="77" t="s">
        <v>74</v>
      </c>
      <c r="G242" s="77" t="s">
        <v>74</v>
      </c>
      <c r="H242" s="78" t="s">
        <v>47</v>
      </c>
      <c r="I242" s="81"/>
      <c r="J242" s="81"/>
      <c r="K242" s="81"/>
      <c r="L242" s="111">
        <v>4439830</v>
      </c>
      <c r="M242" s="111">
        <v>390200</v>
      </c>
      <c r="N242" s="111">
        <v>0</v>
      </c>
      <c r="O242" s="111">
        <v>0</v>
      </c>
      <c r="P242" s="111">
        <v>390200</v>
      </c>
      <c r="Q242" s="111">
        <v>390200</v>
      </c>
      <c r="R242" s="111">
        <v>0</v>
      </c>
    </row>
    <row r="243" spans="1:21" s="80" customFormat="1" ht="38.25" x14ac:dyDescent="0.2">
      <c r="A243" s="96" t="s">
        <v>198</v>
      </c>
      <c r="B243" s="145" t="s">
        <v>304</v>
      </c>
      <c r="C243" s="147"/>
      <c r="D243" s="147"/>
      <c r="E243" s="76" t="s">
        <v>35</v>
      </c>
      <c r="F243" s="77" t="s">
        <v>37</v>
      </c>
      <c r="G243" s="77" t="s">
        <v>42</v>
      </c>
      <c r="H243" s="78" t="s">
        <v>50</v>
      </c>
      <c r="I243" s="81"/>
      <c r="J243" s="81"/>
      <c r="K243" s="81"/>
      <c r="L243" s="111">
        <v>266153923</v>
      </c>
      <c r="M243" s="111">
        <v>266153923</v>
      </c>
      <c r="N243" s="111">
        <v>0</v>
      </c>
      <c r="O243" s="111">
        <v>266153923</v>
      </c>
      <c r="P243" s="111">
        <v>0</v>
      </c>
      <c r="Q243" s="111">
        <v>266153923</v>
      </c>
      <c r="R243" s="111">
        <v>0</v>
      </c>
    </row>
    <row r="244" spans="1:21" s="86" customFormat="1" ht="38.25" x14ac:dyDescent="0.2">
      <c r="A244" s="97" t="s">
        <v>199</v>
      </c>
      <c r="B244" s="150" t="s">
        <v>305</v>
      </c>
      <c r="C244" s="151"/>
      <c r="D244" s="151"/>
      <c r="E244" s="82" t="s">
        <v>35</v>
      </c>
      <c r="F244" s="83" t="s">
        <v>37</v>
      </c>
      <c r="G244" s="83" t="s">
        <v>43</v>
      </c>
      <c r="H244" s="84" t="s">
        <v>50</v>
      </c>
      <c r="I244" s="85"/>
      <c r="J244" s="85"/>
      <c r="K244" s="85"/>
      <c r="L244" s="112">
        <v>5769000</v>
      </c>
      <c r="M244" s="112">
        <v>5769000</v>
      </c>
      <c r="N244" s="112">
        <v>0</v>
      </c>
      <c r="O244" s="112">
        <v>0</v>
      </c>
      <c r="P244" s="112">
        <v>5769000</v>
      </c>
      <c r="Q244" s="112">
        <v>5769000</v>
      </c>
      <c r="R244" s="112">
        <v>0</v>
      </c>
    </row>
    <row r="245" spans="1:21" s="39" customFormat="1" x14ac:dyDescent="0.2">
      <c r="A245" s="40"/>
      <c r="B245" s="141" t="s">
        <v>324</v>
      </c>
      <c r="C245" s="141"/>
      <c r="D245" s="141"/>
      <c r="E245" s="52"/>
      <c r="F245" s="52"/>
      <c r="G245" s="87"/>
      <c r="H245" s="88"/>
      <c r="I245" s="89"/>
      <c r="J245" s="89"/>
      <c r="K245" s="89"/>
      <c r="L245" s="105">
        <f>L244+L242+L241+L234+L233+L232+L225+L184+L183+L182+L181+L180+L179+L178+L176+L175</f>
        <v>2738678680.519999</v>
      </c>
      <c r="M245" s="105">
        <f t="shared" ref="M245:R245" si="4">M244+M242+M241+M234+M233+M232+M225+M184+M183+M182+M181+M180+M179+M178+M176+M175</f>
        <v>10576190.800000001</v>
      </c>
      <c r="N245" s="105">
        <f t="shared" si="4"/>
        <v>2726261288.3199992</v>
      </c>
      <c r="O245" s="105">
        <f t="shared" si="4"/>
        <v>2611447.7999999998</v>
      </c>
      <c r="P245" s="105">
        <f t="shared" si="4"/>
        <v>2734226031.3199992</v>
      </c>
      <c r="Q245" s="105">
        <f t="shared" si="4"/>
        <v>1134620494.7999992</v>
      </c>
      <c r="R245" s="105">
        <f t="shared" si="4"/>
        <v>0</v>
      </c>
      <c r="S245" s="56"/>
    </row>
    <row r="246" spans="1:21" s="39" customFormat="1" x14ac:dyDescent="0.2">
      <c r="A246" s="40"/>
      <c r="B246" s="146" t="s">
        <v>36</v>
      </c>
      <c r="C246" s="146"/>
      <c r="D246" s="146"/>
      <c r="E246" s="72"/>
      <c r="F246" s="72"/>
      <c r="G246" s="90"/>
      <c r="H246" s="91"/>
      <c r="I246" s="92"/>
      <c r="J246" s="92"/>
      <c r="K246" s="92"/>
      <c r="L246" s="110">
        <f>SUM(L175:L244)</f>
        <v>7845226072.5699949</v>
      </c>
      <c r="M246" s="110">
        <f t="shared" ref="M246:R246" si="5">SUM(M175:M244)</f>
        <v>290353296.80000001</v>
      </c>
      <c r="N246" s="110">
        <f t="shared" si="5"/>
        <v>7553031574.3699951</v>
      </c>
      <c r="O246" s="110">
        <f t="shared" si="5"/>
        <v>5109158839.8499985</v>
      </c>
      <c r="P246" s="110">
        <f t="shared" si="5"/>
        <v>2734226031.3199987</v>
      </c>
      <c r="Q246" s="110">
        <f t="shared" si="5"/>
        <v>2448966067.2799988</v>
      </c>
      <c r="R246" s="110">
        <f t="shared" si="5"/>
        <v>0</v>
      </c>
      <c r="S246" s="56"/>
    </row>
    <row r="247" spans="1:21" s="39" customFormat="1" x14ac:dyDescent="0.2">
      <c r="A247" s="40"/>
      <c r="B247" s="141" t="s">
        <v>315</v>
      </c>
      <c r="C247" s="141"/>
      <c r="D247" s="141"/>
      <c r="E247" s="52"/>
      <c r="F247" s="52"/>
      <c r="G247" s="87"/>
      <c r="H247" s="88"/>
      <c r="I247" s="89"/>
      <c r="J247" s="89"/>
      <c r="K247" s="89"/>
      <c r="L247" s="105">
        <f>L245+L173+L39</f>
        <v>40854146941.959991</v>
      </c>
      <c r="M247" s="105">
        <f t="shared" ref="M247:R247" si="6">M245+M173+M39</f>
        <v>1266439942.4899995</v>
      </c>
      <c r="N247" s="105">
        <f t="shared" si="6"/>
        <v>4066719121.1799994</v>
      </c>
      <c r="O247" s="105">
        <f t="shared" si="6"/>
        <v>283832097.59000003</v>
      </c>
      <c r="P247" s="105">
        <f t="shared" si="6"/>
        <v>5049326966.079999</v>
      </c>
      <c r="Q247" s="105">
        <f t="shared" si="6"/>
        <v>7273185506.3999977</v>
      </c>
      <c r="R247" s="105">
        <f t="shared" si="6"/>
        <v>228049791.34</v>
      </c>
      <c r="S247" s="56"/>
    </row>
    <row r="248" spans="1:21" s="39" customFormat="1" x14ac:dyDescent="0.2">
      <c r="A248" s="40"/>
      <c r="B248" s="123" t="s">
        <v>316</v>
      </c>
      <c r="C248" s="123"/>
      <c r="D248" s="123"/>
      <c r="E248" s="41" t="s">
        <v>28</v>
      </c>
      <c r="F248" s="41" t="s">
        <v>28</v>
      </c>
      <c r="G248" s="41" t="s">
        <v>28</v>
      </c>
      <c r="H248" s="51" t="s">
        <v>28</v>
      </c>
      <c r="I248" s="45" t="s">
        <v>28</v>
      </c>
      <c r="J248" s="45" t="s">
        <v>28</v>
      </c>
      <c r="K248" s="45" t="s">
        <v>28</v>
      </c>
      <c r="L248" s="113">
        <f>L246+L174+L40</f>
        <v>52625032727.499954</v>
      </c>
      <c r="M248" s="113">
        <f t="shared" ref="M248:R248" si="7">M246+M174+M40</f>
        <v>5188468977.5299988</v>
      </c>
      <c r="N248" s="113">
        <f t="shared" si="7"/>
        <v>10136607734.629995</v>
      </c>
      <c r="O248" s="113">
        <f t="shared" si="7"/>
        <v>10275749746.079998</v>
      </c>
      <c r="P248" s="113">
        <f t="shared" si="7"/>
        <v>5049326966.079999</v>
      </c>
      <c r="Q248" s="113">
        <f t="shared" si="7"/>
        <v>12500980651.58</v>
      </c>
      <c r="R248" s="113">
        <f t="shared" si="7"/>
        <v>461690664.75999999</v>
      </c>
      <c r="S248" s="56"/>
    </row>
    <row r="249" spans="1:21" s="4" customFormat="1" ht="69.75" customHeight="1" x14ac:dyDescent="0.2">
      <c r="A249" s="17"/>
      <c r="B249" s="5"/>
      <c r="C249" s="5"/>
      <c r="D249" s="5"/>
      <c r="E249" s="3"/>
      <c r="F249" s="5"/>
      <c r="G249" s="5"/>
      <c r="H249" s="5"/>
      <c r="I249" s="5"/>
      <c r="J249" s="5"/>
      <c r="K249" s="5"/>
      <c r="L249" s="37"/>
      <c r="M249" s="37"/>
      <c r="N249" s="37"/>
      <c r="O249" s="37"/>
      <c r="P249" s="37"/>
      <c r="Q249" s="37"/>
      <c r="R249" s="37"/>
    </row>
    <row r="250" spans="1:21" s="4" customFormat="1" ht="15.75" customHeight="1" x14ac:dyDescent="0.2">
      <c r="A250" s="17"/>
      <c r="B250" s="5"/>
      <c r="C250" s="5"/>
      <c r="D250" s="5"/>
      <c r="E250" s="3"/>
      <c r="F250" s="5"/>
      <c r="G250" s="5"/>
      <c r="H250" s="5"/>
      <c r="I250" s="5"/>
      <c r="J250" s="5"/>
      <c r="K250" s="5"/>
      <c r="L250" s="36"/>
      <c r="M250" s="36"/>
      <c r="N250" s="36"/>
      <c r="O250" s="38"/>
      <c r="P250" s="38"/>
      <c r="Q250" s="38"/>
      <c r="R250" s="38"/>
      <c r="S250" s="26"/>
      <c r="T250" s="26"/>
      <c r="U250" s="26"/>
    </row>
    <row r="251" spans="1:21" s="4" customFormat="1" ht="76.5" customHeight="1" x14ac:dyDescent="0.2">
      <c r="A251" s="17"/>
      <c r="B251" s="5"/>
      <c r="C251" s="5"/>
      <c r="D251" s="5"/>
      <c r="E251" s="3"/>
      <c r="F251" s="5"/>
      <c r="G251" s="5"/>
      <c r="H251" s="5"/>
      <c r="I251" s="5"/>
      <c r="J251" s="5"/>
      <c r="K251" s="5"/>
      <c r="L251" s="27"/>
      <c r="M251" s="27"/>
      <c r="N251" s="27"/>
      <c r="O251" s="27"/>
      <c r="P251" s="27"/>
      <c r="Q251" s="27"/>
      <c r="R251" s="27"/>
      <c r="S251" s="28"/>
    </row>
    <row r="252" spans="1:21" s="4" customFormat="1" ht="55.7" customHeight="1" x14ac:dyDescent="0.2">
      <c r="A252" s="17"/>
      <c r="B252" s="5"/>
      <c r="C252" s="5"/>
      <c r="D252" s="5"/>
      <c r="E252" s="3"/>
      <c r="F252" s="5"/>
      <c r="G252" s="5"/>
      <c r="H252" s="5"/>
      <c r="I252" s="5"/>
      <c r="J252" s="5"/>
      <c r="K252" s="5"/>
      <c r="L252" s="27"/>
      <c r="M252" s="27"/>
      <c r="N252" s="27"/>
      <c r="O252" s="27"/>
      <c r="P252" s="27"/>
      <c r="Q252" s="27"/>
      <c r="R252" s="27"/>
      <c r="S252" s="28"/>
    </row>
    <row r="253" spans="1:21" s="4" customFormat="1" ht="55.7" customHeight="1" x14ac:dyDescent="0.2">
      <c r="A253" s="17"/>
      <c r="B253" s="5"/>
      <c r="C253" s="5"/>
      <c r="D253" s="5"/>
      <c r="E253" s="3"/>
      <c r="F253" s="5"/>
      <c r="G253" s="5"/>
      <c r="H253" s="5"/>
      <c r="I253" s="5"/>
      <c r="J253" s="5"/>
      <c r="K253" s="5"/>
      <c r="L253" s="27"/>
      <c r="M253" s="27"/>
      <c r="N253" s="27"/>
      <c r="O253" s="27"/>
      <c r="P253" s="27"/>
      <c r="Q253" s="27"/>
      <c r="R253" s="27"/>
      <c r="S253" s="28"/>
    </row>
    <row r="254" spans="1:21" s="4" customFormat="1" ht="55.7" customHeight="1" x14ac:dyDescent="0.2">
      <c r="A254" s="17"/>
      <c r="B254" s="5"/>
      <c r="C254" s="5"/>
      <c r="D254" s="5"/>
      <c r="E254" s="3"/>
      <c r="F254" s="5"/>
      <c r="G254" s="5"/>
      <c r="H254" s="5"/>
      <c r="I254" s="5"/>
      <c r="J254" s="5"/>
      <c r="K254" s="5"/>
      <c r="L254" s="27"/>
      <c r="M254" s="27"/>
      <c r="N254" s="27"/>
      <c r="O254" s="27"/>
      <c r="P254" s="27"/>
      <c r="Q254" s="27"/>
      <c r="R254" s="27"/>
      <c r="S254" s="28"/>
    </row>
    <row r="255" spans="1:21" s="4" customFormat="1" ht="55.7" customHeight="1" x14ac:dyDescent="0.2">
      <c r="A255" s="17"/>
      <c r="B255" s="5"/>
      <c r="C255" s="5"/>
      <c r="D255" s="5"/>
      <c r="E255" s="3"/>
      <c r="F255" s="5"/>
      <c r="G255" s="5"/>
      <c r="H255" s="5"/>
      <c r="I255" s="5"/>
      <c r="J255" s="5"/>
      <c r="K255" s="5"/>
      <c r="L255" s="27"/>
      <c r="M255" s="27"/>
      <c r="N255" s="27"/>
      <c r="O255" s="27"/>
      <c r="P255" s="27"/>
      <c r="Q255" s="27"/>
      <c r="R255" s="27"/>
      <c r="S255" s="28"/>
    </row>
    <row r="256" spans="1:21" s="4" customFormat="1" ht="55.7" customHeight="1" x14ac:dyDescent="0.2">
      <c r="A256" s="17"/>
      <c r="B256" s="5"/>
      <c r="C256" s="5"/>
      <c r="D256" s="5"/>
      <c r="E256" s="3"/>
      <c r="F256" s="5"/>
      <c r="G256" s="5"/>
      <c r="H256" s="5"/>
      <c r="I256" s="5"/>
      <c r="J256" s="5"/>
      <c r="K256" s="5"/>
      <c r="L256" s="27"/>
      <c r="M256" s="27"/>
      <c r="N256" s="27"/>
      <c r="O256" s="27"/>
      <c r="P256" s="27"/>
      <c r="Q256" s="27"/>
      <c r="R256" s="27"/>
      <c r="S256" s="28"/>
    </row>
    <row r="257" spans="1:19" s="4" customFormat="1" x14ac:dyDescent="0.2">
      <c r="A257" s="17"/>
      <c r="B257" s="5"/>
      <c r="C257" s="5"/>
      <c r="D257" s="5"/>
      <c r="E257" s="3"/>
      <c r="F257" s="5"/>
      <c r="G257" s="5"/>
      <c r="H257" s="5"/>
      <c r="I257" s="5"/>
      <c r="J257" s="5"/>
      <c r="K257" s="5"/>
      <c r="L257" s="27"/>
      <c r="M257" s="27"/>
      <c r="N257" s="27"/>
      <c r="O257" s="27"/>
      <c r="P257" s="27"/>
      <c r="Q257" s="27"/>
      <c r="R257" s="27"/>
      <c r="S257" s="28"/>
    </row>
    <row r="258" spans="1:19" x14ac:dyDescent="0.2">
      <c r="B258" s="2"/>
      <c r="C258" s="2"/>
      <c r="D258" s="2"/>
      <c r="E258" s="3"/>
      <c r="F258" s="2"/>
      <c r="G258" s="2"/>
      <c r="H258" s="2"/>
      <c r="I258" s="2"/>
      <c r="J258" s="2"/>
      <c r="K258" s="2"/>
      <c r="L258" s="27"/>
      <c r="M258" s="27"/>
      <c r="N258" s="27"/>
      <c r="O258" s="27"/>
      <c r="P258" s="27"/>
      <c r="Q258" s="27"/>
      <c r="R258" s="27"/>
      <c r="S258" s="28"/>
    </row>
    <row r="259" spans="1:19" x14ac:dyDescent="0.2">
      <c r="B259" s="2"/>
      <c r="C259" s="2"/>
      <c r="D259" s="2"/>
      <c r="E259" s="3"/>
      <c r="F259" s="2"/>
      <c r="G259" s="2"/>
      <c r="H259" s="2"/>
      <c r="I259" s="2"/>
      <c r="J259" s="2"/>
      <c r="K259" s="2"/>
      <c r="L259" s="29"/>
      <c r="M259" s="29"/>
      <c r="N259" s="29"/>
      <c r="O259" s="29"/>
      <c r="P259" s="29"/>
      <c r="Q259" s="29"/>
      <c r="R259" s="29"/>
      <c r="S259" s="28"/>
    </row>
    <row r="260" spans="1:19" x14ac:dyDescent="0.2">
      <c r="B260" s="6"/>
      <c r="C260" s="6"/>
      <c r="D260" s="6"/>
      <c r="E260" s="3"/>
      <c r="F260" s="8"/>
      <c r="G260" s="6"/>
      <c r="H260" s="6"/>
      <c r="I260" s="6"/>
      <c r="J260" s="6"/>
      <c r="K260" s="6"/>
      <c r="L260" s="28"/>
      <c r="M260" s="28"/>
      <c r="N260" s="28"/>
      <c r="O260" s="28"/>
      <c r="P260" s="28"/>
      <c r="Q260" s="28"/>
      <c r="R260" s="28"/>
      <c r="S260" s="28"/>
    </row>
    <row r="261" spans="1:19" ht="13.9" customHeight="1" x14ac:dyDescent="0.2">
      <c r="B261" s="18"/>
      <c r="C261" s="19"/>
      <c r="D261" s="19"/>
      <c r="E261" s="20"/>
      <c r="F261" s="8"/>
      <c r="G261" s="6"/>
      <c r="H261" s="6"/>
      <c r="I261" s="6"/>
      <c r="J261" s="6"/>
      <c r="K261" s="6"/>
      <c r="L261" s="30"/>
      <c r="M261" s="30"/>
      <c r="N261" s="30"/>
      <c r="O261" s="30"/>
      <c r="P261" s="30"/>
      <c r="Q261" s="30"/>
      <c r="R261" s="30"/>
      <c r="S261" s="28"/>
    </row>
    <row r="262" spans="1:19" x14ac:dyDescent="0.2">
      <c r="B262" s="19"/>
      <c r="C262" s="19"/>
      <c r="D262" s="19"/>
      <c r="E262" s="21"/>
      <c r="F262" s="9"/>
      <c r="G262" s="6"/>
      <c r="H262" s="6"/>
      <c r="I262" s="6"/>
      <c r="J262" s="6"/>
      <c r="K262" s="6"/>
      <c r="L262" s="30"/>
      <c r="M262" s="30"/>
      <c r="N262" s="30"/>
      <c r="O262" s="30"/>
      <c r="P262" s="30"/>
      <c r="Q262" s="30"/>
      <c r="R262" s="30"/>
      <c r="S262" s="28"/>
    </row>
    <row r="263" spans="1:19" x14ac:dyDescent="0.2">
      <c r="B263" s="22"/>
      <c r="C263" s="22"/>
      <c r="D263" s="22"/>
      <c r="E263" s="21"/>
      <c r="F263" s="9"/>
      <c r="G263" s="6"/>
      <c r="H263" s="6"/>
      <c r="I263" s="6"/>
      <c r="J263" s="6"/>
      <c r="K263" s="6"/>
      <c r="L263" s="30"/>
      <c r="M263" s="30"/>
      <c r="N263" s="30"/>
      <c r="O263" s="30"/>
      <c r="P263" s="30"/>
      <c r="Q263" s="30"/>
      <c r="R263" s="30"/>
      <c r="S263" s="28"/>
    </row>
    <row r="264" spans="1:19" ht="28.5" customHeight="1" x14ac:dyDescent="0.2">
      <c r="B264" s="18"/>
      <c r="C264" s="19"/>
      <c r="D264" s="19"/>
      <c r="E264" s="21"/>
      <c r="F264" s="9"/>
      <c r="G264" s="6"/>
      <c r="H264" s="6"/>
      <c r="I264" s="6"/>
      <c r="J264" s="6"/>
      <c r="K264" s="6"/>
      <c r="L264" s="30"/>
      <c r="M264" s="30"/>
      <c r="N264" s="30"/>
      <c r="O264" s="30"/>
      <c r="P264" s="30"/>
      <c r="Q264" s="30"/>
      <c r="R264" s="30"/>
      <c r="S264" s="28"/>
    </row>
    <row r="265" spans="1:19" x14ac:dyDescent="0.2">
      <c r="B265" s="19"/>
      <c r="C265" s="19"/>
      <c r="D265" s="19"/>
      <c r="E265" s="21"/>
      <c r="F265" s="9"/>
      <c r="G265" s="6"/>
      <c r="H265" s="6"/>
      <c r="I265" s="6"/>
      <c r="J265" s="6"/>
      <c r="K265" s="6"/>
      <c r="L265" s="28"/>
      <c r="M265" s="28"/>
      <c r="N265" s="28"/>
      <c r="O265" s="28"/>
      <c r="P265" s="28"/>
      <c r="Q265" s="28"/>
      <c r="R265" s="28"/>
      <c r="S265" s="28"/>
    </row>
    <row r="266" spans="1:19" x14ac:dyDescent="0.2">
      <c r="B266" s="22"/>
      <c r="C266" s="22"/>
      <c r="D266" s="22"/>
      <c r="E266" s="21"/>
      <c r="F266" s="9"/>
      <c r="G266" s="6"/>
      <c r="H266" s="6"/>
      <c r="I266" s="6"/>
      <c r="J266" s="6"/>
      <c r="K266" s="6"/>
      <c r="L266" s="31"/>
      <c r="M266" s="31"/>
      <c r="N266" s="31"/>
      <c r="O266" s="31"/>
      <c r="P266" s="31"/>
      <c r="Q266" s="31"/>
      <c r="R266" s="31"/>
      <c r="S266" s="28"/>
    </row>
    <row r="267" spans="1:19" ht="13.9" customHeight="1" x14ac:dyDescent="0.2">
      <c r="B267" s="18"/>
      <c r="C267" s="19"/>
      <c r="D267" s="19"/>
      <c r="E267" s="21"/>
      <c r="F267" s="7"/>
      <c r="G267" s="7"/>
      <c r="H267" s="7"/>
      <c r="I267" s="6"/>
      <c r="J267" s="6"/>
      <c r="K267" s="6"/>
      <c r="L267" s="31"/>
      <c r="M267" s="31"/>
      <c r="N267" s="31"/>
      <c r="O267" s="31"/>
      <c r="P267" s="31"/>
      <c r="Q267" s="31"/>
      <c r="R267" s="31"/>
      <c r="S267" s="28"/>
    </row>
    <row r="268" spans="1:19" ht="13.9" customHeight="1" x14ac:dyDescent="0.2">
      <c r="B268" s="19"/>
      <c r="C268" s="19"/>
      <c r="D268" s="19"/>
      <c r="E268" s="21"/>
      <c r="F268" s="9"/>
      <c r="G268" s="9"/>
      <c r="H268" s="9"/>
      <c r="I268" s="6"/>
      <c r="J268" s="6"/>
      <c r="K268" s="6"/>
      <c r="L268" s="32"/>
      <c r="M268" s="32"/>
      <c r="N268" s="32"/>
      <c r="O268" s="32"/>
      <c r="P268" s="32"/>
      <c r="Q268" s="32"/>
      <c r="R268" s="32"/>
      <c r="S268" s="28"/>
    </row>
    <row r="269" spans="1:19" x14ac:dyDescent="0.2">
      <c r="B269" s="22"/>
      <c r="C269" s="22"/>
      <c r="D269" s="22"/>
      <c r="E269" s="21"/>
      <c r="F269" s="9"/>
      <c r="G269" s="9"/>
      <c r="H269" s="9"/>
      <c r="I269" s="6"/>
      <c r="J269" s="6"/>
      <c r="K269" s="6"/>
      <c r="L269" s="28"/>
      <c r="M269" s="28"/>
      <c r="N269" s="28"/>
      <c r="O269" s="28"/>
      <c r="P269" s="28"/>
      <c r="Q269" s="28"/>
      <c r="R269" s="28"/>
      <c r="S269" s="28"/>
    </row>
    <row r="270" spans="1:19" ht="13.9" customHeight="1" x14ac:dyDescent="0.2">
      <c r="B270" s="23"/>
      <c r="C270" s="19"/>
      <c r="D270" s="19"/>
      <c r="E270" s="24"/>
      <c r="L270" s="30"/>
      <c r="M270" s="30"/>
      <c r="N270" s="30"/>
      <c r="O270" s="30"/>
      <c r="P270" s="30"/>
      <c r="Q270" s="30"/>
      <c r="R270" s="30"/>
      <c r="S270" s="28"/>
    </row>
    <row r="271" spans="1:19" x14ac:dyDescent="0.2">
      <c r="L271" s="28"/>
      <c r="M271" s="28"/>
      <c r="N271" s="28"/>
      <c r="O271" s="28"/>
      <c r="P271" s="28"/>
      <c r="Q271" s="28"/>
      <c r="R271" s="28"/>
      <c r="S271" s="28"/>
    </row>
    <row r="272" spans="1:19" x14ac:dyDescent="0.2">
      <c r="L272" s="28"/>
      <c r="M272" s="28"/>
      <c r="N272" s="28"/>
      <c r="O272" s="28"/>
      <c r="P272" s="28"/>
      <c r="Q272" s="28"/>
      <c r="R272" s="28"/>
      <c r="S272" s="28"/>
    </row>
    <row r="273" spans="12:19" x14ac:dyDescent="0.2">
      <c r="L273" s="28"/>
      <c r="M273" s="28"/>
      <c r="N273" s="28"/>
      <c r="O273" s="28"/>
      <c r="P273" s="28"/>
      <c r="Q273" s="28"/>
      <c r="R273" s="28"/>
      <c r="S273" s="28"/>
    </row>
    <row r="274" spans="12:19" x14ac:dyDescent="0.2">
      <c r="L274" s="28"/>
      <c r="M274" s="28"/>
      <c r="N274" s="28"/>
      <c r="O274" s="28"/>
      <c r="P274" s="28"/>
      <c r="Q274" s="28"/>
      <c r="R274" s="28"/>
      <c r="S274" s="28"/>
    </row>
    <row r="275" spans="12:19" x14ac:dyDescent="0.2">
      <c r="L275" s="28"/>
      <c r="M275" s="28"/>
      <c r="N275" s="28"/>
      <c r="O275" s="28"/>
      <c r="P275" s="28"/>
      <c r="Q275" s="28"/>
      <c r="R275" s="28"/>
      <c r="S275" s="28"/>
    </row>
  </sheetData>
  <mergeCells count="258">
    <mergeCell ref="B70:D70"/>
    <mergeCell ref="B71:D71"/>
    <mergeCell ref="B72:D72"/>
    <mergeCell ref="B73:D73"/>
    <mergeCell ref="B74:D74"/>
    <mergeCell ref="B75:D75"/>
    <mergeCell ref="B171:D171"/>
    <mergeCell ref="B172:D172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25:D125"/>
    <mergeCell ref="B126:D126"/>
    <mergeCell ref="B127:D127"/>
    <mergeCell ref="B128:D128"/>
    <mergeCell ref="B129:D129"/>
    <mergeCell ref="B130:D130"/>
    <mergeCell ref="B131:D131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178:D178"/>
    <mergeCell ref="B179:D179"/>
    <mergeCell ref="B180:D180"/>
    <mergeCell ref="B181:D181"/>
    <mergeCell ref="B225:D225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212:D212"/>
    <mergeCell ref="B213:D213"/>
    <mergeCell ref="B214:D214"/>
    <mergeCell ref="B215:D215"/>
    <mergeCell ref="B216:D216"/>
    <mergeCell ref="B217:D217"/>
    <mergeCell ref="B218:D218"/>
    <mergeCell ref="B219:D219"/>
    <mergeCell ref="B243:D243"/>
    <mergeCell ref="B244:D244"/>
    <mergeCell ref="B233:D233"/>
    <mergeCell ref="B234:D234"/>
    <mergeCell ref="B235:D235"/>
    <mergeCell ref="B236:D236"/>
    <mergeCell ref="B237:D237"/>
    <mergeCell ref="B238:D238"/>
    <mergeCell ref="B239:D239"/>
    <mergeCell ref="B240:D240"/>
    <mergeCell ref="B241:D241"/>
    <mergeCell ref="B230:D230"/>
    <mergeCell ref="B231:D231"/>
    <mergeCell ref="B232:D232"/>
    <mergeCell ref="B220:D220"/>
    <mergeCell ref="B221:D221"/>
    <mergeCell ref="B222:D222"/>
    <mergeCell ref="B223:D223"/>
    <mergeCell ref="B224:D224"/>
    <mergeCell ref="B242:D242"/>
    <mergeCell ref="B207:D207"/>
    <mergeCell ref="B208:D208"/>
    <mergeCell ref="B209:D209"/>
    <mergeCell ref="B210:D210"/>
    <mergeCell ref="B211:D211"/>
    <mergeCell ref="B226:D226"/>
    <mergeCell ref="B227:D227"/>
    <mergeCell ref="B228:D228"/>
    <mergeCell ref="B229:D229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176:D176"/>
    <mergeCell ref="B177:D177"/>
    <mergeCell ref="B174:D174"/>
    <mergeCell ref="B175:D175"/>
    <mergeCell ref="B248:D248"/>
    <mergeCell ref="B246:D246"/>
    <mergeCell ref="B245:D245"/>
    <mergeCell ref="B247:D247"/>
    <mergeCell ref="B182:D182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73:D173"/>
    <mergeCell ref="B144:D144"/>
    <mergeCell ref="B145:D145"/>
    <mergeCell ref="B146:D146"/>
    <mergeCell ref="B147:D147"/>
    <mergeCell ref="B148:D148"/>
    <mergeCell ref="B149:D149"/>
    <mergeCell ref="B150:D150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32:D132"/>
    <mergeCell ref="B133:D133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101:D101"/>
    <mergeCell ref="B102:D102"/>
    <mergeCell ref="B103:D103"/>
    <mergeCell ref="B104:D104"/>
    <mergeCell ref="B105:D105"/>
    <mergeCell ref="B106:D106"/>
    <mergeCell ref="B59:D59"/>
    <mergeCell ref="B90:D90"/>
    <mergeCell ref="B91:D91"/>
    <mergeCell ref="B92:D92"/>
    <mergeCell ref="B93:D93"/>
    <mergeCell ref="B94:D94"/>
    <mergeCell ref="B95:D95"/>
    <mergeCell ref="B96:D96"/>
    <mergeCell ref="B97:D97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60:D60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42:D42"/>
    <mergeCell ref="B40:D40"/>
    <mergeCell ref="B39:D39"/>
    <mergeCell ref="B43:D43"/>
    <mergeCell ref="B44:D44"/>
    <mergeCell ref="B45:D45"/>
    <mergeCell ref="B46:D46"/>
    <mergeCell ref="B51:D51"/>
    <mergeCell ref="B52:D52"/>
    <mergeCell ref="B36:D36"/>
    <mergeCell ref="B37:D37"/>
    <mergeCell ref="B38:D38"/>
    <mergeCell ref="B41:D41"/>
    <mergeCell ref="B27:D27"/>
    <mergeCell ref="B28:D28"/>
    <mergeCell ref="B29:D29"/>
    <mergeCell ref="B30:D30"/>
    <mergeCell ref="B33:D33"/>
    <mergeCell ref="B31:D31"/>
    <mergeCell ref="B32:D32"/>
    <mergeCell ref="B34:D34"/>
    <mergeCell ref="B35:D35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3:D13"/>
    <mergeCell ref="B14:D14"/>
    <mergeCell ref="B15:D15"/>
    <mergeCell ref="B16:D16"/>
    <mergeCell ref="B17:D17"/>
    <mergeCell ref="J11:J12"/>
    <mergeCell ref="K11:K12"/>
    <mergeCell ref="E10:E12"/>
    <mergeCell ref="F10:G10"/>
    <mergeCell ref="J2:K2"/>
    <mergeCell ref="J3:K3"/>
    <mergeCell ref="J4:K4"/>
    <mergeCell ref="A10:A12"/>
    <mergeCell ref="O2:R2"/>
    <mergeCell ref="O3:R3"/>
    <mergeCell ref="O4:R4"/>
    <mergeCell ref="F11:F12"/>
    <mergeCell ref="G11:G12"/>
    <mergeCell ref="I11:I12"/>
    <mergeCell ref="B10:D12"/>
    <mergeCell ref="M11:P11"/>
    <mergeCell ref="H10:H12"/>
    <mergeCell ref="I10:K10"/>
    <mergeCell ref="L10:L12"/>
    <mergeCell ref="M10:R10"/>
    <mergeCell ref="Q11:R11"/>
    <mergeCell ref="A6:R7"/>
  </mergeCells>
  <pageMargins left="0.23622047244094491" right="3.937007874015748E-2" top="0.35433070866141736" bottom="0.15748031496062992" header="0.11811023622047245" footer="0.11811023622047245"/>
  <pageSetup paperSize="8" scale="64" firstPageNumber="23" fitToHeight="0" orientation="landscape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Страница 1</vt:lpstr>
      <vt:lpstr>__bookmark_1</vt:lpstr>
      <vt:lpstr>__bookmark_2</vt:lpstr>
      <vt:lpstr>__bookmark_3</vt:lpstr>
      <vt:lpstr>'Страница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Рогаченко Вероника Сергеевна</dc:creator>
  <cp:lastModifiedBy>Рогаченко Вероника Сергеевна</cp:lastModifiedBy>
  <cp:lastPrinted>2023-04-28T04:58:33Z</cp:lastPrinted>
  <dcterms:created xsi:type="dcterms:W3CDTF">2022-03-24T06:03:27Z</dcterms:created>
  <dcterms:modified xsi:type="dcterms:W3CDTF">2023-04-28T04:58:35Z</dcterms:modified>
</cp:coreProperties>
</file>