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hyper-v-voshod2\ксп2\НОВЫЙ СЕРВЕР\03 Экспертно-аналитические мероприятия\3_Заключения по бюджету\2_Отчет об исполнении бюджета\2022\Заключение_с_приложениями\"/>
    </mc:Choice>
  </mc:AlternateContent>
  <bookViews>
    <workbookView xWindow="0" yWindow="0" windowWidth="28800" windowHeight="12225"/>
  </bookViews>
  <sheets>
    <sheet name="2022" sheetId="2" r:id="rId1"/>
  </sheets>
  <definedNames>
    <definedName name="_xlnm._FilterDatabase" localSheetId="0" hidden="1">'2022'!$A$8:$T$82</definedName>
    <definedName name="_xlnm.Print_Titles" localSheetId="0">'2022'!$6:$8</definedName>
    <definedName name="_xlnm.Print_Area" localSheetId="0">'2022'!$A$1:$T$95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0" i="2" l="1"/>
  <c r="M82" i="2" l="1"/>
  <c r="E82" i="2"/>
  <c r="E81" i="2"/>
  <c r="E80" i="2"/>
  <c r="K75" i="2" l="1"/>
  <c r="I75" i="2"/>
  <c r="M74" i="2"/>
  <c r="L74" i="2"/>
  <c r="E74" i="2"/>
  <c r="E73" i="2"/>
  <c r="N73" i="2" s="1"/>
  <c r="E68" i="2"/>
  <c r="N68" i="2" s="1"/>
  <c r="K64" i="2"/>
  <c r="D64" i="2"/>
  <c r="E64" i="2" s="1"/>
  <c r="N62" i="2"/>
  <c r="R38" i="2"/>
  <c r="N74" i="2" l="1"/>
  <c r="N64" i="2"/>
  <c r="P53" i="2"/>
  <c r="Q53" i="2"/>
  <c r="P52" i="2"/>
  <c r="Q52" i="2"/>
  <c r="O52" i="2"/>
  <c r="O53" i="2"/>
  <c r="R51" i="2"/>
  <c r="R50" i="2"/>
  <c r="R52" i="2" l="1"/>
  <c r="R53" i="2"/>
  <c r="M60" i="2" l="1"/>
  <c r="E60" i="2"/>
  <c r="P47" i="2"/>
  <c r="Q47" i="2"/>
  <c r="R47" i="2"/>
  <c r="P48" i="2"/>
  <c r="Q48" i="2"/>
  <c r="R48" i="2"/>
  <c r="P49" i="2"/>
  <c r="Q49" i="2"/>
  <c r="R49" i="2"/>
  <c r="O49" i="2"/>
  <c r="O48" i="2"/>
  <c r="O47" i="2"/>
  <c r="P42" i="2" l="1"/>
  <c r="P58" i="2" s="1"/>
  <c r="O42" i="2"/>
  <c r="O58" i="2" s="1"/>
  <c r="P41" i="2"/>
  <c r="P57" i="2" s="1"/>
  <c r="O35" i="2" l="1"/>
  <c r="E23" i="2"/>
  <c r="N23" i="2" s="1"/>
  <c r="E18" i="2"/>
  <c r="N18" i="2" s="1"/>
  <c r="R12" i="2"/>
  <c r="E27" i="2" l="1"/>
  <c r="N27" i="2" s="1"/>
  <c r="L19" i="2" l="1"/>
  <c r="R37" i="2"/>
  <c r="R36" i="2"/>
  <c r="P35" i="2"/>
  <c r="N37" i="2"/>
  <c r="N36" i="2"/>
  <c r="E35" i="2"/>
  <c r="D35" i="2"/>
  <c r="R34" i="2"/>
  <c r="N34" i="2"/>
  <c r="M29" i="2"/>
  <c r="D30" i="2"/>
  <c r="D32" i="2"/>
  <c r="D31" i="2"/>
  <c r="E30" i="2"/>
  <c r="E31" i="2"/>
  <c r="N31" i="2" s="1"/>
  <c r="E32" i="2"/>
  <c r="N32" i="2" s="1"/>
  <c r="P33" i="2"/>
  <c r="O33" i="2"/>
  <c r="N33" i="2"/>
  <c r="R31" i="2"/>
  <c r="R32" i="2"/>
  <c r="R28" i="2"/>
  <c r="O30" i="2"/>
  <c r="O29" i="2" s="1"/>
  <c r="P30" i="2"/>
  <c r="P29" i="2" s="1"/>
  <c r="Q30" i="2"/>
  <c r="P23" i="2"/>
  <c r="O23" i="2"/>
  <c r="O20" i="2"/>
  <c r="O19" i="2" s="1"/>
  <c r="P20" i="2"/>
  <c r="P19" i="2" s="1"/>
  <c r="Q20" i="2"/>
  <c r="Q22" i="2"/>
  <c r="Q42" i="2" s="1"/>
  <c r="Q58" i="2" s="1"/>
  <c r="Q21" i="2"/>
  <c r="M19" i="2"/>
  <c r="K20" i="2"/>
  <c r="I20" i="2"/>
  <c r="O16" i="2"/>
  <c r="O41" i="2" s="1"/>
  <c r="O57" i="2" s="1"/>
  <c r="O15" i="2"/>
  <c r="O40" i="2" l="1"/>
  <c r="O56" i="2" s="1"/>
  <c r="Q29" i="2"/>
  <c r="Q40" i="2"/>
  <c r="Q56" i="2" s="1"/>
  <c r="Q19" i="2"/>
  <c r="R19" i="2" s="1"/>
  <c r="R22" i="2"/>
  <c r="R21" i="2"/>
  <c r="Q41" i="2"/>
  <c r="Q57" i="2" s="1"/>
  <c r="R33" i="2"/>
  <c r="R30" i="2"/>
  <c r="R29" i="2" s="1"/>
  <c r="E29" i="2"/>
  <c r="N30" i="2"/>
  <c r="N29" i="2" s="1"/>
  <c r="N35" i="2"/>
  <c r="R20" i="2"/>
  <c r="P15" i="2"/>
  <c r="R15" i="2" s="1"/>
  <c r="M10" i="2"/>
  <c r="D10" i="2"/>
  <c r="P40" i="2" l="1"/>
  <c r="P56" i="2" s="1"/>
  <c r="N10" i="2"/>
  <c r="P14" i="2"/>
  <c r="O14" i="2"/>
  <c r="P10" i="2"/>
  <c r="O10" i="2"/>
  <c r="P39" i="2" l="1"/>
  <c r="P55" i="2" s="1"/>
  <c r="O39" i="2"/>
  <c r="O55" i="2" s="1"/>
  <c r="Q35" i="2"/>
  <c r="Q39" i="2" s="1"/>
  <c r="Q55" i="2" l="1"/>
  <c r="R35" i="2"/>
  <c r="E28" i="2" l="1"/>
  <c r="N28" i="2" s="1"/>
  <c r="L23" i="2"/>
  <c r="E19" i="2"/>
  <c r="N19" i="2" s="1"/>
  <c r="K14" i="2"/>
  <c r="D14" i="2"/>
  <c r="N14" i="2" l="1"/>
  <c r="E14" i="2"/>
  <c r="R10" i="2" l="1"/>
  <c r="R11" i="2"/>
  <c r="R13" i="2"/>
  <c r="R14" i="2"/>
  <c r="R16" i="2"/>
  <c r="R17" i="2"/>
  <c r="R18" i="2"/>
  <c r="R23" i="2"/>
  <c r="R24" i="2"/>
  <c r="R25" i="2"/>
  <c r="R26" i="2"/>
  <c r="R27" i="2"/>
  <c r="R39" i="2" l="1"/>
  <c r="R55" i="2" s="1"/>
  <c r="R40" i="2"/>
  <c r="R56" i="2" s="1"/>
  <c r="R41" i="2"/>
  <c r="R57" i="2" s="1"/>
  <c r="R42" i="2"/>
  <c r="R58" i="2" s="1"/>
</calcChain>
</file>

<file path=xl/comments1.xml><?xml version="1.0" encoding="utf-8"?>
<comments xmlns="http://schemas.openxmlformats.org/spreadsheetml/2006/main">
  <authors>
    <author>Artem</author>
    <author>user</author>
  </authors>
  <commentList>
    <comment ref="K6" authorId="0" shapeId="0">
      <text>
        <r>
          <rPr>
            <b/>
            <sz val="9"/>
            <color indexed="81"/>
            <rFont val="Tahoma"/>
            <family val="2"/>
            <charset val="204"/>
          </rPr>
          <t>Artem:</t>
        </r>
        <r>
          <rPr>
            <sz val="9"/>
            <color indexed="81"/>
            <rFont val="Tahoma"/>
            <family val="2"/>
            <charset val="204"/>
          </rPr>
          <t xml:space="preserve">
вставить в подколонку в 4 колонку</t>
        </r>
      </text>
    </comment>
    <comment ref="E10" authorId="1" shape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 учетом маф</t>
        </r>
      </text>
    </comment>
  </commentList>
</comments>
</file>

<file path=xl/sharedStrings.xml><?xml version="1.0" encoding="utf-8"?>
<sst xmlns="http://schemas.openxmlformats.org/spreadsheetml/2006/main" count="335" uniqueCount="132">
  <si>
    <t xml:space="preserve">Главная площадь города Сургута </t>
  </si>
  <si>
    <t>Наименование объектов благоустройства</t>
  </si>
  <si>
    <t>Стоимость услуг/работ по разработке эскизного проекта (проекта)  (рублей)</t>
  </si>
  <si>
    <t>Наличие/отсутствие разработанных  нженерных и геодезических изысканий, ПСД, РД, ИД (в разрезе видов документации указать имеется, отсутствует, находится в стадии разработки, корректировки с отражением года разработки /актуализации документации)</t>
  </si>
  <si>
    <t>Стоимость работ по разработке нженерных и геодезических изысканий,  ПСД, РД, ИД (с учетом актуализации) в разрезе видов разработанной документации (рублей)</t>
  </si>
  <si>
    <t>Наличие разработанного эскизного проекта (проекта, научно-исследовательской работы)  (имеется, отсутствует, в стадии разработки, корректировки), год разработки, его актуальность (требуется или не требуется корректировка)</t>
  </si>
  <si>
    <t xml:space="preserve">Срок (период) реализации проекта благоустройства общественной территории (в том числе выполнения работ)  </t>
  </si>
  <si>
    <t>Примечание (целесообразность реализации проекта, необходимость актуализации/ доработки, информация о передаче документации другому исполнителю/ГРБС с указанием реквизитов документа и другие пояснения)</t>
  </si>
  <si>
    <t>отсутствует</t>
  </si>
  <si>
    <t>-</t>
  </si>
  <si>
    <t>Распоряжение Администрации города от 15.08.2019 № 1666 "О выдаче разрешения на размещение объекта" ПП и ПМ постановление Администрации города от 25.06.2019 № 4496</t>
  </si>
  <si>
    <t>земельный участок с кадастровым номером 86:10:0000000:20520; земельный участок с кадастровым номером 86:10:0000000:3468; земельный участок с кадастровым номером 86:10:0101200:230;  земельный участок с кадастровым номером 86:10:0101003:3; О разработке ПП и ПМ постановление Администрации города от 17.01.2020 № 290</t>
  </si>
  <si>
    <t>имеется, актуален</t>
  </si>
  <si>
    <t>концептуальные решения, актуальны</t>
  </si>
  <si>
    <t xml:space="preserve"> -</t>
  </si>
  <si>
    <t xml:space="preserve"> - средства местного бюджета</t>
  </si>
  <si>
    <t xml:space="preserve"> - средства окружного бюджета</t>
  </si>
  <si>
    <t xml:space="preserve"> - средства федерального бюджета</t>
  </si>
  <si>
    <t>включена в общую стоимость разработки ПИР</t>
  </si>
  <si>
    <t>имеется, актуальна</t>
  </si>
  <si>
    <t>земельный участок с кадастровым номером 86:10:0101035:2903 ПП и ПМ постановление Администрации города от 06.08.2019 № 5792</t>
  </si>
  <si>
    <t>Наименование балансодержателя</t>
  </si>
  <si>
    <t>МКУ "УКС"</t>
  </si>
  <si>
    <t xml:space="preserve"> </t>
  </si>
  <si>
    <t>II. Информация об объектах благоустройства, не прошедших государственную регистрацию</t>
  </si>
  <si>
    <t xml:space="preserve">III. Информация об объектах благоустройства, финансирование расходов по которым предусмотрено в плановом периоде </t>
  </si>
  <si>
    <t xml:space="preserve">Реконструкция (реновация) рекреационных территорий общественных пространств в западном жилом районе города Сургута  </t>
  </si>
  <si>
    <t xml:space="preserve">IV. Информация об объектах благоустройства, финансирование расходов по которым не предусмотрено в плановом периоде </t>
  </si>
  <si>
    <t xml:space="preserve">Стоимость выполненных  работ по разработке эскизного проекта, инженерных и геодезических изысканий,  ПСД, РД, ИД (рублей)  </t>
  </si>
  <si>
    <t>Спортивная площадка в поселке Снежном</t>
  </si>
  <si>
    <t>МКУ "ЛПХ"</t>
  </si>
  <si>
    <t>Экопарк "За Саймой"</t>
  </si>
  <si>
    <t>Благоустройство территории, прилегающей к территории средней общеобразовательной школы в микрорайоне 32 г. Сургута</t>
  </si>
  <si>
    <t>Распоряжение о выдаче разрешения на размещение объектов №849 от 04.06.2021, кадастровый квартал 86:10:0101068</t>
  </si>
  <si>
    <t>имеется/2021 год/корректировка не требуется</t>
  </si>
  <si>
    <t>включена в общую стоимость выполнения ПИР 
455 000,00</t>
  </si>
  <si>
    <t>выполнены ПСД, эскизный проект.
Имеется/2021 год</t>
  </si>
  <si>
    <t>Распоряжение о выдаче разрешения на размещение объектов №850 от 04.06.2021, кадастровый квартал 86:10:0101068</t>
  </si>
  <si>
    <t>включена в общую стоимость выполнения ПИР
 325 000,00</t>
  </si>
  <si>
    <t>выполнены ПСД, эскизный проект. Имеется/2021 год</t>
  </si>
  <si>
    <t>2020-2022 (реализация по этапам)</t>
  </si>
  <si>
    <t xml:space="preserve">земельный участок с кадастровым номером 86:10:0101027:480; Постановление Администрации города от 09.12.2021 № 10618 «Об утверждении внесения изменений в постановление Администрации города от 27.02.2013 № 1244 «Об утверждении проекта планировки и межевания территории микрорайона Ядра центра в городе Сургута» (с изменениями от 25.06.2019 № 4496) </t>
  </si>
  <si>
    <t>2019-2022 (СМР)</t>
  </si>
  <si>
    <t>земельный участок с кадастровым номером 86:10:0000000:20360;
земельный участок с кадастровым номером 86:10:0101000:618; разрешение на размещение объекта</t>
  </si>
  <si>
    <t>земельный участок с кадастровым номером 86:10:0101038:15</t>
  </si>
  <si>
    <t>земельный участок с кадастровым номером 86:10:0000000:20520</t>
  </si>
  <si>
    <t>имеется</t>
  </si>
  <si>
    <t>Кадастровый номер отсутствует.
Постановление Администрации города № 3004 от 14.09.2007г об утверждении проекта планировки и проекта межевания территории «Застройка микрорайона 32 (2-я очередь).</t>
  </si>
  <si>
    <t>Сквер, прилегающий к территории МКУ "Дворец торжеств"</t>
  </si>
  <si>
    <r>
      <t xml:space="preserve">Благоустройство сквера на пересечении бульвара Свободы и проспекта Ленина в г. Сургуте,
</t>
    </r>
    <r>
      <rPr>
        <i/>
        <sz val="9"/>
        <rFont val="Times New Roman"/>
        <family val="1"/>
        <charset val="204"/>
      </rPr>
      <t xml:space="preserve"> за счет средств местного бюджета</t>
    </r>
  </si>
  <si>
    <r>
      <t xml:space="preserve">Парковая зона в мкр-не 20А,
</t>
    </r>
    <r>
      <rPr>
        <i/>
        <sz val="9"/>
        <rFont val="Times New Roman"/>
        <family val="1"/>
        <charset val="204"/>
      </rPr>
      <t>за счет средств местного бюджета</t>
    </r>
  </si>
  <si>
    <r>
      <t xml:space="preserve">Парк в микрорайоне 8 по                ул. Республики, 75                                  </t>
    </r>
    <r>
      <rPr>
        <i/>
        <sz val="9"/>
        <rFont val="Times New Roman"/>
        <family val="1"/>
        <charset val="204"/>
      </rPr>
      <t>за счет средств местного бюджета</t>
    </r>
  </si>
  <si>
    <r>
      <t xml:space="preserve">Набережная правого рукава водохранилища "Сайма", участок от магазина "Изида" до Дворца Торжеств в г. Сургуте    </t>
    </r>
    <r>
      <rPr>
        <i/>
        <sz val="9"/>
        <rFont val="Times New Roman"/>
        <family val="1"/>
        <charset val="204"/>
      </rPr>
      <t>за счет средств местного бюджета</t>
    </r>
  </si>
  <si>
    <t>Свидетельство о государственной регистрации права №86-АВ 120056 от 10.09.2015.</t>
  </si>
  <si>
    <t>на Отчет об исполнении бюджета городского округа  Сургут за 2022 год</t>
  </si>
  <si>
    <t>Сводная бюджетная роспись на 31.12.2022</t>
  </si>
  <si>
    <t>Утвержденный бюджет на 2022 год (по источникам финансирования) (рублей)</t>
  </si>
  <si>
    <t>Остаток сметной стоимости  по объекту благоустройства на 01.01.2022 (рублей)</t>
  </si>
  <si>
    <t>Итого 2022 год</t>
  </si>
  <si>
    <t>I. Информация об объектах благоустройства, расходы по которым произведены в 2022 году</t>
  </si>
  <si>
    <t>"Веревочный комплекс в п. Снежный"</t>
  </si>
  <si>
    <t>"Освещение 3-х километровой лыжной трассы в лесопарке Железнодорожников"</t>
  </si>
  <si>
    <t>Спортивная площадка Черный мыс"</t>
  </si>
  <si>
    <t xml:space="preserve"> "Детско-подростковая площадка "Черный мыс"</t>
  </si>
  <si>
    <t>МКУ"КГХ"</t>
  </si>
  <si>
    <t>Распоряжения о выдаче разрешения на размещение объектов от 02.03.2022 № 375 и от 19.05.2022 № 874</t>
  </si>
  <si>
    <t>земельный участок с кадастровым номером 86:10:0101226:25</t>
  </si>
  <si>
    <t>экономия средств по факту проведения закупки на выполнение работ по благоустройству</t>
  </si>
  <si>
    <t>2020-2022 (ПИР, с учетом экспертизы), 2023-2024 (СМР)</t>
  </si>
  <si>
    <t>2020-2022 (ПИР, с учетом экспертизы), 2022 устройство площадки, 2023-2025 (площадка, сцена)</t>
  </si>
  <si>
    <t>Остаток средств на осуществление технологического присоединения к электрическим сетям объекта, оплата производится по факту присоединения объекта благоустройства к эл. сетям, срок реализации объекта в 2025 году</t>
  </si>
  <si>
    <t>2022 (ПИР, СМР)</t>
  </si>
  <si>
    <t>2021-2022 (ПИР)</t>
  </si>
  <si>
    <t>2018 (ПИР) 2022-2024 (СМР)</t>
  </si>
  <si>
    <t>2019-2021 (по этапам)</t>
  </si>
  <si>
    <t>Стоимость выполненных  СМР  в ходе создания объектов благоустройства (рублей) на 01.01.2022</t>
  </si>
  <si>
    <t>Остаток средств на осуществление технологического присоединения к электрическим сетям объекта, оплата производится по факту присоединения объекта благоустройства к эл. сетям, срок реализации объекта в 2024 году</t>
  </si>
  <si>
    <t>Экономия в результате уточнения начальной максимальной цены контрактов на поставку электроосветительного оборудования на объект: «Благоустройство площадки для отдыха «Минисквер» в п. Снежном»</t>
  </si>
  <si>
    <t>Минисквер в п.Снежном   за счет средств местного бюджета</t>
  </si>
  <si>
    <t>Итого ДАиГ (МКУ "УКС"), в том числе:</t>
  </si>
  <si>
    <t>Итого ДГХ (МКУ "ЛПХ"), в том числе:</t>
  </si>
  <si>
    <t>Сквер «Театральный»</t>
  </si>
  <si>
    <t>с 2018</t>
  </si>
  <si>
    <t>Распоряжение о выдаче разрешения на размещение объектов №1550 от 21.09.2018</t>
  </si>
  <si>
    <t>имеется/2018 год/корректировка не требуется</t>
  </si>
  <si>
    <t xml:space="preserve">инженерные изыскания/
ПСД/ЭП/2018 г./корректировка не требуется </t>
  </si>
  <si>
    <t xml:space="preserve">В соответствии с протоколом комиссии по управлению объектами незавершенного строительства, финансирование которых осуществлялось за счет средств местного бюджета № 20 от 28.11.2022г. было принято решение рекомендовать МКУ «Лесопарковое хозяйство» перевести вложения в объект капитального строительства в затраты на объект благоустройства.
На основании протокола комиссии по поступлению и выбытию активов от 19.12.2022г. вложения в вышеуказанный объект НЗС были переведены в затраты на объект благоустройства и отражены на счете 1.106.52 «Вложения в движимое имущество государственной (муниципальной) казны».
В настоящее время ведутся работы по формированию земельного участка.                                                 </t>
  </si>
  <si>
    <t>Парк "Кедровый Лог"; ХМАО-Югра, г. Сургут, в западном жилом районе</t>
  </si>
  <si>
    <t>не определен</t>
  </si>
  <si>
    <t>Свидетельство о государственной регистрации права №86-АБ 175567 от 25.03.2011 г.
Распоряжение о предоставлении ЗУ №135 от 20.01.2011.
Свидетельство о гос. Регистрации права №86-АБ 156874 от 20.11.2010.
Распоряжение о предоставлении ЗУ №211 от 28.01.2010.
Выписка из ЕГРН №90-23731365 от 26.08.2016.</t>
  </si>
  <si>
    <t>эскизный проект не разрабатывался</t>
  </si>
  <si>
    <t>ПСД, РД имеются / не актуальны/</t>
  </si>
  <si>
    <t>Стоимость выполненных работ 180 525 190,21 руб.
 В 2019 году на основании  постановления Администрации города от 23.08.2019 № 6202 «О передаче вложений в объекты нефинансовых активов» учреждение передало на баланс МАУ «Городской парк культуры и отдыха» вложения в сумме 7 232 474,54 руб. 
Итого: 173 292 715,67 руб. на балансе учреждения в настоящий момент.
В соответствии с протоколом комиссии по управлению ОНС, финансирование которых осуществлялось за счет средств местного бюджета № 20 от 28.11.2022г. было принято решение рекомендовать МКУ «Лесопарковое хозяйство» перевести вложения в объект капитального строительства в затраты на объект благоустройства.
На основании протокола комиссии по поступлению и выбытию активов от 19.12.2022г. вложения в вышеуказанный объект НЗС были переведены в затраты на объект благоустройства и отражены на счете 1.106.52 «Вложения в движимое имущество государственной (муниципальной) казны»</t>
  </si>
  <si>
    <t>Сквер в микрорайоне 37, ХМАО-Югра, г. Сургут, мкр-н 37</t>
  </si>
  <si>
    <t>Свидетельство о гос. регистрации права №86-АБ 536999 от 20.02.2013. 
Распоряжение о предоставлении ЗУ №3869 от 07.12.2012</t>
  </si>
  <si>
    <t xml:space="preserve"> - </t>
  </si>
  <si>
    <t xml:space="preserve">ПСД имеется только на освещение отдельного участка от общей территории объекта. 
Инженерные изыскания, ПСД, РД на благоустройство объекта отсутствуют </t>
  </si>
  <si>
    <t>В соответствии с протоколом комиссии по управлению объектами незавершенного строительства, финансирование которых осуществлялось за счет средств местного бюджета № 20 от 28.11.2022г. было принято решение рекомендовать МКУ «Лесопарковое хозяйство» перевести вложения в объект капитального строительства в затраты на объект благоустройства.
На основании протокола комиссии по поступлению и выбытию активов от 19.12.2022г. вложения в вышеуказанный объект НЗС были переведены в затраты на объект благоустройства и отражены на счете 1.106.52 «Вложения в движимое имущество государственной (муниципальной) казны».
В феврале 2023г.на основании закрытия  разрешения на производство земляных работ объект переведен в имущество казны,  переименован в «Линии наружного освещения по объекту «Сквер в микрорайоне 37» и внесен в реестр муниципальной собственности.</t>
  </si>
  <si>
    <t xml:space="preserve">
Парк "За Саймой", в том числе: Ботанический сад; ХМАО-Югра, г. Сургут, междуречье и за рекой Саймой
</t>
  </si>
  <si>
    <t>Свидетельство о гос. Регистрации права №86-АБ 310770 от 22.09.2011
Постановление о предоставлении ЗУ №4937 от 04.12.2009.
Свидетельство о гос. регистрации права №86-АБ 651385 от 19.06.2013.
Постановление о предоставлении ЗУ №3147 от 15.05.2013.
Свидетельство о гос.регистрации права №86-АБ 579158 от 28.02.2013.
Распоряжение о предоставлении ЗУ №3851 от 07.12.2012.</t>
  </si>
  <si>
    <t>Итого ДИЗО (МКУ "КГХ"), в том числе:</t>
  </si>
  <si>
    <t xml:space="preserve">Информация об объектах благоустройства (за исключением дворовых территорий, автостоянок) </t>
  </si>
  <si>
    <t>Парк в мкр. 38</t>
  </si>
  <si>
    <t>2020-2022 (ПИР)</t>
  </si>
  <si>
    <t xml:space="preserve">86:10:0101131:39;
МПА - Постановление Администрации города № 515 от 29.12.2008г. об утверждении проекта планировки и проекта межевания «Застройка микрорайона 38 города Сургута».
</t>
  </si>
  <si>
    <t>Неисполнение обязательств по МК № 30П/2020 от 08.12.2020 на выполнение проектно-изыскательских работ, в связи с тем, что подрядной организацией нарушен срок разработки и проведения государственной экспертизы проектной документации.
Срок выполнения работ с 08.12.2020 по 31.07.2021. В наст. время проектная, сметная документация разработана в полном объеме, 30.12.2022  получено положительное заключения государственной экспертизы.</t>
  </si>
  <si>
    <t>2023 (ПИР), 2024 (СМР)</t>
  </si>
  <si>
    <t>86:10:0101076:24; МПА - Постановление Администрации города № 4138 от 07.06.2019г. об утверждении проекта межевания территории  микрорайона 27 города Сургута.</t>
  </si>
  <si>
    <t>в процессе разработки</t>
  </si>
  <si>
    <t>ПСД в процессе разработки</t>
  </si>
  <si>
    <t>Благоустройство исторического сквера в 27-м микрорайоне (средства местного бюджета)</t>
  </si>
  <si>
    <t xml:space="preserve">Оплата по факту выполненных и принятых работ </t>
  </si>
  <si>
    <t xml:space="preserve"> оплата работ на основании актов выполненных работ на устройство и установку спортивной площадки "Черный мыс", в связи с уменьшением объемов работ.</t>
  </si>
  <si>
    <t>оплата работ на основании актов выполненных работ на устройство и установку детско-подростковой площадки "Черный мыс",  в связи с уменьшением объемов работ.</t>
  </si>
  <si>
    <t>V. Информация об объектах благоустройства, на которые выполнены только проектно-изыскательские работы</t>
  </si>
  <si>
    <t>Сквер "Молодёжный" (реновация)</t>
  </si>
  <si>
    <t>Свидетельство о государственной регистрации права №86-АБ 061367 от 30.06.2010 г.</t>
  </si>
  <si>
    <t>согласованный эскизный проект</t>
  </si>
  <si>
    <t>инженерно-геодезические изыскания 2018 г., ПСД, РД - 2019 г. (актуальны)</t>
  </si>
  <si>
    <t>Парк в микрорайоне 8 по                ул. Республики, 75                                  за счет средств местного бюджета</t>
  </si>
  <si>
    <t xml:space="preserve">В соответствии с протоколом комиссии по управлению объектами незавершенного строительства, финансирование которых осуществлялось за счет средств местного бюджета № 20 от 28.11.2022г. было принято решение рекомендовать МКУ «Лесопарковое хозяйство» перевести вложения в объект капитального строительства в затраты на объект благоустройства.
На основании протокола комиссии по поступлению и выбытию активов от 19.12.2022 вложения в вышеуказанный объект НЗС были переведены в затраты на объект благоустройства и отражены на счете 1.106.52 «Вложения в движимое имущество государственной (муниципальной) казны».
</t>
  </si>
  <si>
    <t>Затраты по объекту списаны на основании протокола комиссии по управлению объектами незавершенного строительства № 20 от 28.11.2022.</t>
  </si>
  <si>
    <t>Приложение  10 к заключению</t>
  </si>
  <si>
    <t>№ п/п</t>
  </si>
  <si>
    <t>Всего</t>
  </si>
  <si>
    <t>Планируемая стоимость  реализации проекта  благоустройства общественной территории, с учетом разработки концепции (рублей)</t>
  </si>
  <si>
    <t xml:space="preserve">в том числе расходы на СМР при создании/реконструк-ции, реновации  благоустраиваемых территоорий (рублей) </t>
  </si>
  <si>
    <t>Исполнение                            в 2022 году,  рублей</t>
  </si>
  <si>
    <t xml:space="preserve">Отклонение                (гр.17 - гр.16) </t>
  </si>
  <si>
    <t>Причины неисполнения                  в 2022 году</t>
  </si>
  <si>
    <t xml:space="preserve">Наличие /отсутствие  сформированного земельного участка (кадастровый номер, МПА, которым утв. проект планировки территории)  </t>
  </si>
  <si>
    <t>от  28.04.2023 № КСП-01-17-18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</si>
</sst>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₽_-;\-* #,##0.00\ _₽_-;_-* &quot;-&quot;??\ _₽_-;_-@_-"/>
    <numFmt numFmtId="164" formatCode="_-* #,##0.00_-;\-* #,##0.00_-;_-* &quot;-&quot;??_-;_-@_-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08">
    <xf numFmtId="0" fontId="0" fillId="0" borderId="0" xfId="0"/>
    <xf numFmtId="0" fontId="8" fillId="2" borderId="1" xfId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/>
    </xf>
    <xf numFmtId="0" fontId="8" fillId="2" borderId="0" xfId="0" applyFont="1" applyFill="1" applyAlignment="1">
      <alignment horizontal="left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/>
    <xf numFmtId="0" fontId="8" fillId="2" borderId="0" xfId="0" applyFont="1" applyFill="1" applyAlignment="1">
      <alignment vertical="center" wrapText="1"/>
    </xf>
    <xf numFmtId="0" fontId="8" fillId="2" borderId="0" xfId="0" applyFont="1" applyFill="1" applyBorder="1"/>
    <xf numFmtId="0" fontId="8" fillId="2" borderId="1" xfId="0" applyFont="1" applyFill="1" applyBorder="1"/>
    <xf numFmtId="0" fontId="8" fillId="2" borderId="1" xfId="0" applyFont="1" applyFill="1" applyBorder="1" applyAlignment="1">
      <alignment horizontal="left" vertical="center" wrapText="1"/>
    </xf>
    <xf numFmtId="0" fontId="8" fillId="2" borderId="1" xfId="1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3" xfId="2" applyNumberFormat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4" fontId="8" fillId="2" borderId="0" xfId="0" applyNumberFormat="1" applyFont="1" applyFill="1"/>
    <xf numFmtId="0" fontId="10" fillId="3" borderId="1" xfId="1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1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4" fontId="10" fillId="3" borderId="1" xfId="2" applyNumberFormat="1" applyFont="1" applyFill="1" applyBorder="1" applyAlignment="1">
      <alignment horizontal="center" vertical="center" wrapText="1"/>
    </xf>
    <xf numFmtId="0" fontId="10" fillId="3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8" fillId="0" borderId="1" xfId="1" applyFont="1" applyFill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4" fontId="8" fillId="0" borderId="1" xfId="2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center" vertical="center" wrapText="1"/>
    </xf>
    <xf numFmtId="0" fontId="12" fillId="3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4" fontId="12" fillId="3" borderId="1" xfId="1" applyNumberFormat="1" applyFont="1" applyFill="1" applyBorder="1" applyAlignment="1">
      <alignment horizontal="center" vertical="center" wrapText="1"/>
    </xf>
    <xf numFmtId="2" fontId="8" fillId="2" borderId="0" xfId="0" applyNumberFormat="1" applyFont="1" applyFill="1"/>
    <xf numFmtId="0" fontId="8" fillId="2" borderId="8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3" fontId="8" fillId="0" borderId="1" xfId="1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3" fontId="8" fillId="2" borderId="1" xfId="4" applyFont="1" applyFill="1" applyBorder="1" applyAlignment="1">
      <alignment horizontal="center" vertical="center" wrapText="1"/>
    </xf>
    <xf numFmtId="43" fontId="8" fillId="2" borderId="1" xfId="4" applyFont="1" applyFill="1" applyBorder="1" applyAlignment="1">
      <alignment horizontal="right" vertical="center" wrapText="1"/>
    </xf>
    <xf numFmtId="43" fontId="10" fillId="3" borderId="1" xfId="4" applyFont="1" applyFill="1" applyBorder="1" applyAlignment="1">
      <alignment horizontal="right" vertical="center" wrapText="1"/>
    </xf>
    <xf numFmtId="43" fontId="12" fillId="3" borderId="1" xfId="4" applyFont="1" applyFill="1" applyBorder="1" applyAlignment="1">
      <alignment horizontal="right" vertical="center" wrapText="1"/>
    </xf>
    <xf numFmtId="43" fontId="9" fillId="2" borderId="1" xfId="4" applyFont="1" applyFill="1" applyBorder="1" applyAlignment="1">
      <alignment horizontal="right" vertical="center" wrapText="1"/>
    </xf>
    <xf numFmtId="43" fontId="8" fillId="0" borderId="1" xfId="4" applyFont="1" applyFill="1" applyBorder="1" applyAlignment="1">
      <alignment horizontal="center" vertical="center" wrapText="1"/>
    </xf>
    <xf numFmtId="43" fontId="8" fillId="0" borderId="1" xfId="4" applyFont="1" applyFill="1" applyBorder="1" applyAlignment="1">
      <alignment horizontal="right" vertical="center" wrapText="1"/>
    </xf>
    <xf numFmtId="43" fontId="11" fillId="0" borderId="1" xfId="4" applyFont="1" applyFill="1" applyBorder="1" applyAlignment="1">
      <alignment horizontal="right" vertical="center" wrapText="1"/>
    </xf>
    <xf numFmtId="43" fontId="8" fillId="0" borderId="1" xfId="4" applyFont="1" applyFill="1" applyBorder="1" applyAlignment="1">
      <alignment horizontal="right" vertical="center"/>
    </xf>
    <xf numFmtId="43" fontId="13" fillId="2" borderId="1" xfId="4" applyFont="1" applyFill="1" applyBorder="1" applyAlignment="1">
      <alignment horizontal="right" vertical="center" wrapText="1"/>
    </xf>
    <xf numFmtId="43" fontId="8" fillId="2" borderId="3" xfId="4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43" fontId="8" fillId="2" borderId="1" xfId="4" applyFont="1" applyFill="1" applyBorder="1" applyAlignment="1">
      <alignment horizontal="righ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3" fontId="8" fillId="2" borderId="2" xfId="4" applyFont="1" applyFill="1" applyBorder="1" applyAlignment="1">
      <alignment horizontal="right" vertical="center" wrapText="1"/>
    </xf>
    <xf numFmtId="43" fontId="8" fillId="2" borderId="4" xfId="4" applyFont="1" applyFill="1" applyBorder="1" applyAlignment="1">
      <alignment horizontal="right" vertical="center" wrapText="1"/>
    </xf>
    <xf numFmtId="43" fontId="8" fillId="2" borderId="3" xfId="4" applyFont="1" applyFill="1" applyBorder="1" applyAlignment="1">
      <alignment horizontal="right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4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8" fillId="2" borderId="1" xfId="2" applyNumberFormat="1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3" fontId="8" fillId="2" borderId="1" xfId="4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14" fontId="8" fillId="2" borderId="2" xfId="0" applyNumberFormat="1" applyFont="1" applyFill="1" applyBorder="1" applyAlignment="1">
      <alignment horizontal="center" vertical="center" wrapText="1"/>
    </xf>
    <xf numFmtId="14" fontId="8" fillId="2" borderId="4" xfId="0" applyNumberFormat="1" applyFont="1" applyFill="1" applyBorder="1" applyAlignment="1">
      <alignment horizontal="center" vertical="center" wrapText="1"/>
    </xf>
    <xf numFmtId="14" fontId="8" fillId="2" borderId="3" xfId="0" applyNumberFormat="1" applyFont="1" applyFill="1" applyBorder="1" applyAlignment="1">
      <alignment horizontal="center" vertical="center" wrapText="1"/>
    </xf>
    <xf numFmtId="43" fontId="8" fillId="2" borderId="2" xfId="4" applyFont="1" applyFill="1" applyBorder="1" applyAlignment="1">
      <alignment horizontal="center" vertical="center" wrapText="1"/>
    </xf>
    <xf numFmtId="43" fontId="8" fillId="2" borderId="4" xfId="4" applyFont="1" applyFill="1" applyBorder="1" applyAlignment="1">
      <alignment horizontal="center" vertical="center" wrapText="1"/>
    </xf>
    <xf numFmtId="43" fontId="8" fillId="2" borderId="3" xfId="4" applyFont="1" applyFill="1" applyBorder="1" applyAlignment="1">
      <alignment horizontal="center" vertical="center" wrapText="1"/>
    </xf>
    <xf numFmtId="0" fontId="8" fillId="2" borderId="1" xfId="1" applyFont="1" applyFill="1" applyBorder="1" applyAlignment="1">
      <alignment horizontal="center" vertical="center" wrapText="1"/>
    </xf>
    <xf numFmtId="4" fontId="8" fillId="2" borderId="2" xfId="2" applyNumberFormat="1" applyFont="1" applyFill="1" applyBorder="1" applyAlignment="1">
      <alignment horizontal="center" vertical="center" wrapText="1"/>
    </xf>
    <xf numFmtId="4" fontId="8" fillId="2" borderId="3" xfId="2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left" vertical="center" wrapText="1"/>
    </xf>
    <xf numFmtId="0" fontId="8" fillId="2" borderId="3" xfId="1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center" wrapText="1"/>
    </xf>
    <xf numFmtId="0" fontId="12" fillId="2" borderId="4" xfId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3" xfId="1"/>
    <cellStyle name="Обычный 5" xfId="2"/>
    <cellStyle name="Финансовый" xfId="4" builtinId="3"/>
    <cellStyle name="Финансовый 2" xfId="3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CT97"/>
  <sheetViews>
    <sheetView tabSelected="1" view="pageBreakPreview" zoomScale="80" zoomScaleNormal="60" zoomScaleSheetLayoutView="80" workbookViewId="0">
      <pane xSplit="2" ySplit="9" topLeftCell="I10" activePane="bottomRight" state="frozen"/>
      <selection pane="topRight" activeCell="C1" sqref="C1"/>
      <selection pane="bottomLeft" activeCell="A10" sqref="A10"/>
      <selection pane="bottomRight" activeCell="P13" sqref="P13"/>
    </sheetView>
  </sheetViews>
  <sheetFormatPr defaultColWidth="9.140625" defaultRowHeight="12" x14ac:dyDescent="0.2"/>
  <cols>
    <col min="1" max="1" width="6.42578125" style="3" customWidth="1"/>
    <col min="2" max="2" width="20.7109375" style="4" customWidth="1"/>
    <col min="3" max="3" width="14.5703125" style="5" customWidth="1"/>
    <col min="4" max="4" width="16.42578125" style="6" bestFit="1" customWidth="1"/>
    <col min="5" max="5" width="16.7109375" style="6" customWidth="1"/>
    <col min="6" max="6" width="16.28515625" style="6" customWidth="1"/>
    <col min="7" max="7" width="19.85546875" style="6" customWidth="1"/>
    <col min="8" max="8" width="20.7109375" style="6" customWidth="1"/>
    <col min="9" max="9" width="20.5703125" style="6" customWidth="1"/>
    <col min="10" max="10" width="21.85546875" style="6" customWidth="1"/>
    <col min="11" max="11" width="25" style="6" customWidth="1"/>
    <col min="12" max="12" width="20.140625" style="6" customWidth="1"/>
    <col min="13" max="13" width="20.7109375" style="6" customWidth="1"/>
    <col min="14" max="14" width="20.140625" style="6" customWidth="1"/>
    <col min="15" max="15" width="22.42578125" style="6" customWidth="1"/>
    <col min="16" max="16" width="19.5703125" style="6" customWidth="1"/>
    <col min="17" max="17" width="18.140625" style="6" customWidth="1"/>
    <col min="18" max="18" width="14.7109375" style="6" customWidth="1"/>
    <col min="19" max="19" width="26" style="3" customWidth="1"/>
    <col min="20" max="20" width="32.5703125" style="6" customWidth="1"/>
    <col min="21" max="21" width="10.85546875" style="6" bestFit="1" customWidth="1"/>
    <col min="22" max="22" width="22.28515625" style="6" customWidth="1"/>
    <col min="23" max="16384" width="9.140625" style="6"/>
  </cols>
  <sheetData>
    <row r="1" spans="1:98" ht="12.75" x14ac:dyDescent="0.2">
      <c r="T1" s="12" t="s">
        <v>122</v>
      </c>
    </row>
    <row r="2" spans="1:98" ht="12.75" x14ac:dyDescent="0.2">
      <c r="T2" s="12" t="s">
        <v>131</v>
      </c>
    </row>
    <row r="3" spans="1:98" ht="48" customHeight="1" x14ac:dyDescent="0.2">
      <c r="T3" s="12" t="s">
        <v>54</v>
      </c>
    </row>
    <row r="4" spans="1:98" ht="24" hidden="1" customHeight="1" x14ac:dyDescent="0.2">
      <c r="T4" s="7" t="s">
        <v>23</v>
      </c>
    </row>
    <row r="5" spans="1:98" ht="46.5" customHeight="1" x14ac:dyDescent="0.2">
      <c r="A5" s="82" t="s">
        <v>101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  <c r="M5" s="82"/>
      <c r="N5" s="82"/>
      <c r="O5" s="82"/>
      <c r="P5" s="82"/>
      <c r="Q5" s="82"/>
      <c r="R5" s="82"/>
      <c r="S5" s="82"/>
      <c r="T5" s="82"/>
    </row>
    <row r="6" spans="1:98" ht="62.25" customHeight="1" x14ac:dyDescent="0.2">
      <c r="A6" s="66" t="s">
        <v>123</v>
      </c>
      <c r="B6" s="66" t="s">
        <v>1</v>
      </c>
      <c r="C6" s="66" t="s">
        <v>21</v>
      </c>
      <c r="D6" s="83" t="s">
        <v>125</v>
      </c>
      <c r="E6" s="84"/>
      <c r="F6" s="66" t="s">
        <v>6</v>
      </c>
      <c r="G6" s="66" t="s">
        <v>130</v>
      </c>
      <c r="H6" s="66" t="s">
        <v>5</v>
      </c>
      <c r="I6" s="66" t="s">
        <v>2</v>
      </c>
      <c r="J6" s="66" t="s">
        <v>3</v>
      </c>
      <c r="K6" s="66" t="s">
        <v>4</v>
      </c>
      <c r="L6" s="66" t="s">
        <v>28</v>
      </c>
      <c r="M6" s="66" t="s">
        <v>75</v>
      </c>
      <c r="N6" s="66" t="s">
        <v>57</v>
      </c>
      <c r="O6" s="66" t="s">
        <v>56</v>
      </c>
      <c r="P6" s="66" t="s">
        <v>55</v>
      </c>
      <c r="Q6" s="66" t="s">
        <v>127</v>
      </c>
      <c r="R6" s="66" t="s">
        <v>128</v>
      </c>
      <c r="S6" s="66" t="s">
        <v>129</v>
      </c>
      <c r="T6" s="66" t="s">
        <v>7</v>
      </c>
    </row>
    <row r="7" spans="1:98" s="9" customFormat="1" ht="102.75" customHeight="1" x14ac:dyDescent="0.2">
      <c r="A7" s="66"/>
      <c r="B7" s="66"/>
      <c r="C7" s="66"/>
      <c r="D7" s="53" t="s">
        <v>124</v>
      </c>
      <c r="E7" s="13" t="s">
        <v>126</v>
      </c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</row>
    <row r="8" spans="1:98" s="8" customFormat="1" ht="16.5" customHeight="1" x14ac:dyDescent="0.2">
      <c r="A8" s="13">
        <v>1</v>
      </c>
      <c r="B8" s="13">
        <v>2</v>
      </c>
      <c r="C8" s="13">
        <v>3</v>
      </c>
      <c r="D8" s="51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  <c r="J8" s="13">
        <v>10</v>
      </c>
      <c r="K8" s="13">
        <v>11</v>
      </c>
      <c r="L8" s="13">
        <v>12</v>
      </c>
      <c r="M8" s="13">
        <v>13</v>
      </c>
      <c r="N8" s="13">
        <v>14</v>
      </c>
      <c r="O8" s="13">
        <v>15</v>
      </c>
      <c r="P8" s="13">
        <v>16</v>
      </c>
      <c r="Q8" s="13">
        <v>17</v>
      </c>
      <c r="R8" s="13">
        <v>18</v>
      </c>
      <c r="S8" s="13">
        <v>19</v>
      </c>
      <c r="T8" s="13">
        <v>20</v>
      </c>
    </row>
    <row r="9" spans="1:98" s="8" customFormat="1" ht="2.4500000000000002" hidden="1" customHeight="1" x14ac:dyDescent="0.2">
      <c r="A9" s="13"/>
      <c r="B9" s="65" t="s">
        <v>59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13"/>
    </row>
    <row r="10" spans="1:98" ht="32.25" customHeight="1" x14ac:dyDescent="0.2">
      <c r="A10" s="66">
        <v>1</v>
      </c>
      <c r="B10" s="10" t="s">
        <v>0</v>
      </c>
      <c r="C10" s="66" t="s">
        <v>22</v>
      </c>
      <c r="D10" s="67">
        <f>112436625.21</f>
        <v>112436625.20999999</v>
      </c>
      <c r="E10" s="67">
        <v>110410225.20999999</v>
      </c>
      <c r="F10" s="79" t="s">
        <v>74</v>
      </c>
      <c r="G10" s="79" t="s">
        <v>10</v>
      </c>
      <c r="H10" s="79" t="s">
        <v>13</v>
      </c>
      <c r="I10" s="80">
        <v>0</v>
      </c>
      <c r="J10" s="79" t="s">
        <v>19</v>
      </c>
      <c r="K10" s="67">
        <v>2026400</v>
      </c>
      <c r="L10" s="67">
        <v>2026400</v>
      </c>
      <c r="M10" s="67">
        <f>98399043.85+12011181.36</f>
        <v>110410225.20999999</v>
      </c>
      <c r="N10" s="67">
        <f>D10-K10-M10</f>
        <v>0</v>
      </c>
      <c r="O10" s="55">
        <f>O11+O12+O13</f>
        <v>0</v>
      </c>
      <c r="P10" s="55">
        <f>P11+P12+P13</f>
        <v>1698058.09</v>
      </c>
      <c r="Q10" s="55">
        <v>1698058.09</v>
      </c>
      <c r="R10" s="55">
        <f t="shared" ref="R10:R27" si="0">Q10-P10</f>
        <v>0</v>
      </c>
      <c r="S10" s="79" t="s">
        <v>9</v>
      </c>
      <c r="T10" s="79" t="s">
        <v>14</v>
      </c>
    </row>
    <row r="11" spans="1:98" ht="32.25" customHeight="1" x14ac:dyDescent="0.2">
      <c r="A11" s="66"/>
      <c r="B11" s="11" t="s">
        <v>15</v>
      </c>
      <c r="C11" s="66"/>
      <c r="D11" s="67">
        <v>112436625.20999998</v>
      </c>
      <c r="E11" s="67"/>
      <c r="F11" s="79"/>
      <c r="G11" s="79"/>
      <c r="H11" s="79"/>
      <c r="I11" s="80"/>
      <c r="J11" s="79"/>
      <c r="K11" s="67"/>
      <c r="L11" s="67"/>
      <c r="M11" s="67">
        <v>100425443.84999998</v>
      </c>
      <c r="N11" s="67"/>
      <c r="O11" s="55">
        <v>0</v>
      </c>
      <c r="P11" s="55">
        <v>1698058.09</v>
      </c>
      <c r="Q11" s="55">
        <v>1698058.09</v>
      </c>
      <c r="R11" s="55">
        <f t="shared" si="0"/>
        <v>0</v>
      </c>
      <c r="S11" s="79"/>
      <c r="T11" s="79"/>
    </row>
    <row r="12" spans="1:98" ht="35.25" customHeight="1" x14ac:dyDescent="0.2">
      <c r="A12" s="66"/>
      <c r="B12" s="11" t="s">
        <v>16</v>
      </c>
      <c r="C12" s="66"/>
      <c r="D12" s="67">
        <v>112436625.20999998</v>
      </c>
      <c r="E12" s="67"/>
      <c r="F12" s="79"/>
      <c r="G12" s="79"/>
      <c r="H12" s="79"/>
      <c r="I12" s="80"/>
      <c r="J12" s="79"/>
      <c r="K12" s="67"/>
      <c r="L12" s="67"/>
      <c r="M12" s="67">
        <v>100425443.84999998</v>
      </c>
      <c r="N12" s="67"/>
      <c r="O12" s="55">
        <v>0</v>
      </c>
      <c r="P12" s="55">
        <v>0</v>
      </c>
      <c r="Q12" s="55">
        <v>0</v>
      </c>
      <c r="R12" s="55">
        <f>Q12-P12</f>
        <v>0</v>
      </c>
      <c r="S12" s="79"/>
      <c r="T12" s="79"/>
    </row>
    <row r="13" spans="1:98" ht="32.25" customHeight="1" x14ac:dyDescent="0.2">
      <c r="A13" s="66"/>
      <c r="B13" s="11" t="s">
        <v>17</v>
      </c>
      <c r="C13" s="66"/>
      <c r="D13" s="67">
        <v>112436625.20999998</v>
      </c>
      <c r="E13" s="67"/>
      <c r="F13" s="79"/>
      <c r="G13" s="79"/>
      <c r="H13" s="79"/>
      <c r="I13" s="80"/>
      <c r="J13" s="79"/>
      <c r="K13" s="67"/>
      <c r="L13" s="67"/>
      <c r="M13" s="67">
        <v>100425443.84999998</v>
      </c>
      <c r="N13" s="67"/>
      <c r="O13" s="55">
        <v>0</v>
      </c>
      <c r="P13" s="55">
        <v>0</v>
      </c>
      <c r="Q13" s="55">
        <v>0</v>
      </c>
      <c r="R13" s="55">
        <f t="shared" si="0"/>
        <v>0</v>
      </c>
      <c r="S13" s="79"/>
      <c r="T13" s="79"/>
    </row>
    <row r="14" spans="1:98" ht="38.25" customHeight="1" x14ac:dyDescent="0.2">
      <c r="A14" s="66">
        <v>2</v>
      </c>
      <c r="B14" s="10" t="s">
        <v>31</v>
      </c>
      <c r="C14" s="66" t="s">
        <v>22</v>
      </c>
      <c r="D14" s="67">
        <f>1416474242.11</f>
        <v>1416474242.1099999</v>
      </c>
      <c r="E14" s="67">
        <f>D14-17950000</f>
        <v>1398524242.1099999</v>
      </c>
      <c r="F14" s="79" t="s">
        <v>40</v>
      </c>
      <c r="G14" s="79" t="s">
        <v>11</v>
      </c>
      <c r="H14" s="79" t="s">
        <v>12</v>
      </c>
      <c r="I14" s="80">
        <v>2077624.05</v>
      </c>
      <c r="J14" s="79" t="s">
        <v>19</v>
      </c>
      <c r="K14" s="67">
        <f>15848375.95+24000</f>
        <v>15872375.949999999</v>
      </c>
      <c r="L14" s="67">
        <v>17950000</v>
      </c>
      <c r="M14" s="67">
        <v>83774414.159999996</v>
      </c>
      <c r="N14" s="67">
        <f>D14-K14-M14-I14</f>
        <v>1314749827.9499998</v>
      </c>
      <c r="O14" s="55">
        <f>O15+O16+O17</f>
        <v>91350099.099999994</v>
      </c>
      <c r="P14" s="55">
        <f>P15+P16+P17</f>
        <v>81140982.5</v>
      </c>
      <c r="Q14" s="55">
        <v>78508792.209999993</v>
      </c>
      <c r="R14" s="55">
        <f t="shared" si="0"/>
        <v>-2632190.2900000066</v>
      </c>
      <c r="S14" s="79" t="s">
        <v>111</v>
      </c>
      <c r="T14" s="79"/>
    </row>
    <row r="15" spans="1:98" ht="38.25" customHeight="1" x14ac:dyDescent="0.2">
      <c r="A15" s="66"/>
      <c r="B15" s="11" t="s">
        <v>15</v>
      </c>
      <c r="C15" s="66"/>
      <c r="D15" s="67"/>
      <c r="E15" s="67"/>
      <c r="F15" s="79"/>
      <c r="G15" s="79"/>
      <c r="H15" s="79"/>
      <c r="I15" s="80"/>
      <c r="J15" s="79"/>
      <c r="K15" s="67"/>
      <c r="L15" s="67"/>
      <c r="M15" s="67">
        <v>39140295.050000004</v>
      </c>
      <c r="N15" s="67"/>
      <c r="O15" s="55">
        <f>18259283.45+0.11+7.78+53642.4</f>
        <v>18312933.739999998</v>
      </c>
      <c r="P15" s="55">
        <f>89857.4+18259291.34</f>
        <v>18349148.739999998</v>
      </c>
      <c r="Q15" s="55">
        <v>15716958.449999999</v>
      </c>
      <c r="R15" s="55">
        <f>Q15-P15</f>
        <v>-2632190.2899999991</v>
      </c>
      <c r="S15" s="79"/>
      <c r="T15" s="79"/>
    </row>
    <row r="16" spans="1:98" ht="46.5" customHeight="1" x14ac:dyDescent="0.2">
      <c r="A16" s="66"/>
      <c r="B16" s="11" t="s">
        <v>16</v>
      </c>
      <c r="C16" s="66"/>
      <c r="D16" s="67"/>
      <c r="E16" s="67"/>
      <c r="F16" s="79"/>
      <c r="G16" s="79"/>
      <c r="H16" s="79"/>
      <c r="I16" s="80"/>
      <c r="J16" s="79"/>
      <c r="K16" s="67"/>
      <c r="L16" s="67"/>
      <c r="M16" s="67">
        <v>39140295.050000004</v>
      </c>
      <c r="N16" s="67"/>
      <c r="O16" s="55">
        <f>44552619.89+31.12</f>
        <v>44552651.009999998</v>
      </c>
      <c r="P16" s="55">
        <v>38303018.619999997</v>
      </c>
      <c r="Q16" s="55">
        <v>38303018.619999997</v>
      </c>
      <c r="R16" s="55">
        <f t="shared" si="0"/>
        <v>0</v>
      </c>
      <c r="S16" s="79"/>
      <c r="T16" s="79"/>
    </row>
    <row r="17" spans="1:20" ht="89.25" customHeight="1" x14ac:dyDescent="0.2">
      <c r="A17" s="66"/>
      <c r="B17" s="11" t="s">
        <v>17</v>
      </c>
      <c r="C17" s="66"/>
      <c r="D17" s="67"/>
      <c r="E17" s="67"/>
      <c r="F17" s="79"/>
      <c r="G17" s="79"/>
      <c r="H17" s="79"/>
      <c r="I17" s="80"/>
      <c r="J17" s="79"/>
      <c r="K17" s="67"/>
      <c r="L17" s="67"/>
      <c r="M17" s="67">
        <v>39140295.050000004</v>
      </c>
      <c r="N17" s="67"/>
      <c r="O17" s="55">
        <v>28484514.350000001</v>
      </c>
      <c r="P17" s="55">
        <v>24488815.140000001</v>
      </c>
      <c r="Q17" s="55">
        <v>24488815.140000001</v>
      </c>
      <c r="R17" s="55">
        <f t="shared" si="0"/>
        <v>0</v>
      </c>
      <c r="S17" s="79"/>
      <c r="T17" s="79"/>
    </row>
    <row r="18" spans="1:20" ht="234" customHeight="1" x14ac:dyDescent="0.2">
      <c r="A18" s="16">
        <v>3</v>
      </c>
      <c r="B18" s="10" t="s">
        <v>49</v>
      </c>
      <c r="C18" s="16" t="s">
        <v>22</v>
      </c>
      <c r="D18" s="55">
        <v>74335687.599999994</v>
      </c>
      <c r="E18" s="55">
        <f>D18-1241503.2</f>
        <v>73094184.399999991</v>
      </c>
      <c r="F18" s="24" t="s">
        <v>68</v>
      </c>
      <c r="G18" s="24" t="s">
        <v>41</v>
      </c>
      <c r="H18" s="24" t="s">
        <v>12</v>
      </c>
      <c r="I18" s="24" t="s">
        <v>18</v>
      </c>
      <c r="J18" s="24" t="s">
        <v>19</v>
      </c>
      <c r="K18" s="55">
        <v>1241503.2</v>
      </c>
      <c r="L18" s="55">
        <v>1241503.2</v>
      </c>
      <c r="M18" s="55" t="s">
        <v>9</v>
      </c>
      <c r="N18" s="55">
        <f>E18</f>
        <v>73094184.399999991</v>
      </c>
      <c r="O18" s="55">
        <v>9799.68</v>
      </c>
      <c r="P18" s="55">
        <v>103296.48</v>
      </c>
      <c r="Q18" s="55">
        <v>93496.8</v>
      </c>
      <c r="R18" s="55">
        <f t="shared" si="0"/>
        <v>-9799.679999999993</v>
      </c>
      <c r="S18" s="15" t="s">
        <v>76</v>
      </c>
      <c r="T18" s="15" t="s">
        <v>9</v>
      </c>
    </row>
    <row r="19" spans="1:20" ht="86.25" customHeight="1" x14ac:dyDescent="0.2">
      <c r="A19" s="66">
        <v>4</v>
      </c>
      <c r="B19" s="10" t="s">
        <v>50</v>
      </c>
      <c r="C19" s="66" t="s">
        <v>22</v>
      </c>
      <c r="D19" s="67">
        <v>149549160</v>
      </c>
      <c r="E19" s="67">
        <f>149549160-2850782.1</f>
        <v>146698377.90000001</v>
      </c>
      <c r="F19" s="79" t="s">
        <v>69</v>
      </c>
      <c r="G19" s="79" t="s">
        <v>20</v>
      </c>
      <c r="H19" s="79" t="s">
        <v>12</v>
      </c>
      <c r="I19" s="54">
        <v>155787.85999999999</v>
      </c>
      <c r="J19" s="79" t="s">
        <v>19</v>
      </c>
      <c r="K19" s="55">
        <v>2694994.24</v>
      </c>
      <c r="L19" s="55">
        <f>L20</f>
        <v>2850782.1</v>
      </c>
      <c r="M19" s="55">
        <f>M20+M21+M22</f>
        <v>0</v>
      </c>
      <c r="N19" s="55">
        <f>E19-M19</f>
        <v>146698377.90000001</v>
      </c>
      <c r="O19" s="55">
        <f>O20+O21+O22</f>
        <v>7034751.6300000008</v>
      </c>
      <c r="P19" s="55">
        <f>P20+P21+P22</f>
        <v>6906352.3300000001</v>
      </c>
      <c r="Q19" s="55">
        <f>Q20+Q21+Q22</f>
        <v>6888964.1099999994</v>
      </c>
      <c r="R19" s="55">
        <f>Q19-P19</f>
        <v>-17388.220000000671</v>
      </c>
      <c r="S19" s="79" t="s">
        <v>70</v>
      </c>
      <c r="T19" s="79" t="s">
        <v>9</v>
      </c>
    </row>
    <row r="20" spans="1:20" ht="31.5" customHeight="1" x14ac:dyDescent="0.2">
      <c r="A20" s="66"/>
      <c r="B20" s="10" t="s">
        <v>15</v>
      </c>
      <c r="C20" s="66"/>
      <c r="D20" s="67"/>
      <c r="E20" s="67"/>
      <c r="F20" s="79"/>
      <c r="G20" s="79"/>
      <c r="H20" s="79"/>
      <c r="I20" s="54">
        <f>I19</f>
        <v>155787.85999999999</v>
      </c>
      <c r="J20" s="79"/>
      <c r="K20" s="55">
        <f>K19</f>
        <v>2694994.24</v>
      </c>
      <c r="L20" s="55">
        <v>2850782.1</v>
      </c>
      <c r="M20" s="55">
        <v>0</v>
      </c>
      <c r="N20" s="55">
        <v>0</v>
      </c>
      <c r="O20" s="55">
        <f>83697.71+128399.28+2491251.04+866280.73</f>
        <v>3569628.7600000002</v>
      </c>
      <c r="P20" s="55">
        <f>83697.71+2491251.04+866280.73</f>
        <v>3441229.48</v>
      </c>
      <c r="Q20" s="55">
        <f>866280.71+2491250.84+66309.71</f>
        <v>3423841.26</v>
      </c>
      <c r="R20" s="55">
        <f>Q20-P20</f>
        <v>-17388.220000000205</v>
      </c>
      <c r="S20" s="79"/>
      <c r="T20" s="79"/>
    </row>
    <row r="21" spans="1:20" ht="31.5" customHeight="1" x14ac:dyDescent="0.2">
      <c r="A21" s="66"/>
      <c r="B21" s="10" t="s">
        <v>16</v>
      </c>
      <c r="C21" s="66"/>
      <c r="D21" s="67"/>
      <c r="E21" s="67"/>
      <c r="F21" s="79"/>
      <c r="G21" s="79"/>
      <c r="H21" s="79"/>
      <c r="I21" s="54">
        <v>0</v>
      </c>
      <c r="J21" s="79"/>
      <c r="K21" s="55">
        <v>0</v>
      </c>
      <c r="L21" s="55">
        <v>0</v>
      </c>
      <c r="M21" s="55">
        <v>0</v>
      </c>
      <c r="N21" s="55">
        <v>0</v>
      </c>
      <c r="O21" s="55">
        <v>2113724.9500000002</v>
      </c>
      <c r="P21" s="55">
        <v>2113724.9500000002</v>
      </c>
      <c r="Q21" s="55">
        <f>2113724.95</f>
        <v>2113724.9500000002</v>
      </c>
      <c r="R21" s="55">
        <f t="shared" ref="R21:R22" si="1">P21-Q21</f>
        <v>0</v>
      </c>
      <c r="S21" s="79"/>
      <c r="T21" s="79"/>
    </row>
    <row r="22" spans="1:20" ht="31.5" customHeight="1" x14ac:dyDescent="0.2">
      <c r="A22" s="66"/>
      <c r="B22" s="10" t="s">
        <v>17</v>
      </c>
      <c r="C22" s="66"/>
      <c r="D22" s="67"/>
      <c r="E22" s="67"/>
      <c r="F22" s="79"/>
      <c r="G22" s="79"/>
      <c r="H22" s="79"/>
      <c r="I22" s="54">
        <v>0</v>
      </c>
      <c r="J22" s="79"/>
      <c r="K22" s="55">
        <v>0</v>
      </c>
      <c r="L22" s="55">
        <v>0</v>
      </c>
      <c r="M22" s="55">
        <v>0</v>
      </c>
      <c r="N22" s="55">
        <v>0</v>
      </c>
      <c r="O22" s="55">
        <v>1351397.92</v>
      </c>
      <c r="P22" s="55">
        <v>1351397.9</v>
      </c>
      <c r="Q22" s="55">
        <f>1351397.9</f>
        <v>1351397.9</v>
      </c>
      <c r="R22" s="55">
        <f t="shared" si="1"/>
        <v>0</v>
      </c>
      <c r="S22" s="79"/>
      <c r="T22" s="79"/>
    </row>
    <row r="23" spans="1:20" ht="90.75" customHeight="1" x14ac:dyDescent="0.2">
      <c r="A23" s="66">
        <v>5</v>
      </c>
      <c r="B23" s="10" t="s">
        <v>26</v>
      </c>
      <c r="C23" s="66" t="s">
        <v>22</v>
      </c>
      <c r="D23" s="67">
        <v>431849014.69999999</v>
      </c>
      <c r="E23" s="67">
        <f>D23-6803241.24</f>
        <v>425045773.45999998</v>
      </c>
      <c r="F23" s="79" t="s">
        <v>42</v>
      </c>
      <c r="G23" s="81" t="s">
        <v>43</v>
      </c>
      <c r="H23" s="79" t="s">
        <v>12</v>
      </c>
      <c r="I23" s="80">
        <v>2050102.24</v>
      </c>
      <c r="J23" s="79" t="s">
        <v>19</v>
      </c>
      <c r="K23" s="67">
        <v>4753139</v>
      </c>
      <c r="L23" s="67">
        <f>I23+K23</f>
        <v>6803241.2400000002</v>
      </c>
      <c r="M23" s="67">
        <v>122970965.58</v>
      </c>
      <c r="N23" s="67">
        <f>E23-M23</f>
        <v>302074807.88</v>
      </c>
      <c r="O23" s="55">
        <f>O24+O26</f>
        <v>23513675.789999999</v>
      </c>
      <c r="P23" s="55">
        <f>P24+P25+P26</f>
        <v>23151549.629999999</v>
      </c>
      <c r="Q23" s="55">
        <v>23151549.629999999</v>
      </c>
      <c r="R23" s="55">
        <f t="shared" si="0"/>
        <v>0</v>
      </c>
      <c r="S23" s="79" t="s">
        <v>9</v>
      </c>
      <c r="T23" s="78" t="s">
        <v>14</v>
      </c>
    </row>
    <row r="24" spans="1:20" ht="38.25" customHeight="1" x14ac:dyDescent="0.2">
      <c r="A24" s="66"/>
      <c r="B24" s="11" t="s">
        <v>15</v>
      </c>
      <c r="C24" s="66"/>
      <c r="D24" s="67"/>
      <c r="E24" s="67"/>
      <c r="F24" s="79"/>
      <c r="G24" s="81"/>
      <c r="H24" s="79"/>
      <c r="I24" s="80"/>
      <c r="J24" s="79"/>
      <c r="K24" s="67"/>
      <c r="L24" s="67"/>
      <c r="M24" s="67">
        <v>92792265.419999987</v>
      </c>
      <c r="N24" s="67"/>
      <c r="O24" s="55">
        <v>23513675.789999999</v>
      </c>
      <c r="P24" s="55">
        <v>23151549.629999999</v>
      </c>
      <c r="Q24" s="55">
        <v>23151549.629999999</v>
      </c>
      <c r="R24" s="55">
        <f t="shared" si="0"/>
        <v>0</v>
      </c>
      <c r="S24" s="79"/>
      <c r="T24" s="78"/>
    </row>
    <row r="25" spans="1:20" ht="42" customHeight="1" x14ac:dyDescent="0.2">
      <c r="A25" s="66"/>
      <c r="B25" s="11" t="s">
        <v>16</v>
      </c>
      <c r="C25" s="66"/>
      <c r="D25" s="67"/>
      <c r="E25" s="67"/>
      <c r="F25" s="79"/>
      <c r="G25" s="81"/>
      <c r="H25" s="79"/>
      <c r="I25" s="80"/>
      <c r="J25" s="79"/>
      <c r="K25" s="67"/>
      <c r="L25" s="67"/>
      <c r="M25" s="67">
        <v>92792265.419999987</v>
      </c>
      <c r="N25" s="67"/>
      <c r="O25" s="55">
        <v>0</v>
      </c>
      <c r="P25" s="55">
        <v>0</v>
      </c>
      <c r="Q25" s="55">
        <v>0</v>
      </c>
      <c r="R25" s="55">
        <f t="shared" si="0"/>
        <v>0</v>
      </c>
      <c r="S25" s="79"/>
      <c r="T25" s="78"/>
    </row>
    <row r="26" spans="1:20" ht="42" customHeight="1" x14ac:dyDescent="0.2">
      <c r="A26" s="66"/>
      <c r="B26" s="11" t="s">
        <v>17</v>
      </c>
      <c r="C26" s="66"/>
      <c r="D26" s="67"/>
      <c r="E26" s="67"/>
      <c r="F26" s="79"/>
      <c r="G26" s="81"/>
      <c r="H26" s="79"/>
      <c r="I26" s="80"/>
      <c r="J26" s="79"/>
      <c r="K26" s="67"/>
      <c r="L26" s="67"/>
      <c r="M26" s="67">
        <v>92792265.419999987</v>
      </c>
      <c r="N26" s="67"/>
      <c r="O26" s="55">
        <v>0</v>
      </c>
      <c r="P26" s="55">
        <v>0</v>
      </c>
      <c r="Q26" s="55">
        <v>0</v>
      </c>
      <c r="R26" s="55">
        <f t="shared" si="0"/>
        <v>0</v>
      </c>
      <c r="S26" s="79"/>
      <c r="T26" s="78"/>
    </row>
    <row r="27" spans="1:20" ht="59.25" customHeight="1" x14ac:dyDescent="0.2">
      <c r="A27" s="16">
        <v>6</v>
      </c>
      <c r="B27" s="11" t="s">
        <v>51</v>
      </c>
      <c r="C27" s="16" t="s">
        <v>22</v>
      </c>
      <c r="D27" s="55">
        <v>114244630</v>
      </c>
      <c r="E27" s="55">
        <f>114244630-1499800</f>
        <v>112744830</v>
      </c>
      <c r="F27" s="24" t="s">
        <v>71</v>
      </c>
      <c r="G27" s="22" t="s">
        <v>44</v>
      </c>
      <c r="H27" s="24" t="s">
        <v>8</v>
      </c>
      <c r="I27" s="24" t="s">
        <v>18</v>
      </c>
      <c r="J27" s="24" t="s">
        <v>19</v>
      </c>
      <c r="K27" s="55">
        <v>1499800</v>
      </c>
      <c r="L27" s="55">
        <v>1499800</v>
      </c>
      <c r="M27" s="55" t="s">
        <v>9</v>
      </c>
      <c r="N27" s="55">
        <f>E27</f>
        <v>112744830</v>
      </c>
      <c r="O27" s="55">
        <v>1817180</v>
      </c>
      <c r="P27" s="55">
        <v>7996440</v>
      </c>
      <c r="Q27" s="55">
        <v>7996440</v>
      </c>
      <c r="R27" s="55">
        <f t="shared" si="0"/>
        <v>0</v>
      </c>
      <c r="S27" s="2" t="s">
        <v>9</v>
      </c>
      <c r="T27" s="16" t="s">
        <v>9</v>
      </c>
    </row>
    <row r="28" spans="1:20" ht="111.75" customHeight="1" x14ac:dyDescent="0.2">
      <c r="A28" s="16">
        <v>7</v>
      </c>
      <c r="B28" s="11" t="s">
        <v>52</v>
      </c>
      <c r="C28" s="16" t="s">
        <v>22</v>
      </c>
      <c r="D28" s="55">
        <v>1449697750</v>
      </c>
      <c r="E28" s="55">
        <f>1449697750-5900000-3100000</f>
        <v>1440697750</v>
      </c>
      <c r="F28" s="24" t="s">
        <v>72</v>
      </c>
      <c r="G28" s="24" t="s">
        <v>45</v>
      </c>
      <c r="H28" s="24" t="s">
        <v>46</v>
      </c>
      <c r="I28" s="24" t="s">
        <v>18</v>
      </c>
      <c r="J28" s="24" t="s">
        <v>19</v>
      </c>
      <c r="K28" s="55">
        <v>5900000</v>
      </c>
      <c r="L28" s="55">
        <v>3100000</v>
      </c>
      <c r="M28" s="55">
        <v>0</v>
      </c>
      <c r="N28" s="55">
        <f>E28-M28</f>
        <v>1440697750</v>
      </c>
      <c r="O28" s="55">
        <v>5900000</v>
      </c>
      <c r="P28" s="55">
        <v>5918192.0599999996</v>
      </c>
      <c r="Q28" s="55">
        <v>5918192.0599999996</v>
      </c>
      <c r="R28" s="55">
        <f>Q28-P28</f>
        <v>0</v>
      </c>
      <c r="S28" s="1" t="s">
        <v>9</v>
      </c>
      <c r="T28" s="2" t="s">
        <v>14</v>
      </c>
    </row>
    <row r="29" spans="1:20" ht="81" customHeight="1" x14ac:dyDescent="0.2">
      <c r="A29" s="66">
        <v>8</v>
      </c>
      <c r="B29" s="11" t="s">
        <v>48</v>
      </c>
      <c r="C29" s="66" t="s">
        <v>22</v>
      </c>
      <c r="D29" s="55">
        <v>57261690.82</v>
      </c>
      <c r="E29" s="55">
        <f>E30+E31+E32</f>
        <v>56427544.560000002</v>
      </c>
      <c r="F29" s="79" t="s">
        <v>73</v>
      </c>
      <c r="G29" s="79" t="s">
        <v>53</v>
      </c>
      <c r="H29" s="79" t="s">
        <v>12</v>
      </c>
      <c r="I29" s="79" t="s">
        <v>18</v>
      </c>
      <c r="J29" s="79" t="s">
        <v>19</v>
      </c>
      <c r="K29" s="67">
        <v>834146.26</v>
      </c>
      <c r="L29" s="67">
        <v>834146.26</v>
      </c>
      <c r="M29" s="55">
        <f t="shared" ref="M29:R29" si="2">M30+M31+M32</f>
        <v>0</v>
      </c>
      <c r="N29" s="55">
        <f t="shared" si="2"/>
        <v>56427544.560000002</v>
      </c>
      <c r="O29" s="55">
        <f t="shared" si="2"/>
        <v>15777478.5</v>
      </c>
      <c r="P29" s="55">
        <f t="shared" si="2"/>
        <v>15563707.199999999</v>
      </c>
      <c r="Q29" s="55">
        <f t="shared" si="2"/>
        <v>15563707.199999999</v>
      </c>
      <c r="R29" s="55">
        <f t="shared" si="2"/>
        <v>0</v>
      </c>
      <c r="S29" s="94" t="s">
        <v>14</v>
      </c>
      <c r="T29" s="78" t="s">
        <v>9</v>
      </c>
    </row>
    <row r="30" spans="1:20" ht="30.75" customHeight="1" x14ac:dyDescent="0.2">
      <c r="A30" s="66"/>
      <c r="B30" s="11" t="s">
        <v>15</v>
      </c>
      <c r="C30" s="66"/>
      <c r="D30" s="55">
        <f>11945688.89+834146.26</f>
        <v>12779835.15</v>
      </c>
      <c r="E30" s="55">
        <f>11945688.89</f>
        <v>11945688.890000001</v>
      </c>
      <c r="F30" s="79"/>
      <c r="G30" s="79"/>
      <c r="H30" s="79"/>
      <c r="I30" s="79"/>
      <c r="J30" s="79"/>
      <c r="K30" s="67"/>
      <c r="L30" s="67"/>
      <c r="M30" s="55">
        <v>0</v>
      </c>
      <c r="N30" s="55">
        <f>E30-M30</f>
        <v>11945688.890000001</v>
      </c>
      <c r="O30" s="55">
        <f>1097005.32+2936094.64</f>
        <v>4033099.96</v>
      </c>
      <c r="P30" s="55">
        <f>825134.02+58100+2936094.64</f>
        <v>3819328.66</v>
      </c>
      <c r="Q30" s="55">
        <f>825134.02+2936094.64+58100</f>
        <v>3819328.66</v>
      </c>
      <c r="R30" s="55">
        <f>Q30-P30</f>
        <v>0</v>
      </c>
      <c r="S30" s="94"/>
      <c r="T30" s="78"/>
    </row>
    <row r="31" spans="1:20" ht="51.75" customHeight="1" x14ac:dyDescent="0.2">
      <c r="A31" s="66"/>
      <c r="B31" s="11" t="s">
        <v>16</v>
      </c>
      <c r="C31" s="66"/>
      <c r="D31" s="55">
        <f>7164070.91+18145456.46+1824404.61</f>
        <v>27133931.98</v>
      </c>
      <c r="E31" s="55">
        <f>7164070.91+18145456.46+1824404.61</f>
        <v>27133931.98</v>
      </c>
      <c r="F31" s="79"/>
      <c r="G31" s="79"/>
      <c r="H31" s="79"/>
      <c r="I31" s="79"/>
      <c r="J31" s="79"/>
      <c r="K31" s="67"/>
      <c r="L31" s="67"/>
      <c r="M31" s="55">
        <v>0</v>
      </c>
      <c r="N31" s="55">
        <f t="shared" ref="N31:N32" si="3">E31-M31</f>
        <v>27133931.98</v>
      </c>
      <c r="O31" s="55">
        <v>7164070.9100000001</v>
      </c>
      <c r="P31" s="55">
        <v>7164070.9100000001</v>
      </c>
      <c r="Q31" s="55">
        <v>7164070.9100000001</v>
      </c>
      <c r="R31" s="55">
        <f t="shared" ref="R31:R32" si="4">Q31-P31</f>
        <v>0</v>
      </c>
      <c r="S31" s="94"/>
      <c r="T31" s="78"/>
    </row>
    <row r="32" spans="1:20" ht="30.75" customHeight="1" x14ac:dyDescent="0.2">
      <c r="A32" s="66"/>
      <c r="B32" s="11" t="s">
        <v>17</v>
      </c>
      <c r="C32" s="66"/>
      <c r="D32" s="55">
        <f>4580307.63+11601193.45+1166422.61</f>
        <v>17347923.689999998</v>
      </c>
      <c r="E32" s="55">
        <f>4580307.63+11601193.45+1166422.61</f>
        <v>17347923.689999998</v>
      </c>
      <c r="F32" s="79"/>
      <c r="G32" s="79"/>
      <c r="H32" s="79"/>
      <c r="I32" s="79"/>
      <c r="J32" s="79"/>
      <c r="K32" s="67"/>
      <c r="L32" s="67"/>
      <c r="M32" s="55">
        <v>0</v>
      </c>
      <c r="N32" s="55">
        <f t="shared" si="3"/>
        <v>17347923.689999998</v>
      </c>
      <c r="O32" s="55">
        <v>4580307.63</v>
      </c>
      <c r="P32" s="55">
        <v>4580307.63</v>
      </c>
      <c r="Q32" s="55">
        <v>4580307.63</v>
      </c>
      <c r="R32" s="55">
        <f t="shared" si="4"/>
        <v>0</v>
      </c>
      <c r="S32" s="94"/>
      <c r="T32" s="78"/>
    </row>
    <row r="33" spans="1:21" ht="129.75" customHeight="1" x14ac:dyDescent="0.2">
      <c r="A33" s="16">
        <v>9</v>
      </c>
      <c r="B33" s="11" t="s">
        <v>32</v>
      </c>
      <c r="C33" s="16" t="s">
        <v>22</v>
      </c>
      <c r="D33" s="55">
        <v>9308190</v>
      </c>
      <c r="E33" s="55">
        <v>8758190</v>
      </c>
      <c r="F33" s="24">
        <v>2022</v>
      </c>
      <c r="G33" s="24" t="s">
        <v>47</v>
      </c>
      <c r="H33" s="24" t="s">
        <v>8</v>
      </c>
      <c r="I33" s="24" t="s">
        <v>18</v>
      </c>
      <c r="J33" s="24" t="s">
        <v>19</v>
      </c>
      <c r="K33" s="55">
        <v>550000</v>
      </c>
      <c r="L33" s="55">
        <v>550000</v>
      </c>
      <c r="M33" s="55">
        <v>0</v>
      </c>
      <c r="N33" s="55">
        <f>E33-M33</f>
        <v>8758190</v>
      </c>
      <c r="O33" s="55">
        <f>695125.01+6841108.15</f>
        <v>7536233.1600000001</v>
      </c>
      <c r="P33" s="55">
        <f>550000+6746059.19</f>
        <v>7296059.1900000004</v>
      </c>
      <c r="Q33" s="55">
        <v>7296059.1900000004</v>
      </c>
      <c r="R33" s="55">
        <f t="shared" ref="R33:R38" si="5">Q33-P33</f>
        <v>0</v>
      </c>
      <c r="S33" s="1" t="s">
        <v>14</v>
      </c>
      <c r="T33" s="2" t="s">
        <v>9</v>
      </c>
    </row>
    <row r="34" spans="1:21" ht="76.5" customHeight="1" x14ac:dyDescent="0.2">
      <c r="A34" s="16">
        <v>10</v>
      </c>
      <c r="B34" s="11" t="s">
        <v>60</v>
      </c>
      <c r="C34" s="16" t="s">
        <v>22</v>
      </c>
      <c r="D34" s="55">
        <v>3950000</v>
      </c>
      <c r="E34" s="55">
        <v>3950000</v>
      </c>
      <c r="F34" s="24">
        <v>2022</v>
      </c>
      <c r="G34" s="24" t="s">
        <v>65</v>
      </c>
      <c r="H34" s="24" t="s">
        <v>8</v>
      </c>
      <c r="I34" s="24" t="s">
        <v>9</v>
      </c>
      <c r="J34" s="24" t="s">
        <v>9</v>
      </c>
      <c r="K34" s="55" t="s">
        <v>9</v>
      </c>
      <c r="L34" s="55" t="s">
        <v>9</v>
      </c>
      <c r="M34" s="55">
        <v>0</v>
      </c>
      <c r="N34" s="55">
        <f>E34-M34</f>
        <v>3950000</v>
      </c>
      <c r="O34" s="55">
        <v>5000000</v>
      </c>
      <c r="P34" s="55">
        <v>3950000</v>
      </c>
      <c r="Q34" s="55">
        <v>3950000</v>
      </c>
      <c r="R34" s="55">
        <f t="shared" si="5"/>
        <v>0</v>
      </c>
      <c r="S34" s="1" t="s">
        <v>9</v>
      </c>
      <c r="T34" s="2" t="s">
        <v>9</v>
      </c>
    </row>
    <row r="35" spans="1:21" ht="65.25" customHeight="1" x14ac:dyDescent="0.2">
      <c r="A35" s="66">
        <v>11</v>
      </c>
      <c r="B35" s="11" t="s">
        <v>61</v>
      </c>
      <c r="C35" s="66" t="s">
        <v>22</v>
      </c>
      <c r="D35" s="55">
        <f>D36+D37</f>
        <v>4178877.17</v>
      </c>
      <c r="E35" s="55">
        <f>E36+E37</f>
        <v>4178877.17</v>
      </c>
      <c r="F35" s="79">
        <v>2022</v>
      </c>
      <c r="G35" s="79" t="s">
        <v>66</v>
      </c>
      <c r="H35" s="79" t="s">
        <v>8</v>
      </c>
      <c r="I35" s="79" t="s">
        <v>9</v>
      </c>
      <c r="J35" s="79" t="s">
        <v>9</v>
      </c>
      <c r="K35" s="67" t="s">
        <v>9</v>
      </c>
      <c r="L35" s="67" t="s">
        <v>9</v>
      </c>
      <c r="M35" s="55">
        <v>0</v>
      </c>
      <c r="N35" s="55">
        <f>N36+N37</f>
        <v>4178877.17</v>
      </c>
      <c r="O35" s="55">
        <f>O36+O37</f>
        <v>5733671.2000000002</v>
      </c>
      <c r="P35" s="55">
        <f>P36+P37</f>
        <v>4995000</v>
      </c>
      <c r="Q35" s="55">
        <f>Q36+Q37</f>
        <v>4178877.17</v>
      </c>
      <c r="R35" s="55">
        <f t="shared" si="5"/>
        <v>-816122.83000000007</v>
      </c>
      <c r="S35" s="94" t="s">
        <v>67</v>
      </c>
      <c r="T35" s="78" t="s">
        <v>9</v>
      </c>
    </row>
    <row r="36" spans="1:21" ht="26.25" customHeight="1" x14ac:dyDescent="0.2">
      <c r="A36" s="66"/>
      <c r="B36" s="11" t="s">
        <v>15</v>
      </c>
      <c r="C36" s="66"/>
      <c r="D36" s="55">
        <v>1253663.1499999999</v>
      </c>
      <c r="E36" s="55">
        <v>1253663.1499999999</v>
      </c>
      <c r="F36" s="79"/>
      <c r="G36" s="79"/>
      <c r="H36" s="79"/>
      <c r="I36" s="79"/>
      <c r="J36" s="79"/>
      <c r="K36" s="67"/>
      <c r="L36" s="67"/>
      <c r="M36" s="55">
        <v>0</v>
      </c>
      <c r="N36" s="55">
        <f>E36-M36</f>
        <v>1253663.1499999999</v>
      </c>
      <c r="O36" s="55">
        <v>2237171.2000000002</v>
      </c>
      <c r="P36" s="55">
        <v>1498500</v>
      </c>
      <c r="Q36" s="55">
        <v>1253663.1499999999</v>
      </c>
      <c r="R36" s="55">
        <f t="shared" si="5"/>
        <v>-244836.85000000009</v>
      </c>
      <c r="S36" s="94"/>
      <c r="T36" s="78"/>
    </row>
    <row r="37" spans="1:21" ht="28.5" customHeight="1" x14ac:dyDescent="0.2">
      <c r="A37" s="66"/>
      <c r="B37" s="11" t="s">
        <v>16</v>
      </c>
      <c r="C37" s="66"/>
      <c r="D37" s="55">
        <v>2925214.02</v>
      </c>
      <c r="E37" s="55">
        <v>2925214.02</v>
      </c>
      <c r="F37" s="79"/>
      <c r="G37" s="79"/>
      <c r="H37" s="79"/>
      <c r="I37" s="79"/>
      <c r="J37" s="79"/>
      <c r="K37" s="67"/>
      <c r="L37" s="67"/>
      <c r="M37" s="55">
        <v>0</v>
      </c>
      <c r="N37" s="55">
        <f>E37-M37</f>
        <v>2925214.02</v>
      </c>
      <c r="O37" s="55">
        <v>3496500</v>
      </c>
      <c r="P37" s="55">
        <v>3496500</v>
      </c>
      <c r="Q37" s="55">
        <v>2925214.02</v>
      </c>
      <c r="R37" s="55">
        <f t="shared" si="5"/>
        <v>-571285.98</v>
      </c>
      <c r="S37" s="94"/>
      <c r="T37" s="78"/>
    </row>
    <row r="38" spans="1:21" ht="210" customHeight="1" x14ac:dyDescent="0.2">
      <c r="A38" s="21">
        <v>12</v>
      </c>
      <c r="B38" s="11" t="s">
        <v>102</v>
      </c>
      <c r="C38" s="21" t="s">
        <v>22</v>
      </c>
      <c r="D38" s="55">
        <v>976683560</v>
      </c>
      <c r="E38" s="55">
        <v>967184560</v>
      </c>
      <c r="F38" s="24" t="s">
        <v>103</v>
      </c>
      <c r="G38" s="24" t="s">
        <v>104</v>
      </c>
      <c r="H38" s="24" t="s">
        <v>12</v>
      </c>
      <c r="I38" s="54">
        <v>301759.38</v>
      </c>
      <c r="J38" s="24" t="s">
        <v>19</v>
      </c>
      <c r="K38" s="55">
        <v>9197240.6199999992</v>
      </c>
      <c r="L38" s="55">
        <v>9320833.5500000007</v>
      </c>
      <c r="M38" s="55">
        <v>0</v>
      </c>
      <c r="N38" s="55">
        <v>967362726.45000005</v>
      </c>
      <c r="O38" s="55">
        <v>178166.45</v>
      </c>
      <c r="P38" s="55">
        <v>178166.45</v>
      </c>
      <c r="Q38" s="55">
        <v>0</v>
      </c>
      <c r="R38" s="55">
        <f t="shared" si="5"/>
        <v>-178166.45</v>
      </c>
      <c r="S38" s="25" t="s">
        <v>105</v>
      </c>
      <c r="T38" s="26"/>
    </row>
    <row r="39" spans="1:21" ht="39.75" customHeight="1" x14ac:dyDescent="0.2">
      <c r="A39" s="99"/>
      <c r="B39" s="28" t="s">
        <v>79</v>
      </c>
      <c r="C39" s="29"/>
      <c r="D39" s="56"/>
      <c r="E39" s="56"/>
      <c r="F39" s="31"/>
      <c r="G39" s="31"/>
      <c r="H39" s="31"/>
      <c r="I39" s="31"/>
      <c r="J39" s="31"/>
      <c r="K39" s="56"/>
      <c r="L39" s="56"/>
      <c r="M39" s="56"/>
      <c r="N39" s="56"/>
      <c r="O39" s="56">
        <f>O35+O34+O33+O29+O28+O27+O23+O19+O18+O14+O10+O38</f>
        <v>163851055.50999999</v>
      </c>
      <c r="P39" s="56">
        <f>P35+P34+P33+P29+P28+P27+P23+P19+P18+P14+P10+P38</f>
        <v>158897803.92999998</v>
      </c>
      <c r="Q39" s="56">
        <f>Q35+Q34+Q33+Q29+Q28+Q27+Q23+Q19+Q18+Q14+Q10+Q38</f>
        <v>155244136.46000001</v>
      </c>
      <c r="R39" s="56">
        <f>R35+R34+R33+R29+R28+R27+R23+R19+R18+R14+R10+R38</f>
        <v>-3653667.4700000072</v>
      </c>
      <c r="S39" s="33"/>
      <c r="T39" s="32"/>
      <c r="U39" s="49"/>
    </row>
    <row r="40" spans="1:21" ht="28.5" customHeight="1" x14ac:dyDescent="0.2">
      <c r="A40" s="100"/>
      <c r="B40" s="11" t="s">
        <v>15</v>
      </c>
      <c r="C40" s="16"/>
      <c r="D40" s="55"/>
      <c r="E40" s="55"/>
      <c r="F40" s="24"/>
      <c r="G40" s="24"/>
      <c r="H40" s="24"/>
      <c r="I40" s="24"/>
      <c r="J40" s="24"/>
      <c r="K40" s="55"/>
      <c r="L40" s="55"/>
      <c r="M40" s="55"/>
      <c r="N40" s="55"/>
      <c r="O40" s="55">
        <f>O36+O34+O33+O30+O28+O24+O20+O18+O15+O11+O27+O38</f>
        <v>72107888.739999995</v>
      </c>
      <c r="P40" s="55">
        <f>P36+P34+P33+P30+P28+P24+P20+P18+P15+P11+P27+P38</f>
        <v>77399968.780000001</v>
      </c>
      <c r="Q40" s="55">
        <f>Q36+Q34+Q33+Q30+Q28+Q24+Q20+Q18+Q15+Q11+Q27+Q38</f>
        <v>74317587.289999992</v>
      </c>
      <c r="R40" s="55">
        <f>R36+R34+R33+R30+R28+R24+R20+R18+R15+R11+R27+R38</f>
        <v>-3082381.4899999998</v>
      </c>
      <c r="S40" s="1"/>
      <c r="T40" s="2"/>
    </row>
    <row r="41" spans="1:21" ht="28.5" customHeight="1" x14ac:dyDescent="0.2">
      <c r="A41" s="100"/>
      <c r="B41" s="11" t="s">
        <v>16</v>
      </c>
      <c r="C41" s="16"/>
      <c r="D41" s="55"/>
      <c r="E41" s="55"/>
      <c r="F41" s="24"/>
      <c r="G41" s="24"/>
      <c r="H41" s="24"/>
      <c r="I41" s="24"/>
      <c r="J41" s="24"/>
      <c r="K41" s="55"/>
      <c r="L41" s="55"/>
      <c r="M41" s="55"/>
      <c r="N41" s="55"/>
      <c r="O41" s="55">
        <f>O37+O31+O25+O21+O16+O12</f>
        <v>57326946.869999997</v>
      </c>
      <c r="P41" s="55">
        <f>P37+P31+P25+P21+P16+P12</f>
        <v>51077314.479999997</v>
      </c>
      <c r="Q41" s="55">
        <f>Q37+Q31+Q25+Q21+Q16+Q12</f>
        <v>50506028.5</v>
      </c>
      <c r="R41" s="55">
        <f>R37+R31+R25+R21+R16+R12</f>
        <v>-571285.98</v>
      </c>
      <c r="S41" s="1"/>
      <c r="T41" s="2"/>
    </row>
    <row r="42" spans="1:21" ht="28.5" customHeight="1" x14ac:dyDescent="0.2">
      <c r="A42" s="101"/>
      <c r="B42" s="11" t="s">
        <v>17</v>
      </c>
      <c r="C42" s="16"/>
      <c r="D42" s="55"/>
      <c r="E42" s="55"/>
      <c r="F42" s="24"/>
      <c r="G42" s="24"/>
      <c r="H42" s="24"/>
      <c r="I42" s="24"/>
      <c r="J42" s="24"/>
      <c r="K42" s="55"/>
      <c r="L42" s="55"/>
      <c r="M42" s="55"/>
      <c r="N42" s="55"/>
      <c r="O42" s="55">
        <f>O32+O26+O22+O17+O13</f>
        <v>34416219.899999999</v>
      </c>
      <c r="P42" s="55">
        <f>P32+P26+P22+P17+P13</f>
        <v>30420520.670000002</v>
      </c>
      <c r="Q42" s="55">
        <f>Q32+Q26+Q22+Q17+Q13</f>
        <v>30420520.670000002</v>
      </c>
      <c r="R42" s="55">
        <f>R32+R26+R22+R17+R13</f>
        <v>0</v>
      </c>
      <c r="S42" s="1"/>
      <c r="T42" s="2"/>
      <c r="U42" s="27"/>
    </row>
    <row r="43" spans="1:21" ht="158.25" customHeight="1" x14ac:dyDescent="0.2">
      <c r="A43" s="14">
        <v>13</v>
      </c>
      <c r="B43" s="11" t="s">
        <v>78</v>
      </c>
      <c r="C43" s="14" t="s">
        <v>30</v>
      </c>
      <c r="D43" s="55">
        <v>2999999.55</v>
      </c>
      <c r="E43" s="55">
        <v>2544999.5499999998</v>
      </c>
      <c r="F43" s="38">
        <v>44713</v>
      </c>
      <c r="G43" s="20" t="s">
        <v>33</v>
      </c>
      <c r="H43" s="20" t="s">
        <v>34</v>
      </c>
      <c r="I43" s="20" t="s">
        <v>35</v>
      </c>
      <c r="J43" s="20" t="s">
        <v>36</v>
      </c>
      <c r="K43" s="64">
        <v>455000</v>
      </c>
      <c r="L43" s="64" t="s">
        <v>14</v>
      </c>
      <c r="M43" s="55">
        <v>641976.62</v>
      </c>
      <c r="N43" s="55">
        <v>1903022.93</v>
      </c>
      <c r="O43" s="55">
        <v>1204355.27</v>
      </c>
      <c r="P43" s="55">
        <v>1204355.27</v>
      </c>
      <c r="Q43" s="55">
        <v>1204337</v>
      </c>
      <c r="R43" s="55">
        <v>-18.270000000018626</v>
      </c>
      <c r="S43" s="18" t="s">
        <v>77</v>
      </c>
      <c r="T43" s="17" t="s">
        <v>14</v>
      </c>
    </row>
    <row r="44" spans="1:21" ht="90" customHeight="1" x14ac:dyDescent="0.2">
      <c r="A44" s="68">
        <v>14</v>
      </c>
      <c r="B44" s="11" t="s">
        <v>29</v>
      </c>
      <c r="C44" s="68" t="s">
        <v>30</v>
      </c>
      <c r="D44" s="71">
        <v>4998496.3899999997</v>
      </c>
      <c r="E44" s="71">
        <v>4673496.3899999997</v>
      </c>
      <c r="F44" s="74">
        <v>44713</v>
      </c>
      <c r="G44" s="75" t="s">
        <v>37</v>
      </c>
      <c r="H44" s="75" t="s">
        <v>34</v>
      </c>
      <c r="I44" s="75" t="s">
        <v>38</v>
      </c>
      <c r="J44" s="75" t="s">
        <v>39</v>
      </c>
      <c r="K44" s="64">
        <v>325000</v>
      </c>
      <c r="L44" s="64" t="s">
        <v>14</v>
      </c>
      <c r="M44" s="55">
        <v>3846400.14</v>
      </c>
      <c r="N44" s="55">
        <v>827096.24999999953</v>
      </c>
      <c r="O44" s="55">
        <v>0</v>
      </c>
      <c r="P44" s="55">
        <v>827096.25</v>
      </c>
      <c r="Q44" s="55">
        <v>827096.25</v>
      </c>
      <c r="R44" s="55">
        <v>0</v>
      </c>
      <c r="S44" s="18"/>
      <c r="T44" s="17" t="s">
        <v>14</v>
      </c>
    </row>
    <row r="45" spans="1:21" ht="28.5" customHeight="1" x14ac:dyDescent="0.2">
      <c r="A45" s="69"/>
      <c r="B45" s="11" t="s">
        <v>15</v>
      </c>
      <c r="C45" s="69"/>
      <c r="D45" s="72"/>
      <c r="E45" s="72"/>
      <c r="F45" s="74"/>
      <c r="G45" s="76"/>
      <c r="H45" s="76"/>
      <c r="I45" s="76"/>
      <c r="J45" s="76"/>
      <c r="K45" s="64">
        <v>325000</v>
      </c>
      <c r="L45" s="64"/>
      <c r="M45" s="55">
        <v>1928585.0299999998</v>
      </c>
      <c r="N45" s="55"/>
      <c r="O45" s="55">
        <v>0</v>
      </c>
      <c r="P45" s="55">
        <v>827096.25</v>
      </c>
      <c r="Q45" s="55">
        <v>827096.25</v>
      </c>
      <c r="R45" s="55">
        <v>0</v>
      </c>
      <c r="S45" s="18"/>
      <c r="T45" s="17"/>
    </row>
    <row r="46" spans="1:21" ht="28.5" customHeight="1" x14ac:dyDescent="0.2">
      <c r="A46" s="70"/>
      <c r="B46" s="11" t="s">
        <v>16</v>
      </c>
      <c r="C46" s="70"/>
      <c r="D46" s="73"/>
      <c r="E46" s="73"/>
      <c r="F46" s="74"/>
      <c r="G46" s="77"/>
      <c r="H46" s="77"/>
      <c r="I46" s="77"/>
      <c r="J46" s="77"/>
      <c r="K46" s="64">
        <v>0</v>
      </c>
      <c r="L46" s="64"/>
      <c r="M46" s="55">
        <v>1917815.11</v>
      </c>
      <c r="N46" s="55"/>
      <c r="O46" s="55">
        <v>0</v>
      </c>
      <c r="P46" s="55">
        <v>0</v>
      </c>
      <c r="Q46" s="55"/>
      <c r="R46" s="55">
        <v>0</v>
      </c>
      <c r="S46" s="18"/>
      <c r="T46" s="17"/>
    </row>
    <row r="47" spans="1:21" ht="28.5" customHeight="1" x14ac:dyDescent="0.2">
      <c r="A47" s="102"/>
      <c r="B47" s="28" t="s">
        <v>80</v>
      </c>
      <c r="C47" s="33"/>
      <c r="D47" s="56"/>
      <c r="E47" s="56"/>
      <c r="F47" s="30"/>
      <c r="G47" s="30"/>
      <c r="H47" s="30"/>
      <c r="I47" s="30"/>
      <c r="J47" s="30"/>
      <c r="K47" s="56"/>
      <c r="L47" s="56"/>
      <c r="M47" s="56"/>
      <c r="N47" s="56"/>
      <c r="O47" s="56">
        <f>O43+O44</f>
        <v>1204355.27</v>
      </c>
      <c r="P47" s="56">
        <f t="shared" ref="P47:R47" si="6">P43+P44</f>
        <v>2031451.52</v>
      </c>
      <c r="Q47" s="56">
        <f t="shared" si="6"/>
        <v>2031433.25</v>
      </c>
      <c r="R47" s="56">
        <f t="shared" si="6"/>
        <v>-18.270000000018626</v>
      </c>
      <c r="S47" s="33"/>
      <c r="T47" s="33"/>
      <c r="U47" s="49"/>
    </row>
    <row r="48" spans="1:21" ht="28.5" customHeight="1" x14ac:dyDescent="0.2">
      <c r="A48" s="103"/>
      <c r="B48" s="11" t="s">
        <v>15</v>
      </c>
      <c r="C48" s="14"/>
      <c r="D48" s="55"/>
      <c r="E48" s="55"/>
      <c r="F48" s="20"/>
      <c r="G48" s="20"/>
      <c r="H48" s="20"/>
      <c r="I48" s="20"/>
      <c r="J48" s="20"/>
      <c r="K48" s="64"/>
      <c r="L48" s="64"/>
      <c r="M48" s="55"/>
      <c r="N48" s="55"/>
      <c r="O48" s="55">
        <f>O43+O45</f>
        <v>1204355.27</v>
      </c>
      <c r="P48" s="55">
        <f t="shared" ref="P48:R48" si="7">P43+P45</f>
        <v>2031451.52</v>
      </c>
      <c r="Q48" s="55">
        <f t="shared" si="7"/>
        <v>2031433.25</v>
      </c>
      <c r="R48" s="55">
        <f t="shared" si="7"/>
        <v>-18.270000000018626</v>
      </c>
      <c r="S48" s="18"/>
      <c r="T48" s="17"/>
    </row>
    <row r="49" spans="1:22" ht="28.5" customHeight="1" x14ac:dyDescent="0.2">
      <c r="A49" s="104"/>
      <c r="B49" s="11" t="s">
        <v>16</v>
      </c>
      <c r="C49" s="14"/>
      <c r="D49" s="55"/>
      <c r="E49" s="55"/>
      <c r="F49" s="20"/>
      <c r="G49" s="20"/>
      <c r="H49" s="20"/>
      <c r="I49" s="20"/>
      <c r="J49" s="20"/>
      <c r="K49" s="64"/>
      <c r="L49" s="64"/>
      <c r="M49" s="55"/>
      <c r="N49" s="55"/>
      <c r="O49" s="55">
        <f>O46</f>
        <v>0</v>
      </c>
      <c r="P49" s="55">
        <f t="shared" ref="P49:R49" si="8">P46</f>
        <v>0</v>
      </c>
      <c r="Q49" s="55">
        <f t="shared" si="8"/>
        <v>0</v>
      </c>
      <c r="R49" s="55">
        <f t="shared" si="8"/>
        <v>0</v>
      </c>
      <c r="S49" s="18"/>
      <c r="T49" s="17"/>
    </row>
    <row r="50" spans="1:22" ht="77.45" customHeight="1" x14ac:dyDescent="0.2">
      <c r="A50" s="19">
        <v>15</v>
      </c>
      <c r="B50" s="11" t="s">
        <v>62</v>
      </c>
      <c r="C50" s="21" t="s">
        <v>64</v>
      </c>
      <c r="D50" s="55"/>
      <c r="E50" s="55"/>
      <c r="F50" s="21"/>
      <c r="G50" s="24"/>
      <c r="H50" s="21"/>
      <c r="I50" s="24"/>
      <c r="J50" s="21"/>
      <c r="K50" s="55"/>
      <c r="L50" s="55"/>
      <c r="M50" s="55"/>
      <c r="N50" s="55"/>
      <c r="O50" s="55">
        <v>6589248</v>
      </c>
      <c r="P50" s="55">
        <v>6589248</v>
      </c>
      <c r="Q50" s="55">
        <v>6125726.4000000004</v>
      </c>
      <c r="R50" s="55">
        <f>Q50-P50</f>
        <v>-463521.59999999963</v>
      </c>
      <c r="S50" s="25" t="s">
        <v>112</v>
      </c>
      <c r="T50" s="26"/>
    </row>
    <row r="51" spans="1:22" ht="87" customHeight="1" x14ac:dyDescent="0.2">
      <c r="A51" s="19">
        <v>16</v>
      </c>
      <c r="B51" s="11" t="s">
        <v>63</v>
      </c>
      <c r="C51" s="21" t="s">
        <v>64</v>
      </c>
      <c r="D51" s="55"/>
      <c r="E51" s="55"/>
      <c r="F51" s="21"/>
      <c r="G51" s="24"/>
      <c r="H51" s="21"/>
      <c r="I51" s="24"/>
      <c r="J51" s="21"/>
      <c r="K51" s="55"/>
      <c r="L51" s="55"/>
      <c r="M51" s="55"/>
      <c r="N51" s="55"/>
      <c r="O51" s="55">
        <v>10010000</v>
      </c>
      <c r="P51" s="55">
        <v>10010000</v>
      </c>
      <c r="Q51" s="55">
        <v>9311455.2400000002</v>
      </c>
      <c r="R51" s="55">
        <f>Q51-P51</f>
        <v>-698544.75999999978</v>
      </c>
      <c r="S51" s="25" t="s">
        <v>113</v>
      </c>
      <c r="T51" s="26"/>
    </row>
    <row r="52" spans="1:22" ht="28.5" customHeight="1" x14ac:dyDescent="0.2">
      <c r="A52" s="102"/>
      <c r="B52" s="28" t="s">
        <v>100</v>
      </c>
      <c r="C52" s="33"/>
      <c r="D52" s="56"/>
      <c r="E52" s="56"/>
      <c r="F52" s="30"/>
      <c r="G52" s="30"/>
      <c r="H52" s="30"/>
      <c r="I52" s="30"/>
      <c r="J52" s="30"/>
      <c r="K52" s="56"/>
      <c r="L52" s="56"/>
      <c r="M52" s="56"/>
      <c r="N52" s="56"/>
      <c r="O52" s="56">
        <f>O50+O51</f>
        <v>16599248</v>
      </c>
      <c r="P52" s="56">
        <f t="shared" ref="P52:R52" si="9">P50+P51</f>
        <v>16599248</v>
      </c>
      <c r="Q52" s="56">
        <f t="shared" si="9"/>
        <v>15437181.640000001</v>
      </c>
      <c r="R52" s="56">
        <f t="shared" si="9"/>
        <v>-1162066.3599999994</v>
      </c>
      <c r="S52" s="33"/>
      <c r="T52" s="33"/>
      <c r="U52" s="49"/>
    </row>
    <row r="53" spans="1:22" ht="28.5" customHeight="1" x14ac:dyDescent="0.2">
      <c r="A53" s="103"/>
      <c r="B53" s="11" t="s">
        <v>15</v>
      </c>
      <c r="C53" s="14"/>
      <c r="D53" s="55"/>
      <c r="E53" s="55"/>
      <c r="F53" s="20"/>
      <c r="G53" s="20"/>
      <c r="H53" s="20"/>
      <c r="I53" s="20"/>
      <c r="J53" s="20"/>
      <c r="K53" s="64"/>
      <c r="L53" s="64"/>
      <c r="M53" s="55"/>
      <c r="N53" s="55"/>
      <c r="O53" s="55">
        <f>O50+O51</f>
        <v>16599248</v>
      </c>
      <c r="P53" s="55">
        <f t="shared" ref="P53:R53" si="10">P50+P51</f>
        <v>16599248</v>
      </c>
      <c r="Q53" s="55">
        <f t="shared" si="10"/>
        <v>15437181.640000001</v>
      </c>
      <c r="R53" s="55">
        <f t="shared" si="10"/>
        <v>-1162066.3599999994</v>
      </c>
      <c r="S53" s="18"/>
      <c r="T53" s="17"/>
    </row>
    <row r="54" spans="1:22" ht="28.5" customHeight="1" x14ac:dyDescent="0.2">
      <c r="A54" s="104"/>
      <c r="B54" s="11" t="s">
        <v>16</v>
      </c>
      <c r="C54" s="14"/>
      <c r="D54" s="55"/>
      <c r="E54" s="55"/>
      <c r="F54" s="20"/>
      <c r="G54" s="20"/>
      <c r="H54" s="20"/>
      <c r="I54" s="20"/>
      <c r="J54" s="20"/>
      <c r="K54" s="64"/>
      <c r="L54" s="64"/>
      <c r="M54" s="55"/>
      <c r="N54" s="55"/>
      <c r="O54" s="55">
        <v>0</v>
      </c>
      <c r="P54" s="55">
        <v>0</v>
      </c>
      <c r="Q54" s="55">
        <v>0</v>
      </c>
      <c r="R54" s="55">
        <v>0</v>
      </c>
      <c r="S54" s="18"/>
      <c r="T54" s="17"/>
    </row>
    <row r="55" spans="1:22" ht="33.75" customHeight="1" x14ac:dyDescent="0.2">
      <c r="A55" s="105"/>
      <c r="B55" s="45" t="s">
        <v>58</v>
      </c>
      <c r="C55" s="44"/>
      <c r="D55" s="57"/>
      <c r="E55" s="57"/>
      <c r="F55" s="48"/>
      <c r="G55" s="48"/>
      <c r="H55" s="48"/>
      <c r="I55" s="48"/>
      <c r="J55" s="48"/>
      <c r="K55" s="57"/>
      <c r="L55" s="57"/>
      <c r="M55" s="57"/>
      <c r="N55" s="57"/>
      <c r="O55" s="57">
        <f t="shared" ref="O55:R57" si="11">O39+O47+O52</f>
        <v>181654658.78</v>
      </c>
      <c r="P55" s="57">
        <f t="shared" si="11"/>
        <v>177528503.44999999</v>
      </c>
      <c r="Q55" s="57">
        <f t="shared" si="11"/>
        <v>172712751.35000002</v>
      </c>
      <c r="R55" s="57">
        <f t="shared" si="11"/>
        <v>-4815752.1000000071</v>
      </c>
      <c r="S55" s="2" t="s">
        <v>14</v>
      </c>
      <c r="T55" s="2" t="s">
        <v>14</v>
      </c>
      <c r="U55" s="49"/>
      <c r="V55" s="49"/>
    </row>
    <row r="56" spans="1:22" ht="33.75" customHeight="1" x14ac:dyDescent="0.2">
      <c r="A56" s="106"/>
      <c r="B56" s="46" t="s">
        <v>15</v>
      </c>
      <c r="C56" s="23"/>
      <c r="D56" s="58"/>
      <c r="E56" s="58"/>
      <c r="F56" s="47"/>
      <c r="G56" s="47"/>
      <c r="H56" s="47"/>
      <c r="I56" s="47"/>
      <c r="J56" s="47"/>
      <c r="K56" s="58"/>
      <c r="L56" s="58"/>
      <c r="M56" s="58"/>
      <c r="N56" s="58"/>
      <c r="O56" s="58">
        <f t="shared" si="11"/>
        <v>89911492.00999999</v>
      </c>
      <c r="P56" s="58">
        <f t="shared" si="11"/>
        <v>96030668.299999997</v>
      </c>
      <c r="Q56" s="58">
        <f t="shared" si="11"/>
        <v>91786202.179999992</v>
      </c>
      <c r="R56" s="58">
        <f t="shared" si="11"/>
        <v>-4244466.1199999992</v>
      </c>
      <c r="S56" s="26"/>
      <c r="T56" s="26"/>
      <c r="U56" s="49"/>
    </row>
    <row r="57" spans="1:22" ht="33.75" customHeight="1" x14ac:dyDescent="0.2">
      <c r="A57" s="106"/>
      <c r="B57" s="46" t="s">
        <v>16</v>
      </c>
      <c r="C57" s="23"/>
      <c r="D57" s="58"/>
      <c r="E57" s="58"/>
      <c r="F57" s="47"/>
      <c r="G57" s="47"/>
      <c r="H57" s="47"/>
      <c r="I57" s="47"/>
      <c r="J57" s="47"/>
      <c r="K57" s="58"/>
      <c r="L57" s="58"/>
      <c r="M57" s="58"/>
      <c r="N57" s="58"/>
      <c r="O57" s="58">
        <f t="shared" si="11"/>
        <v>57326946.869999997</v>
      </c>
      <c r="P57" s="58">
        <f t="shared" si="11"/>
        <v>51077314.479999997</v>
      </c>
      <c r="Q57" s="58">
        <f t="shared" si="11"/>
        <v>50506028.5</v>
      </c>
      <c r="R57" s="58">
        <f t="shared" si="11"/>
        <v>-571285.98</v>
      </c>
      <c r="S57" s="26"/>
      <c r="T57" s="26"/>
      <c r="U57" s="49"/>
    </row>
    <row r="58" spans="1:22" ht="33.75" customHeight="1" x14ac:dyDescent="0.2">
      <c r="A58" s="107"/>
      <c r="B58" s="46" t="s">
        <v>17</v>
      </c>
      <c r="C58" s="23"/>
      <c r="D58" s="58"/>
      <c r="E58" s="58"/>
      <c r="F58" s="47"/>
      <c r="G58" s="47"/>
      <c r="H58" s="47"/>
      <c r="I58" s="47"/>
      <c r="J58" s="47"/>
      <c r="K58" s="58"/>
      <c r="L58" s="58"/>
      <c r="M58" s="58"/>
      <c r="N58" s="58"/>
      <c r="O58" s="58">
        <f>O42</f>
        <v>34416219.899999999</v>
      </c>
      <c r="P58" s="58">
        <f t="shared" ref="P58:R58" si="12">P42</f>
        <v>30420520.670000002</v>
      </c>
      <c r="Q58" s="58">
        <f t="shared" si="12"/>
        <v>30420520.670000002</v>
      </c>
      <c r="R58" s="58">
        <f t="shared" si="12"/>
        <v>0</v>
      </c>
      <c r="S58" s="26"/>
      <c r="T58" s="26"/>
    </row>
    <row r="59" spans="1:22" x14ac:dyDescent="0.2">
      <c r="A59" s="65" t="s">
        <v>24</v>
      </c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</row>
    <row r="60" spans="1:22" ht="257.25" customHeight="1" x14ac:dyDescent="0.2">
      <c r="A60" s="34">
        <v>1</v>
      </c>
      <c r="B60" s="35" t="s">
        <v>81</v>
      </c>
      <c r="C60" s="37" t="s">
        <v>30</v>
      </c>
      <c r="D60" s="60">
        <v>6876183.1399999997</v>
      </c>
      <c r="E60" s="60">
        <f>3714835.2+71539.2+1033640.4</f>
        <v>4820014.8000000007</v>
      </c>
      <c r="F60" s="34" t="s">
        <v>82</v>
      </c>
      <c r="G60" s="38" t="s">
        <v>83</v>
      </c>
      <c r="H60" s="34" t="s">
        <v>84</v>
      </c>
      <c r="I60" s="59">
        <v>20000</v>
      </c>
      <c r="J60" s="34" t="s">
        <v>85</v>
      </c>
      <c r="K60" s="60">
        <f>98200+64295.41</f>
        <v>162495.41</v>
      </c>
      <c r="L60" s="60"/>
      <c r="M60" s="60">
        <f>1974762.62+4530813.96+188111.15</f>
        <v>6693687.7300000004</v>
      </c>
      <c r="N60" s="60" t="s">
        <v>14</v>
      </c>
      <c r="O60" s="60" t="s">
        <v>14</v>
      </c>
      <c r="P60" s="60" t="s">
        <v>14</v>
      </c>
      <c r="Q60" s="60" t="s">
        <v>14</v>
      </c>
      <c r="R60" s="60" t="s">
        <v>14</v>
      </c>
      <c r="S60" s="60" t="s">
        <v>14</v>
      </c>
      <c r="T60" s="41" t="s">
        <v>86</v>
      </c>
    </row>
    <row r="61" spans="1:22" ht="32.25" customHeight="1" x14ac:dyDescent="0.2">
      <c r="A61" s="65" t="s">
        <v>25</v>
      </c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</row>
    <row r="62" spans="1:22" ht="46.15" customHeight="1" x14ac:dyDescent="0.2">
      <c r="A62" s="68">
        <v>1</v>
      </c>
      <c r="B62" s="97" t="s">
        <v>110</v>
      </c>
      <c r="C62" s="68" t="s">
        <v>22</v>
      </c>
      <c r="D62" s="71">
        <v>3637810</v>
      </c>
      <c r="E62" s="71">
        <v>3424850</v>
      </c>
      <c r="F62" s="68" t="s">
        <v>106</v>
      </c>
      <c r="G62" s="68" t="s">
        <v>107</v>
      </c>
      <c r="H62" s="68" t="s">
        <v>108</v>
      </c>
      <c r="I62" s="68" t="s">
        <v>18</v>
      </c>
      <c r="J62" s="68" t="s">
        <v>109</v>
      </c>
      <c r="K62" s="71">
        <v>212960</v>
      </c>
      <c r="L62" s="71">
        <v>0</v>
      </c>
      <c r="M62" s="71">
        <v>0</v>
      </c>
      <c r="N62" s="71">
        <f>D62-M62</f>
        <v>3637810</v>
      </c>
      <c r="O62" s="71"/>
      <c r="P62" s="71"/>
      <c r="Q62" s="71"/>
      <c r="R62" s="71"/>
      <c r="S62" s="71"/>
      <c r="T62" s="95"/>
    </row>
    <row r="63" spans="1:22" ht="48.6" customHeight="1" x14ac:dyDescent="0.2">
      <c r="A63" s="70"/>
      <c r="B63" s="98"/>
      <c r="C63" s="70"/>
      <c r="D63" s="73"/>
      <c r="E63" s="73"/>
      <c r="F63" s="70"/>
      <c r="G63" s="70"/>
      <c r="H63" s="70"/>
      <c r="I63" s="70"/>
      <c r="J63" s="70"/>
      <c r="K63" s="73"/>
      <c r="L63" s="73"/>
      <c r="M63" s="73"/>
      <c r="N63" s="73"/>
      <c r="O63" s="73"/>
      <c r="P63" s="73"/>
      <c r="Q63" s="73"/>
      <c r="R63" s="73"/>
      <c r="S63" s="73"/>
      <c r="T63" s="96"/>
    </row>
    <row r="64" spans="1:22" ht="115.9" customHeight="1" x14ac:dyDescent="0.2">
      <c r="A64" s="68">
        <v>2</v>
      </c>
      <c r="B64" s="10" t="s">
        <v>31</v>
      </c>
      <c r="C64" s="68" t="s">
        <v>22</v>
      </c>
      <c r="D64" s="71">
        <f>1416474242.11</f>
        <v>1416474242.1099999</v>
      </c>
      <c r="E64" s="71">
        <f>D64-17950000</f>
        <v>1398524242.1099999</v>
      </c>
      <c r="F64" s="68" t="s">
        <v>40</v>
      </c>
      <c r="G64" s="88" t="s">
        <v>11</v>
      </c>
      <c r="H64" s="68" t="s">
        <v>12</v>
      </c>
      <c r="I64" s="91">
        <v>2077624.05</v>
      </c>
      <c r="J64" s="68" t="s">
        <v>19</v>
      </c>
      <c r="K64" s="71">
        <f>15848375.95+24000</f>
        <v>15872375.949999999</v>
      </c>
      <c r="L64" s="71">
        <v>17950000</v>
      </c>
      <c r="M64" s="71">
        <v>83774414.159999996</v>
      </c>
      <c r="N64" s="71">
        <f>D64-K64-M64-I64</f>
        <v>1314749827.9499998</v>
      </c>
      <c r="O64" s="55"/>
      <c r="P64" s="55"/>
      <c r="Q64" s="55"/>
      <c r="R64" s="55"/>
      <c r="S64" s="67"/>
      <c r="T64" s="79"/>
    </row>
    <row r="65" spans="1:20" ht="36" customHeight="1" x14ac:dyDescent="0.2">
      <c r="A65" s="69"/>
      <c r="B65" s="11" t="s">
        <v>15</v>
      </c>
      <c r="C65" s="69"/>
      <c r="D65" s="72"/>
      <c r="E65" s="72"/>
      <c r="F65" s="69"/>
      <c r="G65" s="89"/>
      <c r="H65" s="69"/>
      <c r="I65" s="92"/>
      <c r="J65" s="69"/>
      <c r="K65" s="72"/>
      <c r="L65" s="72"/>
      <c r="M65" s="72">
        <v>39140295.050000004</v>
      </c>
      <c r="N65" s="72"/>
      <c r="O65" s="55"/>
      <c r="P65" s="55"/>
      <c r="Q65" s="55"/>
      <c r="R65" s="55"/>
      <c r="S65" s="67"/>
      <c r="T65" s="79"/>
    </row>
    <row r="66" spans="1:20" ht="24" x14ac:dyDescent="0.2">
      <c r="A66" s="69"/>
      <c r="B66" s="11" t="s">
        <v>16</v>
      </c>
      <c r="C66" s="69"/>
      <c r="D66" s="72"/>
      <c r="E66" s="72"/>
      <c r="F66" s="69"/>
      <c r="G66" s="89"/>
      <c r="H66" s="69"/>
      <c r="I66" s="92"/>
      <c r="J66" s="69"/>
      <c r="K66" s="72"/>
      <c r="L66" s="72"/>
      <c r="M66" s="72">
        <v>39140295.050000004</v>
      </c>
      <c r="N66" s="72"/>
      <c r="O66" s="55"/>
      <c r="P66" s="55"/>
      <c r="Q66" s="55"/>
      <c r="R66" s="55"/>
      <c r="S66" s="67"/>
      <c r="T66" s="79"/>
    </row>
    <row r="67" spans="1:20" ht="25.9" customHeight="1" x14ac:dyDescent="0.2">
      <c r="A67" s="70"/>
      <c r="B67" s="11" t="s">
        <v>17</v>
      </c>
      <c r="C67" s="70"/>
      <c r="D67" s="73"/>
      <c r="E67" s="73"/>
      <c r="F67" s="70"/>
      <c r="G67" s="90"/>
      <c r="H67" s="70"/>
      <c r="I67" s="93"/>
      <c r="J67" s="70"/>
      <c r="K67" s="73"/>
      <c r="L67" s="73"/>
      <c r="M67" s="73">
        <v>39140295.050000004</v>
      </c>
      <c r="N67" s="73"/>
      <c r="O67" s="55"/>
      <c r="P67" s="55"/>
      <c r="Q67" s="55"/>
      <c r="R67" s="55"/>
      <c r="S67" s="67"/>
      <c r="T67" s="79"/>
    </row>
    <row r="68" spans="1:20" ht="96" customHeight="1" x14ac:dyDescent="0.2">
      <c r="A68" s="21">
        <v>3</v>
      </c>
      <c r="B68" s="11" t="s">
        <v>52</v>
      </c>
      <c r="C68" s="21" t="s">
        <v>22</v>
      </c>
      <c r="D68" s="55">
        <v>1449697750</v>
      </c>
      <c r="E68" s="55">
        <f>1449697750-5900000-3100000</f>
        <v>1440697750</v>
      </c>
      <c r="F68" s="21" t="s">
        <v>72</v>
      </c>
      <c r="G68" s="24" t="s">
        <v>45</v>
      </c>
      <c r="H68" s="21" t="s">
        <v>46</v>
      </c>
      <c r="I68" s="24" t="s">
        <v>18</v>
      </c>
      <c r="J68" s="21" t="s">
        <v>19</v>
      </c>
      <c r="K68" s="55">
        <v>5900000</v>
      </c>
      <c r="L68" s="55">
        <v>3100000</v>
      </c>
      <c r="M68" s="55">
        <v>0</v>
      </c>
      <c r="N68" s="55">
        <f>E68-M68</f>
        <v>1440697750</v>
      </c>
      <c r="O68" s="55"/>
      <c r="P68" s="55"/>
      <c r="Q68" s="55"/>
      <c r="R68" s="55"/>
      <c r="S68" s="55"/>
      <c r="T68" s="26"/>
    </row>
    <row r="69" spans="1:20" ht="63" customHeight="1" x14ac:dyDescent="0.2">
      <c r="A69" s="68">
        <v>4</v>
      </c>
      <c r="B69" s="10" t="s">
        <v>48</v>
      </c>
      <c r="C69" s="21" t="s">
        <v>22</v>
      </c>
      <c r="D69" s="55">
        <v>57261690.82</v>
      </c>
      <c r="E69" s="55">
        <v>56427544.560000002</v>
      </c>
      <c r="F69" s="21" t="s">
        <v>73</v>
      </c>
      <c r="G69" s="21" t="s">
        <v>53</v>
      </c>
      <c r="H69" s="21" t="s">
        <v>12</v>
      </c>
      <c r="I69" s="24" t="s">
        <v>18</v>
      </c>
      <c r="J69" s="24" t="s">
        <v>19</v>
      </c>
      <c r="K69" s="55">
        <v>834146.26</v>
      </c>
      <c r="L69" s="55">
        <v>834146.26</v>
      </c>
      <c r="M69" s="55">
        <v>0</v>
      </c>
      <c r="N69" s="55">
        <v>56427544.560000002</v>
      </c>
      <c r="O69" s="55"/>
      <c r="P69" s="55"/>
      <c r="Q69" s="55"/>
      <c r="R69" s="55"/>
      <c r="S69" s="55"/>
      <c r="T69" s="26"/>
    </row>
    <row r="70" spans="1:20" ht="24" x14ac:dyDescent="0.2">
      <c r="A70" s="69"/>
      <c r="B70" s="10" t="s">
        <v>15</v>
      </c>
      <c r="C70" s="21"/>
      <c r="D70" s="55">
        <v>12779835.15</v>
      </c>
      <c r="E70" s="55">
        <v>11945688.890000001</v>
      </c>
      <c r="F70" s="21"/>
      <c r="G70" s="21"/>
      <c r="H70" s="21"/>
      <c r="I70" s="24"/>
      <c r="J70" s="24"/>
      <c r="K70" s="55"/>
      <c r="L70" s="55"/>
      <c r="M70" s="55">
        <v>0</v>
      </c>
      <c r="N70" s="55">
        <v>11945688.890000001</v>
      </c>
      <c r="O70" s="55"/>
      <c r="P70" s="55"/>
      <c r="Q70" s="55"/>
      <c r="R70" s="55"/>
      <c r="S70" s="55"/>
      <c r="T70" s="26"/>
    </row>
    <row r="71" spans="1:20" ht="24" x14ac:dyDescent="0.2">
      <c r="A71" s="69"/>
      <c r="B71" s="10" t="s">
        <v>16</v>
      </c>
      <c r="C71" s="21"/>
      <c r="D71" s="55">
        <v>27133931.98</v>
      </c>
      <c r="E71" s="55">
        <v>27133931.98</v>
      </c>
      <c r="F71" s="21"/>
      <c r="G71" s="21"/>
      <c r="H71" s="21"/>
      <c r="I71" s="24"/>
      <c r="J71" s="24"/>
      <c r="K71" s="55"/>
      <c r="L71" s="55"/>
      <c r="M71" s="55">
        <v>0</v>
      </c>
      <c r="N71" s="55">
        <v>27133931.98</v>
      </c>
      <c r="O71" s="55"/>
      <c r="P71" s="55"/>
      <c r="Q71" s="55"/>
      <c r="R71" s="55"/>
      <c r="S71" s="55"/>
      <c r="T71" s="26"/>
    </row>
    <row r="72" spans="1:20" ht="24" x14ac:dyDescent="0.2">
      <c r="A72" s="70"/>
      <c r="B72" s="10" t="s">
        <v>17</v>
      </c>
      <c r="C72" s="21"/>
      <c r="D72" s="55">
        <v>17347923.689999998</v>
      </c>
      <c r="E72" s="55">
        <v>17347923.689999998</v>
      </c>
      <c r="F72" s="21"/>
      <c r="G72" s="21"/>
      <c r="H72" s="21"/>
      <c r="I72" s="24"/>
      <c r="J72" s="24"/>
      <c r="K72" s="55"/>
      <c r="L72" s="55"/>
      <c r="M72" s="55">
        <v>0</v>
      </c>
      <c r="N72" s="55">
        <v>17347923.689999998</v>
      </c>
      <c r="O72" s="55"/>
      <c r="P72" s="55"/>
      <c r="Q72" s="55"/>
      <c r="R72" s="55"/>
      <c r="S72" s="55"/>
      <c r="T72" s="26"/>
    </row>
    <row r="73" spans="1:20" ht="178.9" customHeight="1" x14ac:dyDescent="0.2">
      <c r="A73" s="21">
        <v>5</v>
      </c>
      <c r="B73" s="10" t="s">
        <v>49</v>
      </c>
      <c r="C73" s="21" t="s">
        <v>22</v>
      </c>
      <c r="D73" s="55">
        <v>74335687.599999994</v>
      </c>
      <c r="E73" s="55">
        <f>D73-1241503.2</f>
        <v>73094184.399999991</v>
      </c>
      <c r="F73" s="21" t="s">
        <v>68</v>
      </c>
      <c r="G73" s="21" t="s">
        <v>41</v>
      </c>
      <c r="H73" s="21" t="s">
        <v>12</v>
      </c>
      <c r="I73" s="24" t="s">
        <v>18</v>
      </c>
      <c r="J73" s="24" t="s">
        <v>19</v>
      </c>
      <c r="K73" s="55">
        <v>1241503.2</v>
      </c>
      <c r="L73" s="55">
        <v>1241503.2</v>
      </c>
      <c r="M73" s="55" t="s">
        <v>9</v>
      </c>
      <c r="N73" s="55">
        <f>E73</f>
        <v>73094184.399999991</v>
      </c>
      <c r="O73" s="55"/>
      <c r="P73" s="55"/>
      <c r="Q73" s="55"/>
      <c r="R73" s="55"/>
      <c r="S73" s="55"/>
      <c r="T73" s="24"/>
    </row>
    <row r="74" spans="1:20" ht="48" x14ac:dyDescent="0.2">
      <c r="A74" s="68">
        <v>6</v>
      </c>
      <c r="B74" s="10" t="s">
        <v>50</v>
      </c>
      <c r="C74" s="68" t="s">
        <v>22</v>
      </c>
      <c r="D74" s="71">
        <v>149549160</v>
      </c>
      <c r="E74" s="71">
        <f>149549160-2850782.1</f>
        <v>146698377.90000001</v>
      </c>
      <c r="F74" s="68" t="s">
        <v>69</v>
      </c>
      <c r="G74" s="68" t="s">
        <v>20</v>
      </c>
      <c r="H74" s="68" t="s">
        <v>12</v>
      </c>
      <c r="I74" s="54">
        <v>155787.85999999999</v>
      </c>
      <c r="J74" s="68" t="s">
        <v>19</v>
      </c>
      <c r="K74" s="55">
        <v>2694994.24</v>
      </c>
      <c r="L74" s="55">
        <f>L75</f>
        <v>2850782.1</v>
      </c>
      <c r="M74" s="55">
        <f>M75+M76+M77</f>
        <v>0</v>
      </c>
      <c r="N74" s="55">
        <f>E74-M74</f>
        <v>146698377.90000001</v>
      </c>
      <c r="O74" s="55"/>
      <c r="P74" s="55"/>
      <c r="Q74" s="55"/>
      <c r="R74" s="55"/>
      <c r="S74" s="67"/>
      <c r="T74" s="79"/>
    </row>
    <row r="75" spans="1:20" ht="24" x14ac:dyDescent="0.2">
      <c r="A75" s="69"/>
      <c r="B75" s="10" t="s">
        <v>15</v>
      </c>
      <c r="C75" s="69"/>
      <c r="D75" s="72"/>
      <c r="E75" s="72"/>
      <c r="F75" s="69"/>
      <c r="G75" s="69"/>
      <c r="H75" s="69"/>
      <c r="I75" s="54">
        <f>I74</f>
        <v>155787.85999999999</v>
      </c>
      <c r="J75" s="69"/>
      <c r="K75" s="55">
        <f>K74</f>
        <v>2694994.24</v>
      </c>
      <c r="L75" s="55">
        <v>2850782.1</v>
      </c>
      <c r="M75" s="55">
        <v>0</v>
      </c>
      <c r="N75" s="55">
        <v>0</v>
      </c>
      <c r="O75" s="55"/>
      <c r="P75" s="55"/>
      <c r="Q75" s="55"/>
      <c r="R75" s="55"/>
      <c r="S75" s="67"/>
      <c r="T75" s="79"/>
    </row>
    <row r="76" spans="1:20" ht="24" x14ac:dyDescent="0.2">
      <c r="A76" s="69"/>
      <c r="B76" s="10" t="s">
        <v>16</v>
      </c>
      <c r="C76" s="69"/>
      <c r="D76" s="72"/>
      <c r="E76" s="72"/>
      <c r="F76" s="69"/>
      <c r="G76" s="69"/>
      <c r="H76" s="69"/>
      <c r="I76" s="54">
        <v>0</v>
      </c>
      <c r="J76" s="69"/>
      <c r="K76" s="55">
        <v>0</v>
      </c>
      <c r="L76" s="55">
        <v>0</v>
      </c>
      <c r="M76" s="55">
        <v>0</v>
      </c>
      <c r="N76" s="55">
        <v>0</v>
      </c>
      <c r="O76" s="55"/>
      <c r="P76" s="55"/>
      <c r="Q76" s="55"/>
      <c r="R76" s="55"/>
      <c r="S76" s="67"/>
      <c r="T76" s="79"/>
    </row>
    <row r="77" spans="1:20" ht="24" x14ac:dyDescent="0.2">
      <c r="A77" s="70"/>
      <c r="B77" s="10" t="s">
        <v>17</v>
      </c>
      <c r="C77" s="70"/>
      <c r="D77" s="73"/>
      <c r="E77" s="73"/>
      <c r="F77" s="70"/>
      <c r="G77" s="70"/>
      <c r="H77" s="70"/>
      <c r="I77" s="54">
        <v>0</v>
      </c>
      <c r="J77" s="70"/>
      <c r="K77" s="55">
        <v>0</v>
      </c>
      <c r="L77" s="55">
        <v>0</v>
      </c>
      <c r="M77" s="55">
        <v>0</v>
      </c>
      <c r="N77" s="55">
        <v>0</v>
      </c>
      <c r="O77" s="55"/>
      <c r="P77" s="55"/>
      <c r="Q77" s="55"/>
      <c r="R77" s="55"/>
      <c r="S77" s="67"/>
      <c r="T77" s="79"/>
    </row>
    <row r="78" spans="1:20" ht="120" x14ac:dyDescent="0.2">
      <c r="A78" s="50">
        <v>7</v>
      </c>
      <c r="B78" s="11" t="s">
        <v>102</v>
      </c>
      <c r="C78" s="21" t="s">
        <v>22</v>
      </c>
      <c r="D78" s="55">
        <v>976683560</v>
      </c>
      <c r="E78" s="55">
        <v>967184560</v>
      </c>
      <c r="F78" s="24" t="s">
        <v>103</v>
      </c>
      <c r="G78" s="24" t="s">
        <v>104</v>
      </c>
      <c r="H78" s="24" t="s">
        <v>12</v>
      </c>
      <c r="I78" s="54">
        <v>301759.38</v>
      </c>
      <c r="J78" s="24" t="s">
        <v>19</v>
      </c>
      <c r="K78" s="55">
        <v>9197240.6199999992</v>
      </c>
      <c r="L78" s="55">
        <v>9320833.5500000007</v>
      </c>
      <c r="M78" s="55">
        <v>0</v>
      </c>
      <c r="N78" s="55">
        <v>967362726.45000005</v>
      </c>
      <c r="O78" s="55"/>
      <c r="P78" s="55"/>
      <c r="Q78" s="55"/>
      <c r="R78" s="55"/>
      <c r="S78" s="55"/>
      <c r="T78" s="24"/>
    </row>
    <row r="79" spans="1:20" x14ac:dyDescent="0.2">
      <c r="A79" s="85" t="s">
        <v>27</v>
      </c>
      <c r="B79" s="86"/>
      <c r="C79" s="86"/>
      <c r="D79" s="86"/>
      <c r="E79" s="86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7"/>
    </row>
    <row r="80" spans="1:20" ht="336" x14ac:dyDescent="0.2">
      <c r="A80" s="34">
        <v>1</v>
      </c>
      <c r="B80" s="41" t="s">
        <v>87</v>
      </c>
      <c r="C80" s="40" t="s">
        <v>30</v>
      </c>
      <c r="D80" s="60">
        <v>318468830</v>
      </c>
      <c r="E80" s="61">
        <f>D80-K80</f>
        <v>298126897.12</v>
      </c>
      <c r="F80" s="34" t="s">
        <v>88</v>
      </c>
      <c r="G80" s="39" t="s">
        <v>89</v>
      </c>
      <c r="H80" s="39" t="s">
        <v>90</v>
      </c>
      <c r="I80" s="60" t="s">
        <v>14</v>
      </c>
      <c r="J80" s="34" t="s">
        <v>91</v>
      </c>
      <c r="K80" s="61">
        <v>20341932.879999999</v>
      </c>
      <c r="L80" s="60" t="s">
        <v>14</v>
      </c>
      <c r="M80" s="60">
        <v>152950782.78999999</v>
      </c>
      <c r="N80" s="60" t="s">
        <v>14</v>
      </c>
      <c r="O80" s="60" t="s">
        <v>14</v>
      </c>
      <c r="P80" s="60" t="s">
        <v>14</v>
      </c>
      <c r="Q80" s="60" t="s">
        <v>14</v>
      </c>
      <c r="R80" s="60" t="s">
        <v>14</v>
      </c>
      <c r="S80" s="60" t="s">
        <v>14</v>
      </c>
      <c r="T80" s="41" t="s">
        <v>92</v>
      </c>
    </row>
    <row r="81" spans="1:20" ht="300" x14ac:dyDescent="0.2">
      <c r="A81" s="34">
        <v>2</v>
      </c>
      <c r="B81" s="41" t="s">
        <v>93</v>
      </c>
      <c r="C81" s="40" t="s">
        <v>30</v>
      </c>
      <c r="D81" s="60">
        <v>91177465.439999998</v>
      </c>
      <c r="E81" s="60">
        <f>D81-K81</f>
        <v>90827044.439999998</v>
      </c>
      <c r="F81" s="34" t="s">
        <v>88</v>
      </c>
      <c r="G81" s="39" t="s">
        <v>94</v>
      </c>
      <c r="H81" s="39" t="s">
        <v>90</v>
      </c>
      <c r="I81" s="60" t="s">
        <v>95</v>
      </c>
      <c r="J81" s="34" t="s">
        <v>96</v>
      </c>
      <c r="K81" s="60">
        <v>350421</v>
      </c>
      <c r="L81" s="60" t="s">
        <v>14</v>
      </c>
      <c r="M81" s="60">
        <v>1668102.43</v>
      </c>
      <c r="N81" s="60" t="s">
        <v>14</v>
      </c>
      <c r="O81" s="60" t="s">
        <v>14</v>
      </c>
      <c r="P81" s="60" t="s">
        <v>14</v>
      </c>
      <c r="Q81" s="60" t="s">
        <v>14</v>
      </c>
      <c r="R81" s="60" t="s">
        <v>14</v>
      </c>
      <c r="S81" s="60" t="s">
        <v>14</v>
      </c>
      <c r="T81" s="41" t="s">
        <v>97</v>
      </c>
    </row>
    <row r="82" spans="1:20" ht="228" x14ac:dyDescent="0.2">
      <c r="A82" s="34">
        <v>3</v>
      </c>
      <c r="B82" s="35" t="s">
        <v>98</v>
      </c>
      <c r="C82" s="37" t="s">
        <v>30</v>
      </c>
      <c r="D82" s="60">
        <v>785497032.65999997</v>
      </c>
      <c r="E82" s="60">
        <f>D82-K82</f>
        <v>778565555.35000002</v>
      </c>
      <c r="F82" s="36" t="s">
        <v>88</v>
      </c>
      <c r="G82" s="37" t="s">
        <v>99</v>
      </c>
      <c r="H82" s="39" t="s">
        <v>90</v>
      </c>
      <c r="I82" s="62" t="s">
        <v>14</v>
      </c>
      <c r="J82" s="34" t="s">
        <v>91</v>
      </c>
      <c r="K82" s="60">
        <v>6931477.3099999996</v>
      </c>
      <c r="L82" s="62" t="s">
        <v>14</v>
      </c>
      <c r="M82" s="60">
        <f>113673572.49-K82</f>
        <v>106742095.17999999</v>
      </c>
      <c r="N82" s="60" t="s">
        <v>14</v>
      </c>
      <c r="O82" s="60" t="s">
        <v>14</v>
      </c>
      <c r="P82" s="60" t="s">
        <v>14</v>
      </c>
      <c r="Q82" s="60" t="s">
        <v>14</v>
      </c>
      <c r="R82" s="60" t="s">
        <v>14</v>
      </c>
      <c r="S82" s="60" t="s">
        <v>14</v>
      </c>
      <c r="T82" s="41" t="s">
        <v>120</v>
      </c>
    </row>
    <row r="83" spans="1:20" ht="19.5" customHeight="1" x14ac:dyDescent="0.2">
      <c r="A83" s="65" t="s">
        <v>114</v>
      </c>
      <c r="B83" s="65"/>
      <c r="C83" s="65"/>
      <c r="D83" s="65"/>
      <c r="E83" s="65"/>
      <c r="F83" s="65"/>
      <c r="G83" s="65"/>
      <c r="H83" s="65"/>
      <c r="I83" s="65"/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</row>
    <row r="84" spans="1:20" ht="59.25" customHeight="1" x14ac:dyDescent="0.2">
      <c r="A84" s="52">
        <v>1</v>
      </c>
      <c r="B84" s="43" t="s">
        <v>119</v>
      </c>
      <c r="C84" s="43" t="s">
        <v>22</v>
      </c>
      <c r="D84" s="60">
        <v>114244630</v>
      </c>
      <c r="E84" s="60">
        <v>112744830</v>
      </c>
      <c r="F84" s="43" t="s">
        <v>71</v>
      </c>
      <c r="G84" s="43" t="s">
        <v>44</v>
      </c>
      <c r="H84" s="43" t="s">
        <v>8</v>
      </c>
      <c r="I84" s="43" t="s">
        <v>18</v>
      </c>
      <c r="J84" s="43" t="s">
        <v>19</v>
      </c>
      <c r="K84" s="60">
        <v>1499800</v>
      </c>
      <c r="L84" s="60">
        <v>1499800</v>
      </c>
      <c r="M84" s="60" t="s">
        <v>9</v>
      </c>
      <c r="N84" s="60">
        <v>112744830</v>
      </c>
      <c r="O84" s="55" t="s">
        <v>14</v>
      </c>
      <c r="P84" s="55" t="s">
        <v>14</v>
      </c>
      <c r="Q84" s="55" t="s">
        <v>14</v>
      </c>
      <c r="R84" s="55" t="s">
        <v>14</v>
      </c>
      <c r="S84" s="55" t="s">
        <v>14</v>
      </c>
      <c r="T84" s="42" t="s">
        <v>14</v>
      </c>
    </row>
    <row r="85" spans="1:20" ht="82.5" customHeight="1" x14ac:dyDescent="0.2">
      <c r="A85" s="52">
        <v>2</v>
      </c>
      <c r="B85" s="43" t="s">
        <v>115</v>
      </c>
      <c r="C85" s="43" t="s">
        <v>22</v>
      </c>
      <c r="D85" s="60">
        <v>60109300</v>
      </c>
      <c r="E85" s="60">
        <v>57565500</v>
      </c>
      <c r="F85" s="43" t="s">
        <v>82</v>
      </c>
      <c r="G85" s="43" t="s">
        <v>116</v>
      </c>
      <c r="H85" s="43" t="s">
        <v>117</v>
      </c>
      <c r="I85" s="60">
        <v>368389.83</v>
      </c>
      <c r="J85" s="43" t="s">
        <v>118</v>
      </c>
      <c r="K85" s="60">
        <v>2543800</v>
      </c>
      <c r="L85" s="60">
        <v>2543800</v>
      </c>
      <c r="M85" s="60" t="s">
        <v>14</v>
      </c>
      <c r="N85" s="60" t="s">
        <v>14</v>
      </c>
      <c r="O85" s="63" t="s">
        <v>14</v>
      </c>
      <c r="P85" s="63" t="s">
        <v>14</v>
      </c>
      <c r="Q85" s="63" t="s">
        <v>14</v>
      </c>
      <c r="R85" s="63" t="s">
        <v>14</v>
      </c>
      <c r="S85" s="63" t="s">
        <v>14</v>
      </c>
      <c r="T85" s="41" t="s">
        <v>121</v>
      </c>
    </row>
    <row r="92" spans="1:20" x14ac:dyDescent="0.2">
      <c r="M92" s="27"/>
    </row>
    <row r="97" spans="13:13" x14ac:dyDescent="0.2">
      <c r="M97" s="27"/>
    </row>
  </sheetData>
  <autoFilter ref="A8:T82"/>
  <mergeCells count="161">
    <mergeCell ref="T74:T77"/>
    <mergeCell ref="A62:A63"/>
    <mergeCell ref="B62:B63"/>
    <mergeCell ref="A39:A42"/>
    <mergeCell ref="A44:A46"/>
    <mergeCell ref="A47:A49"/>
    <mergeCell ref="A52:A54"/>
    <mergeCell ref="A55:A58"/>
    <mergeCell ref="K64:K67"/>
    <mergeCell ref="L64:L67"/>
    <mergeCell ref="C62:C63"/>
    <mergeCell ref="D62:D63"/>
    <mergeCell ref="E62:E63"/>
    <mergeCell ref="F62:F63"/>
    <mergeCell ref="G62:G63"/>
    <mergeCell ref="H62:H63"/>
    <mergeCell ref="I62:I63"/>
    <mergeCell ref="J62:J63"/>
    <mergeCell ref="K62:K63"/>
    <mergeCell ref="L62:L63"/>
    <mergeCell ref="J44:J46"/>
    <mergeCell ref="A59:T59"/>
    <mergeCell ref="A61:T61"/>
    <mergeCell ref="A74:A77"/>
    <mergeCell ref="C74:C77"/>
    <mergeCell ref="D74:D77"/>
    <mergeCell ref="E74:E77"/>
    <mergeCell ref="F74:F77"/>
    <mergeCell ref="G74:G77"/>
    <mergeCell ref="H74:H77"/>
    <mergeCell ref="J74:J77"/>
    <mergeCell ref="S74:S77"/>
    <mergeCell ref="M62:M63"/>
    <mergeCell ref="N62:N63"/>
    <mergeCell ref="O62:O63"/>
    <mergeCell ref="P62:P63"/>
    <mergeCell ref="Q62:Q63"/>
    <mergeCell ref="R62:R63"/>
    <mergeCell ref="S62:S63"/>
    <mergeCell ref="T62:T63"/>
    <mergeCell ref="A64:A67"/>
    <mergeCell ref="C64:C67"/>
    <mergeCell ref="D64:D67"/>
    <mergeCell ref="E64:E67"/>
    <mergeCell ref="F64:F67"/>
    <mergeCell ref="M64:M67"/>
    <mergeCell ref="N64:N67"/>
    <mergeCell ref="S64:S67"/>
    <mergeCell ref="T64:T67"/>
    <mergeCell ref="A79:T79"/>
    <mergeCell ref="A69:A72"/>
    <mergeCell ref="G64:G67"/>
    <mergeCell ref="H64:H67"/>
    <mergeCell ref="I64:I67"/>
    <mergeCell ref="J64:J67"/>
    <mergeCell ref="T29:T32"/>
    <mergeCell ref="A35:A37"/>
    <mergeCell ref="C35:C37"/>
    <mergeCell ref="F35:F37"/>
    <mergeCell ref="G35:G37"/>
    <mergeCell ref="H35:H37"/>
    <mergeCell ref="I35:I37"/>
    <mergeCell ref="J35:J37"/>
    <mergeCell ref="K35:K37"/>
    <mergeCell ref="L35:L37"/>
    <mergeCell ref="S35:S37"/>
    <mergeCell ref="T35:T37"/>
    <mergeCell ref="K29:K32"/>
    <mergeCell ref="L29:L32"/>
    <mergeCell ref="S29:S32"/>
    <mergeCell ref="C29:C32"/>
    <mergeCell ref="F29:F32"/>
    <mergeCell ref="G29:G32"/>
    <mergeCell ref="J29:J32"/>
    <mergeCell ref="A29:A32"/>
    <mergeCell ref="H10:H13"/>
    <mergeCell ref="G10:G13"/>
    <mergeCell ref="G19:G22"/>
    <mergeCell ref="M23:M26"/>
    <mergeCell ref="N23:N26"/>
    <mergeCell ref="E14:E17"/>
    <mergeCell ref="A10:A13"/>
    <mergeCell ref="A14:A17"/>
    <mergeCell ref="A23:A26"/>
    <mergeCell ref="F23:F26"/>
    <mergeCell ref="D23:D26"/>
    <mergeCell ref="A19:A22"/>
    <mergeCell ref="C19:C22"/>
    <mergeCell ref="D19:D22"/>
    <mergeCell ref="E19:E22"/>
    <mergeCell ref="F19:F22"/>
    <mergeCell ref="E10:E13"/>
    <mergeCell ref="F10:F13"/>
    <mergeCell ref="E23:E26"/>
    <mergeCell ref="C23:C26"/>
    <mergeCell ref="I10:I13"/>
    <mergeCell ref="A5:T5"/>
    <mergeCell ref="B9:S9"/>
    <mergeCell ref="K6:K7"/>
    <mergeCell ref="O6:O7"/>
    <mergeCell ref="Q6:Q7"/>
    <mergeCell ref="S6:S7"/>
    <mergeCell ref="R6:R7"/>
    <mergeCell ref="P6:P7"/>
    <mergeCell ref="A6:A7"/>
    <mergeCell ref="B6:B7"/>
    <mergeCell ref="F6:F7"/>
    <mergeCell ref="M6:M7"/>
    <mergeCell ref="C6:C7"/>
    <mergeCell ref="G6:G7"/>
    <mergeCell ref="L6:L7"/>
    <mergeCell ref="T6:T7"/>
    <mergeCell ref="N6:N7"/>
    <mergeCell ref="H6:H7"/>
    <mergeCell ref="I6:I7"/>
    <mergeCell ref="J6:J7"/>
    <mergeCell ref="D6:E6"/>
    <mergeCell ref="S10:S13"/>
    <mergeCell ref="G14:G17"/>
    <mergeCell ref="S14:S17"/>
    <mergeCell ref="J23:J26"/>
    <mergeCell ref="H23:H26"/>
    <mergeCell ref="I23:I26"/>
    <mergeCell ref="K23:K26"/>
    <mergeCell ref="L23:L26"/>
    <mergeCell ref="H19:H22"/>
    <mergeCell ref="J19:J22"/>
    <mergeCell ref="J10:J13"/>
    <mergeCell ref="I14:I17"/>
    <mergeCell ref="J14:J17"/>
    <mergeCell ref="G23:G26"/>
    <mergeCell ref="S19:S22"/>
    <mergeCell ref="S23:S26"/>
    <mergeCell ref="H14:H17"/>
    <mergeCell ref="K10:K13"/>
    <mergeCell ref="L10:L13"/>
    <mergeCell ref="M10:M13"/>
    <mergeCell ref="A83:T83"/>
    <mergeCell ref="C10:C13"/>
    <mergeCell ref="D10:D13"/>
    <mergeCell ref="C44:C46"/>
    <mergeCell ref="D44:D46"/>
    <mergeCell ref="E44:E46"/>
    <mergeCell ref="F44:F46"/>
    <mergeCell ref="G44:G46"/>
    <mergeCell ref="H44:H46"/>
    <mergeCell ref="I44:I46"/>
    <mergeCell ref="T23:T26"/>
    <mergeCell ref="T19:T22"/>
    <mergeCell ref="C14:C17"/>
    <mergeCell ref="D14:D17"/>
    <mergeCell ref="F14:F17"/>
    <mergeCell ref="N10:N13"/>
    <mergeCell ref="K14:K17"/>
    <mergeCell ref="L14:L17"/>
    <mergeCell ref="M14:M17"/>
    <mergeCell ref="N14:N17"/>
    <mergeCell ref="T10:T13"/>
    <mergeCell ref="T14:T17"/>
    <mergeCell ref="H29:H32"/>
    <mergeCell ref="I29:I32"/>
  </mergeCells>
  <pageMargins left="0.23622047244094491" right="0.23622047244094491" top="0.74803149606299213" bottom="0.74803149606299213" header="0.31496062992125984" footer="0.31496062992125984"/>
  <pageSetup paperSize="8" scale="52" firstPageNumber="38" fitToHeight="0" orientation="landscape" useFirstPageNumber="1" r:id="rId1"/>
  <headerFooter>
    <oddHeader>&amp;C&amp;"Times New Roman,обычный"&amp;13&amp;P</oddHeader>
  </headerFooter>
  <rowBreaks count="1" manualBreakCount="1">
    <brk id="26" max="16383" man="1"/>
  </rowBreaks>
  <colBreaks count="1" manualBreakCount="1">
    <brk id="20" max="1048575" man="1"/>
  </col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2022</vt:lpstr>
      <vt:lpstr>'2022'!Заголовки_для_печати</vt:lpstr>
      <vt:lpstr>'2022'!Область_печати</vt:lpstr>
    </vt:vector>
  </TitlesOfParts>
  <Company>Дума города Сургута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suhev</dc:creator>
  <cp:lastModifiedBy>Битнер Анастасия Николаевна</cp:lastModifiedBy>
  <cp:lastPrinted>2023-04-27T05:42:49Z</cp:lastPrinted>
  <dcterms:created xsi:type="dcterms:W3CDTF">2019-11-25T04:55:39Z</dcterms:created>
  <dcterms:modified xsi:type="dcterms:W3CDTF">2023-04-27T12:07:05Z</dcterms:modified>
</cp:coreProperties>
</file>